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TN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F34" i="12" l="1"/>
  <c r="G34" i="12"/>
  <c r="H34" i="12"/>
  <c r="I34" i="12"/>
  <c r="J34" i="12"/>
  <c r="K34" i="12"/>
  <c r="L34" i="12"/>
  <c r="M34" i="12"/>
  <c r="N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<sst xmlns="http://schemas.openxmlformats.org/spreadsheetml/2006/main" count="19211" uniqueCount="2277">
  <si>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</si>
  <si>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</si>
  <si>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</si>
  <si>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</si>
  <si>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</si>
  <si>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</si>
  <si>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</si>
  <si>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</si>
  <si>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</si>
  <si>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</si>
  <si>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</si>
  <si>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</si>
  <si>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</si>
  <si>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</si>
  <si>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</si>
  <si>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</si>
  <si>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</si>
  <si>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</si>
  <si>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</si>
  <si>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</si>
  <si>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</si>
  <si>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</si>
  <si>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</si>
  <si>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</si>
  <si>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</si>
  <si>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</si>
  <si>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</si>
  <si>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</si>
  <si>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</si>
  <si>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</si>
  <si>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</si>
  <si>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</si>
  <si>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</si>
  <si>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</si>
  <si>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</si>
  <si>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</si>
  <si>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</si>
  <si>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</si>
  <si>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</si>
  <si>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</si>
  <si>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</si>
  <si>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</si>
  <si>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</si>
  <si>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</si>
  <si>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</si>
  <si>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</si>
  <si>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</si>
  <si>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</si>
  <si>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</si>
  <si>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</si>
  <si>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</si>
  <si>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</si>
  <si>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</si>
  <si>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</si>
  <si>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</si>
  <si>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</si>
  <si>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</si>
  <si>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</si>
  <si>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</si>
  <si>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</si>
  <si>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</si>
  <si>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</si>
  <si>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</si>
  <si>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</si>
  <si>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</si>
  <si>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</si>
  <si>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</si>
  <si>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</si>
  <si>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</si>
  <si>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</si>
  <si>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</si>
  <si>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</si>
  <si>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</si>
  <si>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</si>
  <si>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</si>
  <si>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</si>
  <si>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</si>
  <si>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</si>
  <si>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</si>
  <si>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</si>
  <si>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</si>
  <si>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</si>
  <si>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</si>
  <si>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</si>
  <si>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</si>
  <si>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</si>
  <si>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</si>
  <si>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</si>
  <si>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</si>
  <si>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</si>
  <si>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</si>
  <si>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</si>
  <si>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</si>
  <si>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</si>
  <si>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</si>
  <si>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</si>
  <si>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</si>
  <si>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</si>
  <si>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</si>
  <si>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</si>
  <si>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</si>
  <si>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</si>
  <si>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</si>
  <si>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</si>
  <si>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</si>
  <si>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</si>
  <si>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</si>
  <si>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</si>
  <si>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</si>
  <si>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</si>
  <si>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</si>
  <si>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</si>
  <si>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</si>
  <si>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</si>
  <si>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</si>
  <si>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</si>
  <si>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</si>
  <si>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</si>
  <si>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</si>
  <si>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</si>
  <si>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</si>
  <si>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</si>
  <si>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</si>
  <si>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</si>
  <si>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</si>
  <si>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</si>
  <si>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</si>
  <si>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</si>
  <si>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</si>
  <si>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</si>
  <si>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</si>
  <si>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</si>
  <si>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</si>
  <si>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</si>
  <si>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</si>
  <si>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</si>
  <si>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</si>
  <si>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</si>
  <si>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</si>
  <si>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</si>
  <si>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</si>
  <si>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</si>
  <si>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</si>
  <si>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</si>
  <si>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</si>
  <si>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</si>
  <si>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</si>
  <si>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</si>
  <si>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</si>
  <si>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</si>
  <si>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</si>
  <si>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</si>
  <si>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</si>
  <si>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</si>
  <si>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</si>
  <si>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</si>
  <si>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</si>
  <si>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</si>
  <si>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</si>
  <si>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</si>
  <si>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</si>
  <si>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</si>
  <si>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</si>
  <si>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</si>
  <si>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</si>
  <si>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</si>
  <si>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</si>
  <si>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</si>
  <si>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</si>
  <si>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</si>
  <si>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</si>
  <si>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</si>
  <si>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</si>
  <si>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</si>
  <si>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</si>
  <si>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</si>
  <si>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</si>
  <si>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</si>
  <si>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</si>
  <si>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</si>
  <si>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</si>
  <si>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</si>
  <si>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</si>
  <si>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</si>
  <si>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</si>
  <si>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</si>
  <si>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</si>
  <si>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</si>
  <si>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</si>
  <si>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</si>
  <si>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</si>
  <si>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</si>
  <si>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</si>
  <si>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</si>
  <si>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</si>
  <si>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</si>
  <si>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</si>
  <si>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</si>
  <si>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</si>
  <si>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</si>
  <si>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</si>
  <si>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</si>
  <si>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</si>
  <si>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</si>
  <si>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</si>
  <si>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</si>
  <si>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</si>
  <si>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</si>
  <si>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</si>
  <si>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</si>
  <si>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</si>
  <si>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</si>
  <si>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</si>
  <si>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</si>
  <si>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</si>
  <si>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</si>
  <si>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</si>
  <si>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</si>
  <si>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</si>
  <si>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</si>
  <si>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</si>
  <si>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</si>
  <si>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</si>
  <si>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</si>
  <si>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</si>
  <si>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</si>
  <si>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</si>
  <si>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</si>
  <si>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</si>
  <si>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</si>
  <si>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</si>
  <si>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</si>
  <si>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</si>
  <si>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</si>
  <si>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</si>
  <si>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</si>
  <si>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</si>
  <si>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</si>
  <si>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</si>
  <si>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</si>
  <si>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</si>
  <si>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</si>
  <si>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</si>
  <si>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</si>
  <si>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</si>
  <si>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</si>
  <si>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</si>
  <si>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</si>
  <si>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</si>
  <si>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</si>
  <si>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</si>
  <si>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</si>
  <si>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</si>
  <si>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</si>
  <si>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</si>
  <si>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</si>
  <si>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</si>
  <si>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</si>
  <si>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</si>
  <si>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</si>
  <si>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</si>
  <si>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</si>
  <si>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</si>
  <si>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</si>
  <si>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</si>
  <si>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</si>
  <si>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</si>
  <si>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</si>
  <si>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</si>
  <si>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</si>
  <si>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</si>
  <si>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</si>
  <si>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</si>
  <si>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</si>
  <si>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</si>
  <si>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</si>
  <si>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</si>
  <si>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</si>
  <si>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</si>
  <si>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</si>
  <si>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</si>
  <si>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</si>
  <si>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</si>
  <si>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</si>
  <si>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</si>
  <si>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</si>
  <si>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</si>
  <si>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</si>
  <si>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</si>
  <si>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</si>
  <si>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</si>
  <si>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</si>
  <si>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</si>
  <si>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</si>
  <si>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</si>
  <si>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</si>
  <si>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</si>
  <si>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</si>
  <si>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</si>
  <si>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</si>
  <si>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</si>
  <si>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</si>
  <si>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</si>
  <si>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</si>
  <si>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</si>
  <si>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</si>
  <si>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</si>
  <si>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</si>
  <si>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t>X (U1)</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</si>
  <si>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</si>
  <si>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</si>
  <si>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</si>
  <si>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Tennessee</t>
  </si>
  <si>
    <t xml:space="preserve">ER 65 </t>
  </si>
  <si>
    <t xml:space="preserve">ER 66 </t>
  </si>
  <si>
    <t xml:space="preserve">ER 67 </t>
  </si>
  <si>
    <t xml:space="preserve">ER 68 </t>
  </si>
  <si>
    <t xml:space="preserve">ER 69 </t>
  </si>
  <si>
    <t xml:space="preserve">ER 71 </t>
  </si>
  <si>
    <t xml:space="preserve">ER 73 </t>
  </si>
  <si>
    <t xml:space="preserve">ER 74 </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</si>
  <si>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</si>
  <si>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</si>
  <si>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Blue Ridge</t>
  </si>
  <si>
    <t>The Blue Ridge extends from southern Pennsylvania to northern Georgia, varying from narrow ridges to hilly plateaus to more massive mountainous areas, with high peaks reaching over 6600 feet. The mostly forested slopes, high-gradient, cool, clear streams, and rugged terrain occur primarily on metamorphic rocks, with minor areas of igneous and sedimentary geology. Annual precipitation of over 100 inches can occur in the wettest areas, while dry basins can average as little as 40 inches. The southern Blue Ridge is one of the richest centers of biodiversity in the eastern U.S. It is one of the most floristically diverse ecoregions, and includes Appalachian oak forests, northern hardwoods, and, at the highest elevations, Southeastern spruce-fir forests. Shrub, grass, and heath balds, hemlock, cove hardwoods, and oak-pine communities are also significant.</t>
  </si>
  <si>
    <t>Ridge and Valley</t>
  </si>
  <si>
    <t>This northeast-southwest trending, relatively low-lying, but diverse ecoregion is sandwiched between generally higher, more rugged mountainous regions with greater forest cover. As a result of extreme folding and faulting events, the region’s roughly parallel ridges and valleys have a variety of widths, heights, and geologic materials, including limestone, dolomite, shale, siltstone, sandstone, chert, mudstone, and marble. Springs and caves are relatively numerous. Present-day forests cover about 50% of the region. The ecoregion has a great diversity of aquatic habitats and species of fish.</t>
  </si>
  <si>
    <t>Southwestern Appalachians</t>
  </si>
  <si>
    <t>Stretching from Kentucky to Alabama, these open low mountains contain a mosaic of forest and woodland with some cropland and pasture. The eastern boundary of the ecoregion, along the more abrupt escarpment where it meets the Ridge and Valley (67), is relatively smooth and only slightly notched by small, eastward flowing streams. Much of the western boundary, next to the Interior Plateau (71), is more crenulated, with a rougher escarpment that is more deeply incised. The mixed mesophytic forest is restricted mostly to the deeper ravines and escarpment slopes, and the upland forests are dominated by mixed oaks with shortleaf pine. Ecoregion 68 has less agriculture than the adjacent Ecoregion 71. Coal mining occurs in several parts of the region.</t>
  </si>
  <si>
    <t>Central Appalachians</t>
  </si>
  <si>
    <t>The Central Appalachian ecoregion, stretching from central Pennsylvania to northern Tennessee, is primarily a high, dissected, rugged plateau composed of sandstone, shale, conglomerate, and coal. The rugged terrain, cool climate, and infertile soils limit agriculture, resulting in a mostly forested land cover. The high hills and low mountains are covered by a mixed mesophytic forest with areas of Appalachian oak and northern hardwood forest. Bituminous coal mines are common, and have caused the siltation and acidification of streams.</t>
  </si>
  <si>
    <t>Interior Plateau</t>
  </si>
  <si>
    <t>The Interior Plateau is a diverse ecoregion extending from southern Indiana and Ohio to northern Alabama. Rock types are distinctly different from the coastal plain sediments and alluvial deposits of ecoregions to the west, and elevations are lower than the Appalachian ecoregions (66, 67, 68) to the east. Mississippian to Ordovician-age limestone, chert, sandstone, siltstone and shale compose the landforms of open hills, irregular plains, and tablelands. The natural vegetation is primarily oak-hickory forest, with some areas of bluestem prairie and cedar glades. The region has a diverse fish fauna.</t>
  </si>
  <si>
    <t>Mississippi Alluvial Plain</t>
  </si>
  <si>
    <t>This riverine ecoregion extends from southern Illinois, at the confluence of the Ohio River with the Mississippi River, south to the Gulf of Mexico. It is mostly a broad, flat alluvial plain with river terraces, swales, and levees providing the main elements of relief. Soils are typically finer-textured and more poorly drained than the upland soils of adjacent Ecoregions 35 and 74, although there are some areas of coarser, better-drained soils. Winters are mild and summers are hot, with temperatures and precipitation increasing from north to south. Bottomland deciduous forest vegetation covered the region before much of it was cleared for cultivation. Presently, most of the northern and central parts of the region are in cropland and receive heavy treatments of insecticides and herbicides. Soybeans, cotton, and rice are the major crops.</t>
  </si>
  <si>
    <t>Mississippi Valley Loess Plains</t>
  </si>
  <si>
    <t>This ecoregion stretches from near the Ohio River in western Kentucky to Louisiana. It consists primarily of irregular plains, some gently rolling hills, and near the Mississippi River, bluffs. Thick loess is one of the distinguishing characteristics. The bluff hills in the western portion contain soils that are deep, steep, silty, and erosive. Flatter topography is found to the east, and streams tend to have less gradient and more silty substrates than in the Southeastern Plains ecoregion (65). To the east, upland forests dominated by oak, hickory, and both loblolly and shortleaf pine, and to the west on bluffs some mixed and southern mesophytic forests, were the dominant natural vegetation. Agriculture is now the typical land cover in the Kentucky and Tennessee portion of the region, while in Mississippi there is a mosaic of forest and cropland.</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</si>
  <si>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</si>
  <si>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</si>
  <si>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</si>
  <si>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</si>
  <si>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</si>
  <si>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</si>
  <si>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X (N1)</t>
  </si>
  <si>
    <t>State of Tennessee Results</t>
  </si>
  <si>
    <r>
      <t>Tennessee's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Tennessee's 1,031</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</si>
  <si>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Ball Play Creek-Conasauga River</t>
  </si>
  <si>
    <t>031501010103</t>
  </si>
  <si>
    <t>TN</t>
  </si>
  <si>
    <t>Old Fort Creek-Mill Creek</t>
  </si>
  <si>
    <t>031501010104</t>
  </si>
  <si>
    <t>Coahulla Creek Headwaters</t>
  </si>
  <si>
    <t>031501010301</t>
  </si>
  <si>
    <t>Mills Creek</t>
  </si>
  <si>
    <t>031501010302</t>
  </si>
  <si>
    <t>Little Trace Creek-Line Creek</t>
  </si>
  <si>
    <t>051100020101</t>
  </si>
  <si>
    <t>Trace Creek-Line Creek</t>
  </si>
  <si>
    <t>051100020102</t>
  </si>
  <si>
    <t>Long Fork</t>
  </si>
  <si>
    <t>051100020105</t>
  </si>
  <si>
    <t>Salt Lick Creek</t>
  </si>
  <si>
    <t>051100020106</t>
  </si>
  <si>
    <t>Puncheon Creek</t>
  </si>
  <si>
    <t>051100020108</t>
  </si>
  <si>
    <t>Upper Long Creek</t>
  </si>
  <si>
    <t>051100020201</t>
  </si>
  <si>
    <t>Headwaters Trammal Creek</t>
  </si>
  <si>
    <t>051100020501</t>
  </si>
  <si>
    <t>Little Trammel Creek</t>
  </si>
  <si>
    <t>051100020503</t>
  </si>
  <si>
    <t>West Fork Drakes Creek Headwaters</t>
  </si>
  <si>
    <t>051100020601</t>
  </si>
  <si>
    <t>Dutch Creek-Middle Fork Drakes Creek</t>
  </si>
  <si>
    <t>051100020604</t>
  </si>
  <si>
    <t>Stinking Creek</t>
  </si>
  <si>
    <t>051301010501</t>
  </si>
  <si>
    <t>Hickory Creek Upper</t>
  </si>
  <si>
    <t>051301010502</t>
  </si>
  <si>
    <t>Hickory Creek Lower</t>
  </si>
  <si>
    <t>051301010503</t>
  </si>
  <si>
    <t>Straight Creek-Clear Fork</t>
  </si>
  <si>
    <t>051301010601</t>
  </si>
  <si>
    <t>Tackett Creek</t>
  </si>
  <si>
    <t>051301010602</t>
  </si>
  <si>
    <t>Crouches Creek-Clear Fork</t>
  </si>
  <si>
    <t>051301010604</t>
  </si>
  <si>
    <t>Elk Creek</t>
  </si>
  <si>
    <t>051301010605</t>
  </si>
  <si>
    <t>Upper Jellico Creek</t>
  </si>
  <si>
    <t>051301010701</t>
  </si>
  <si>
    <t>Proctor Creek-Cumberland River</t>
  </si>
  <si>
    <t>051301030710</t>
  </si>
  <si>
    <t>Bone Camp Creek</t>
  </si>
  <si>
    <t>051301040101</t>
  </si>
  <si>
    <t>Black Wolf Creek</t>
  </si>
  <si>
    <t>051301040102</t>
  </si>
  <si>
    <t>White Oak Creek</t>
  </si>
  <si>
    <t>051301040103</t>
  </si>
  <si>
    <t>North Prong Clear Fork</t>
  </si>
  <si>
    <t>051301040201</t>
  </si>
  <si>
    <t>South Prong Clear Fork</t>
  </si>
  <si>
    <t>051301040202</t>
  </si>
  <si>
    <t>Crooked Creek</t>
  </si>
  <si>
    <t>051301040203</t>
  </si>
  <si>
    <t>Clear Fork Middle</t>
  </si>
  <si>
    <t>051301040204</t>
  </si>
  <si>
    <t>Clear Fork Lower</t>
  </si>
  <si>
    <t>051301040205</t>
  </si>
  <si>
    <t>Ligias Fork-New River</t>
  </si>
  <si>
    <t>051301040301</t>
  </si>
  <si>
    <t>Smoky Creek</t>
  </si>
  <si>
    <t>051301040302</t>
  </si>
  <si>
    <t>Beech Fork-New River</t>
  </si>
  <si>
    <t>051301040303</t>
  </si>
  <si>
    <t>Buffalo Creek</t>
  </si>
  <si>
    <t>051301040304</t>
  </si>
  <si>
    <t>Montgomery Fork-New River</t>
  </si>
  <si>
    <t>051301040305</t>
  </si>
  <si>
    <t>Brimstone Creek</t>
  </si>
  <si>
    <t>051301040306</t>
  </si>
  <si>
    <t>Paint Rock Creek-New River</t>
  </si>
  <si>
    <t>051301040307</t>
  </si>
  <si>
    <t>Phillips Creek-New River</t>
  </si>
  <si>
    <t>051301040308</t>
  </si>
  <si>
    <t>Laurel Fork</t>
  </si>
  <si>
    <t>051301040401</t>
  </si>
  <si>
    <t>North Whiteoak Creek</t>
  </si>
  <si>
    <t>051301040402</t>
  </si>
  <si>
    <t>Pine Creek</t>
  </si>
  <si>
    <t>051301040501</t>
  </si>
  <si>
    <t>Station Camp Creek</t>
  </si>
  <si>
    <t>051301040502</t>
  </si>
  <si>
    <t>Bandy Creek-Big South Fork Cumberland River</t>
  </si>
  <si>
    <t>051301040503</t>
  </si>
  <si>
    <t>No Business Creek-Big South Fork Cumberland River</t>
  </si>
  <si>
    <t>051301040504</t>
  </si>
  <si>
    <t>Williams Creek-Big South Fork Cumberland River</t>
  </si>
  <si>
    <t>051301040505</t>
  </si>
  <si>
    <t>Bear Creek</t>
  </si>
  <si>
    <t>051301040506</t>
  </si>
  <si>
    <t>Headwaters East Fork Obey River</t>
  </si>
  <si>
    <t>051301050101</t>
  </si>
  <si>
    <t>Hurricane Creek</t>
  </si>
  <si>
    <t>051301050102</t>
  </si>
  <si>
    <t>Little Indian Creek-East Fork Obey River</t>
  </si>
  <si>
    <t>051301050103</t>
  </si>
  <si>
    <t>Big Piney Creek</t>
  </si>
  <si>
    <t>051301050104</t>
  </si>
  <si>
    <t>Big Laurel Creek-East Fork Obey River</t>
  </si>
  <si>
    <t>051301050105</t>
  </si>
  <si>
    <t>Buffalo Cove Creek</t>
  </si>
  <si>
    <t>051301050106</t>
  </si>
  <si>
    <t>Poplar Cove Creek</t>
  </si>
  <si>
    <t>051301050107</t>
  </si>
  <si>
    <t>Big Indian Creek-Little Crab Creek</t>
  </si>
  <si>
    <t>051301050108</t>
  </si>
  <si>
    <t>Big Indian Creek-East Fork Obey River</t>
  </si>
  <si>
    <t>051301050109</t>
  </si>
  <si>
    <t>Upper West Fork Obey River</t>
  </si>
  <si>
    <t>051301050201</t>
  </si>
  <si>
    <t>Middle West Fork Obey River</t>
  </si>
  <si>
    <t>051301050202</t>
  </si>
  <si>
    <t>Lower West Fork Obey River</t>
  </si>
  <si>
    <t>051301050203</t>
  </si>
  <si>
    <t>Franklin Creek-Obey River</t>
  </si>
  <si>
    <t>051301050301</t>
  </si>
  <si>
    <t>Big Eagle Creek</t>
  </si>
  <si>
    <t>051301050302</t>
  </si>
  <si>
    <t>Ashburn Creek-Obey River</t>
  </si>
  <si>
    <t>051301050303</t>
  </si>
  <si>
    <t>Delk Creek-Wolf River</t>
  </si>
  <si>
    <t>051301050401</t>
  </si>
  <si>
    <t>Rotten Fork Wolf River</t>
  </si>
  <si>
    <t>051301050402</t>
  </si>
  <si>
    <t>Lick Creek-Wolf River</t>
  </si>
  <si>
    <t>051301050403</t>
  </si>
  <si>
    <t>Sulphur Creek-Wolf River</t>
  </si>
  <si>
    <t>051301050406</t>
  </si>
  <si>
    <t>Mitchell Creek</t>
  </si>
  <si>
    <t>051301050502</t>
  </si>
  <si>
    <t>Irons Creek-Obey River</t>
  </si>
  <si>
    <t>051301050503</t>
  </si>
  <si>
    <t>Neely Creek-Obey River</t>
  </si>
  <si>
    <t>051301050504</t>
  </si>
  <si>
    <t>Mill Creek</t>
  </si>
  <si>
    <t>051301060101</t>
  </si>
  <si>
    <t>Dry Fork Creek</t>
  </si>
  <si>
    <t>051301060102</t>
  </si>
  <si>
    <t>051301060103</t>
  </si>
  <si>
    <t>Cumberland River-Dry Creek</t>
  </si>
  <si>
    <t>051301060104</t>
  </si>
  <si>
    <t>Cumberland River-Sugar Creek</t>
  </si>
  <si>
    <t>051301060105</t>
  </si>
  <si>
    <t>Roaring River-Copeland Creek</t>
  </si>
  <si>
    <t>051301060201</t>
  </si>
  <si>
    <t>Roaring River-Sulphur Branch</t>
  </si>
  <si>
    <t>051301060202</t>
  </si>
  <si>
    <t>Flat Creek</t>
  </si>
  <si>
    <t>051301060203</t>
  </si>
  <si>
    <t>Spring Creek</t>
  </si>
  <si>
    <t>051301060204</t>
  </si>
  <si>
    <t>Blackburn Fork</t>
  </si>
  <si>
    <t>051301060205</t>
  </si>
  <si>
    <t>Roaring River-Dry Hollow Branch</t>
  </si>
  <si>
    <t>051301060206</t>
  </si>
  <si>
    <t>Roaring River-Gaw Branch</t>
  </si>
  <si>
    <t>051301060207</t>
  </si>
  <si>
    <t>Pine Lick Creek</t>
  </si>
  <si>
    <t>051301060301</t>
  </si>
  <si>
    <t>Jennings Creek</t>
  </si>
  <si>
    <t>051301060302</t>
  </si>
  <si>
    <t>Wartrace Creek</t>
  </si>
  <si>
    <t>051301060303</t>
  </si>
  <si>
    <t>Cumberland River-Doe Creek</t>
  </si>
  <si>
    <t>051301060304</t>
  </si>
  <si>
    <t>Flynn Lick Creek</t>
  </si>
  <si>
    <t>051301060305</t>
  </si>
  <si>
    <t>Martin Creek</t>
  </si>
  <si>
    <t>051301060306</t>
  </si>
  <si>
    <t>Cumberland River-Funns Branch</t>
  </si>
  <si>
    <t>051301060307</t>
  </si>
  <si>
    <t>Defeated Creek</t>
  </si>
  <si>
    <t>051301060308</t>
  </si>
  <si>
    <t>Cumberland River-Buffalo Creek</t>
  </si>
  <si>
    <t>051301060309</t>
  </si>
  <si>
    <t>Cumberland River-Turkey Creek</t>
  </si>
  <si>
    <t>051301060310</t>
  </si>
  <si>
    <t>Little Hickory Creek</t>
  </si>
  <si>
    <t>051301070101</t>
  </si>
  <si>
    <t>West Fork Hickory Creek</t>
  </si>
  <si>
    <t>051301070102</t>
  </si>
  <si>
    <t>Hickory Creek</t>
  </si>
  <si>
    <t>051301070103</t>
  </si>
  <si>
    <t>Bullpen Creek</t>
  </si>
  <si>
    <t>051301070201</t>
  </si>
  <si>
    <t>Duke Creek</t>
  </si>
  <si>
    <t>051301070202</t>
  </si>
  <si>
    <t>Barren Fork River</t>
  </si>
  <si>
    <t>051301070203</t>
  </si>
  <si>
    <t>Barren Fork River Outlet</t>
  </si>
  <si>
    <t>051301070204</t>
  </si>
  <si>
    <t>Big Creek</t>
  </si>
  <si>
    <t>051301070301</t>
  </si>
  <si>
    <t>Savage Creek</t>
  </si>
  <si>
    <t>051301070302</t>
  </si>
  <si>
    <t>Collins River Upper</t>
  </si>
  <si>
    <t>051301070303</t>
  </si>
  <si>
    <t>Scott Creek</t>
  </si>
  <si>
    <t>051301070304</t>
  </si>
  <si>
    <t>051301070305</t>
  </si>
  <si>
    <t>Collins River Middle</t>
  </si>
  <si>
    <t>051301070306</t>
  </si>
  <si>
    <t>Collins River Lower</t>
  </si>
  <si>
    <t>051301070307</t>
  </si>
  <si>
    <t>Charles Creek</t>
  </si>
  <si>
    <t>051301070401</t>
  </si>
  <si>
    <t>Mountain Creek</t>
  </si>
  <si>
    <t>051301070402</t>
  </si>
  <si>
    <t>Collins River Outlet</t>
  </si>
  <si>
    <t>051301070403</t>
  </si>
  <si>
    <t>Glade Creek</t>
  </si>
  <si>
    <t>051301080101</t>
  </si>
  <si>
    <t>Bee Creek Upper</t>
  </si>
  <si>
    <t>051301080102</t>
  </si>
  <si>
    <t>Bee Creek Lower</t>
  </si>
  <si>
    <t>051301080103</t>
  </si>
  <si>
    <t>Cane Creek Middle</t>
  </si>
  <si>
    <t>051301080201</t>
  </si>
  <si>
    <t>Cane Creek Upper</t>
  </si>
  <si>
    <t>051301080202</t>
  </si>
  <si>
    <t>Piney Creek</t>
  </si>
  <si>
    <t>051301080203</t>
  </si>
  <si>
    <t>Dry Fork</t>
  </si>
  <si>
    <t>051301080204</t>
  </si>
  <si>
    <t>Cane Creek Lower</t>
  </si>
  <si>
    <t>051301080205</t>
  </si>
  <si>
    <t>Laurel Creek</t>
  </si>
  <si>
    <t>051301080301</t>
  </si>
  <si>
    <t>Caney Fork River Headwaters</t>
  </si>
  <si>
    <t>051301080302</t>
  </si>
  <si>
    <t>Caney Fork River-Clifty Creek</t>
  </si>
  <si>
    <t>051301080303</t>
  </si>
  <si>
    <t>Lost Cove</t>
  </si>
  <si>
    <t>051301080304</t>
  </si>
  <si>
    <t>Caney Fork River-Suggs Branch</t>
  </si>
  <si>
    <t>051301080305</t>
  </si>
  <si>
    <t>Bridge Creek</t>
  </si>
  <si>
    <t>051301080401</t>
  </si>
  <si>
    <t>Calfkiller River Upper</t>
  </si>
  <si>
    <t>051301080402</t>
  </si>
  <si>
    <t>Calfkiller River Middle</t>
  </si>
  <si>
    <t>051301080403</t>
  </si>
  <si>
    <t>051301080404</t>
  </si>
  <si>
    <t>Calfkiller River Lower</t>
  </si>
  <si>
    <t>051301080405</t>
  </si>
  <si>
    <t>Rocky River Lower</t>
  </si>
  <si>
    <t>051301080501</t>
  </si>
  <si>
    <t>Rocky River Upper</t>
  </si>
  <si>
    <t>051301080502</t>
  </si>
  <si>
    <t>Lower Rocky River</t>
  </si>
  <si>
    <t>051301080503</t>
  </si>
  <si>
    <t>Caney Fork River-Rocky River</t>
  </si>
  <si>
    <t>051301080601</t>
  </si>
  <si>
    <t>Sink Creek</t>
  </si>
  <si>
    <t>051301080602</t>
  </si>
  <si>
    <t>051301080603</t>
  </si>
  <si>
    <t>Center Hill Lake</t>
  </si>
  <si>
    <t>051301080604</t>
  </si>
  <si>
    <t>051301080605</t>
  </si>
  <si>
    <t>Fall Creek</t>
  </si>
  <si>
    <t>051301080606</t>
  </si>
  <si>
    <t>051301080607</t>
  </si>
  <si>
    <t>Falling Water River Headwaters</t>
  </si>
  <si>
    <t>051301080701</t>
  </si>
  <si>
    <t>Falling Water River Upper</t>
  </si>
  <si>
    <t>051301080702</t>
  </si>
  <si>
    <t>Cane Creek</t>
  </si>
  <si>
    <t>051301080703</t>
  </si>
  <si>
    <t>Taylor Creek</t>
  </si>
  <si>
    <t>051301080704</t>
  </si>
  <si>
    <t>Falling Water River Middle</t>
  </si>
  <si>
    <t>051301080705</t>
  </si>
  <si>
    <t>Falling Water River Lower</t>
  </si>
  <si>
    <t>051301080706</t>
  </si>
  <si>
    <t>Saunders Fork</t>
  </si>
  <si>
    <t>051301080801</t>
  </si>
  <si>
    <t>Smith Fork Creek Upper</t>
  </si>
  <si>
    <t>051301080802</t>
  </si>
  <si>
    <t>Clear Fork</t>
  </si>
  <si>
    <t>051301080803</t>
  </si>
  <si>
    <t>Smith Fork Creek Middle</t>
  </si>
  <si>
    <t>051301080804</t>
  </si>
  <si>
    <t>Dry Creek</t>
  </si>
  <si>
    <t>051301080805</t>
  </si>
  <si>
    <t>Smith Fork Creek Lower</t>
  </si>
  <si>
    <t>051301080806</t>
  </si>
  <si>
    <t>Mine Lick Creek</t>
  </si>
  <si>
    <t>051301080901</t>
  </si>
  <si>
    <t>051301080902</t>
  </si>
  <si>
    <t>051301080903</t>
  </si>
  <si>
    <t>Indian Creek</t>
  </si>
  <si>
    <t>051301080904</t>
  </si>
  <si>
    <t>051301080905</t>
  </si>
  <si>
    <t>Hickman Creek</t>
  </si>
  <si>
    <t>051301080906</t>
  </si>
  <si>
    <t>Mulherrin Creek</t>
  </si>
  <si>
    <t>051301080907</t>
  </si>
  <si>
    <t>Caney Fork River Outlet</t>
  </si>
  <si>
    <t>051301080908</t>
  </si>
  <si>
    <t>Goose Creek-Dark Shrum Branch</t>
  </si>
  <si>
    <t>051302010101</t>
  </si>
  <si>
    <t>Goose Creek-Middle Fork</t>
  </si>
  <si>
    <t>051302010102</t>
  </si>
  <si>
    <t>Goose Creek Lower</t>
  </si>
  <si>
    <t>051302010103</t>
  </si>
  <si>
    <t>Round Lick Creek</t>
  </si>
  <si>
    <t>051302010201</t>
  </si>
  <si>
    <t>051302010202</t>
  </si>
  <si>
    <t>Jennings Fork</t>
  </si>
  <si>
    <t>051302010203</t>
  </si>
  <si>
    <t>Peyton Creek</t>
  </si>
  <si>
    <t>051302010301</t>
  </si>
  <si>
    <t>Cumberland River-Hogan Creek</t>
  </si>
  <si>
    <t>051302010302</t>
  </si>
  <si>
    <t>Dixon Creek</t>
  </si>
  <si>
    <t>051302010303</t>
  </si>
  <si>
    <t>Cumberland River-Dixon Creek</t>
  </si>
  <si>
    <t>051302010304</t>
  </si>
  <si>
    <t>051302010305</t>
  </si>
  <si>
    <t>Bartons Creek</t>
  </si>
  <si>
    <t>051302010306</t>
  </si>
  <si>
    <t>Cedar Creek</t>
  </si>
  <si>
    <t>051302010307</t>
  </si>
  <si>
    <t>Cumberland River-Neely Branch</t>
  </si>
  <si>
    <t>051302010308</t>
  </si>
  <si>
    <t>Cumberland River-Rocky Creek</t>
  </si>
  <si>
    <t>051302010309</t>
  </si>
  <si>
    <t>Bledsoe Creek Upper</t>
  </si>
  <si>
    <t>051302010401</t>
  </si>
  <si>
    <t>Bledsoe Creek-Dry Fork Creek</t>
  </si>
  <si>
    <t>051302010402</t>
  </si>
  <si>
    <t>Bledsoe Creek-Deshee Creek</t>
  </si>
  <si>
    <t>051302010403</t>
  </si>
  <si>
    <t>East Camp Creek</t>
  </si>
  <si>
    <t>051302010501</t>
  </si>
  <si>
    <t>051302010502</t>
  </si>
  <si>
    <t>Spencer Creek</t>
  </si>
  <si>
    <t>051302010601</t>
  </si>
  <si>
    <t>051302010602</t>
  </si>
  <si>
    <t>Drakes Creek</t>
  </si>
  <si>
    <t>051302010603</t>
  </si>
  <si>
    <t>Cumberland River-Bulls Creek</t>
  </si>
  <si>
    <t>051302010604</t>
  </si>
  <si>
    <t>Cumberland River-Shutes Branch</t>
  </si>
  <si>
    <t>051302010605</t>
  </si>
  <si>
    <t>Mill Creek Upper</t>
  </si>
  <si>
    <t>051302020101</t>
  </si>
  <si>
    <t>Mill Creek Lower</t>
  </si>
  <si>
    <t>051302020102</t>
  </si>
  <si>
    <t>Sycamore Creek Upper</t>
  </si>
  <si>
    <t>051302020201</t>
  </si>
  <si>
    <t>Sycamore Creek Middle</t>
  </si>
  <si>
    <t>051302020202</t>
  </si>
  <si>
    <t>Sycamore Creek Lower</t>
  </si>
  <si>
    <t>051302020203</t>
  </si>
  <si>
    <t>Madison Creek</t>
  </si>
  <si>
    <t>051302020301</t>
  </si>
  <si>
    <t>051302020302</t>
  </si>
  <si>
    <t>Whites Creek</t>
  </si>
  <si>
    <t>051302020303</t>
  </si>
  <si>
    <t>Richland Creek</t>
  </si>
  <si>
    <t>051302020304</t>
  </si>
  <si>
    <t>Cumberland River-Browns Creek</t>
  </si>
  <si>
    <t>051302020305</t>
  </si>
  <si>
    <t>Cumberland River-Indian Creek</t>
  </si>
  <si>
    <t>051302020306</t>
  </si>
  <si>
    <t>Marrowbone Creek</t>
  </si>
  <si>
    <t>051302020307</t>
  </si>
  <si>
    <t>Cumberland River-Sams Creek</t>
  </si>
  <si>
    <t>051302020308</t>
  </si>
  <si>
    <t>Cumberland River-Marks Creek</t>
  </si>
  <si>
    <t>051302020309</t>
  </si>
  <si>
    <t>Brawleys Fork</t>
  </si>
  <si>
    <t>051302030101</t>
  </si>
  <si>
    <t>East Fork Stones River-Hollis Creek</t>
  </si>
  <si>
    <t>051302030102</t>
  </si>
  <si>
    <t>Cripple Creek</t>
  </si>
  <si>
    <t>051302030103</t>
  </si>
  <si>
    <t>East Fork Stones River-McKnight Branch</t>
  </si>
  <si>
    <t>051302030104</t>
  </si>
  <si>
    <t>Bradley Creek</t>
  </si>
  <si>
    <t>051302030105</t>
  </si>
  <si>
    <t>East Fork Stones River-Bear Branch</t>
  </si>
  <si>
    <t>051302030106</t>
  </si>
  <si>
    <t>East Fork Stones River-Wades Branch</t>
  </si>
  <si>
    <t>051302030107</t>
  </si>
  <si>
    <t>Middle Fork Stones River Headwaters</t>
  </si>
  <si>
    <t>051302030201</t>
  </si>
  <si>
    <t>Middle Fork Stones River</t>
  </si>
  <si>
    <t>051302030202</t>
  </si>
  <si>
    <t>Lytle Creek</t>
  </si>
  <si>
    <t>051302030203</t>
  </si>
  <si>
    <t>Overall Creek</t>
  </si>
  <si>
    <t>051302030204</t>
  </si>
  <si>
    <t>West Fork Stones River Upper</t>
  </si>
  <si>
    <t>051302030205</t>
  </si>
  <si>
    <t>West Fork Stones River Lower</t>
  </si>
  <si>
    <t>051302030206</t>
  </si>
  <si>
    <t>Stewart Creek</t>
  </si>
  <si>
    <t>051302030301</t>
  </si>
  <si>
    <t>051302030302</t>
  </si>
  <si>
    <t>051302030303</t>
  </si>
  <si>
    <t>051302030304</t>
  </si>
  <si>
    <t>Stones River Upper</t>
  </si>
  <si>
    <t>051302030305</t>
  </si>
  <si>
    <t>Suggs Creek</t>
  </si>
  <si>
    <t>051302030306</t>
  </si>
  <si>
    <t>Stones River Middle</t>
  </si>
  <si>
    <t>051302030307</t>
  </si>
  <si>
    <t>Stoner Creek</t>
  </si>
  <si>
    <t>051302030308</t>
  </si>
  <si>
    <t>Stones River Lower</t>
  </si>
  <si>
    <t>051302030309</t>
  </si>
  <si>
    <t>Harpeth River-Headwaters</t>
  </si>
  <si>
    <t>051302040101</t>
  </si>
  <si>
    <t>Nelson Creek</t>
  </si>
  <si>
    <t>051302040102</t>
  </si>
  <si>
    <t>Harpeth River-McCrory Creek</t>
  </si>
  <si>
    <t>051302040103</t>
  </si>
  <si>
    <t>Harpeth River-Mays Creek</t>
  </si>
  <si>
    <t>051302040104</t>
  </si>
  <si>
    <t>Harpeth River-Spencer Creek</t>
  </si>
  <si>
    <t>051302040105</t>
  </si>
  <si>
    <t>West Harpeth River Upper</t>
  </si>
  <si>
    <t>051302040201</t>
  </si>
  <si>
    <t>Murphree Creek</t>
  </si>
  <si>
    <t>051302040202</t>
  </si>
  <si>
    <t>Leipers Fork Creek</t>
  </si>
  <si>
    <t>051302040203</t>
  </si>
  <si>
    <t>West Harpeth Lower</t>
  </si>
  <si>
    <t>051302040204</t>
  </si>
  <si>
    <t>South Harpeth River Upper</t>
  </si>
  <si>
    <t>051302040301</t>
  </si>
  <si>
    <t>South Harpeth River Lower</t>
  </si>
  <si>
    <t>051302040302</t>
  </si>
  <si>
    <t>Turnbull Creek Upper</t>
  </si>
  <si>
    <t>051302040401</t>
  </si>
  <si>
    <t>Beaverdam Creek</t>
  </si>
  <si>
    <t>051302040402</t>
  </si>
  <si>
    <t>Turnbull Creek Lower</t>
  </si>
  <si>
    <t>051302040403</t>
  </si>
  <si>
    <t>Little Jones Creek</t>
  </si>
  <si>
    <t>051302040501</t>
  </si>
  <si>
    <t>Jones Creek Upper</t>
  </si>
  <si>
    <t>051302040502</t>
  </si>
  <si>
    <t>Jones Creek Lower</t>
  </si>
  <si>
    <t>051302040503</t>
  </si>
  <si>
    <t>Little Harpeth River</t>
  </si>
  <si>
    <t>051302040601</t>
  </si>
  <si>
    <t>Harpeth River-Cartwright Creek</t>
  </si>
  <si>
    <t>051302040602</t>
  </si>
  <si>
    <t>Harpeth River-Turner Creek</t>
  </si>
  <si>
    <t>051302040603</t>
  </si>
  <si>
    <t>Brush Creek</t>
  </si>
  <si>
    <t>051302040604</t>
  </si>
  <si>
    <t>Harpeth River-Trace Creek</t>
  </si>
  <si>
    <t>051302040605</t>
  </si>
  <si>
    <t>Harpeth River Outlet</t>
  </si>
  <si>
    <t>051302040606</t>
  </si>
  <si>
    <t>Furnace Creek</t>
  </si>
  <si>
    <t>051302050101</t>
  </si>
  <si>
    <t>Bartons Creek Upper</t>
  </si>
  <si>
    <t>051302050102</t>
  </si>
  <si>
    <t>Louise Creek</t>
  </si>
  <si>
    <t>051302050103</t>
  </si>
  <si>
    <t>Bartons Creek Lower</t>
  </si>
  <si>
    <t>051302050104</t>
  </si>
  <si>
    <t>Yellow Creek Upper</t>
  </si>
  <si>
    <t>051302050201</t>
  </si>
  <si>
    <t>Yellow Creek Middle</t>
  </si>
  <si>
    <t>051302050202</t>
  </si>
  <si>
    <t>Yellow Creek Lower</t>
  </si>
  <si>
    <t>051302050203</t>
  </si>
  <si>
    <t>East Fork Yellow Creek</t>
  </si>
  <si>
    <t>051302050204</t>
  </si>
  <si>
    <t>Yellow Creek Outlet</t>
  </si>
  <si>
    <t>051302050205</t>
  </si>
  <si>
    <t>Half Pone Creek</t>
  </si>
  <si>
    <t>051302050301</t>
  </si>
  <si>
    <t>Johnson Creek-Cumberland River</t>
  </si>
  <si>
    <t>051302050302</t>
  </si>
  <si>
    <t>Big McAdoo Creek</t>
  </si>
  <si>
    <t>051302050303</t>
  </si>
  <si>
    <t>Dawson Creek-Cumberland River</t>
  </si>
  <si>
    <t>051302050304</t>
  </si>
  <si>
    <t>Hurricane Creek-Cumberland River</t>
  </si>
  <si>
    <t>051302050305</t>
  </si>
  <si>
    <t>Budds Creek</t>
  </si>
  <si>
    <t>051302050306</t>
  </si>
  <si>
    <t>Blooming Grove Creek</t>
  </si>
  <si>
    <t>051302050307</t>
  </si>
  <si>
    <t>Cummings Creek-Cumberland River</t>
  </si>
  <si>
    <t>051302050308</t>
  </si>
  <si>
    <t>Guices Creek</t>
  </si>
  <si>
    <t>051302050401</t>
  </si>
  <si>
    <t>Wells Creek</t>
  </si>
  <si>
    <t>051302050402</t>
  </si>
  <si>
    <t>Big Elk Creek-Cumberland River</t>
  </si>
  <si>
    <t>051302050403</t>
  </si>
  <si>
    <t>North Cross Creek-Cumberland River</t>
  </si>
  <si>
    <t>051302050404</t>
  </si>
  <si>
    <t>Dyers Creek-Cumberland River</t>
  </si>
  <si>
    <t>051302050405</t>
  </si>
  <si>
    <t>Saline Creek</t>
  </si>
  <si>
    <t>051302050406</t>
  </si>
  <si>
    <t>Bards Lake-Cumberland River</t>
  </si>
  <si>
    <t>051302050407</t>
  </si>
  <si>
    <t>Headwaters Red River</t>
  </si>
  <si>
    <t>051302060101</t>
  </si>
  <si>
    <t>South Fork Red River Upper</t>
  </si>
  <si>
    <t>051302060201</t>
  </si>
  <si>
    <t>Lower South Fork Red River</t>
  </si>
  <si>
    <t>051302060202</t>
  </si>
  <si>
    <t>Piney Fork</t>
  </si>
  <si>
    <t>051302060403</t>
  </si>
  <si>
    <t>Upper Little West Fork Red River</t>
  </si>
  <si>
    <t>051302060404</t>
  </si>
  <si>
    <t>Fletchers Fork</t>
  </si>
  <si>
    <t>051302060405</t>
  </si>
  <si>
    <t>Little West Fork Red River Lower</t>
  </si>
  <si>
    <t>051302060406</t>
  </si>
  <si>
    <t>Sulphur Fork Creek Headwaters</t>
  </si>
  <si>
    <t>051302060501</t>
  </si>
  <si>
    <t>Carr Creek</t>
  </si>
  <si>
    <t>051302060502</t>
  </si>
  <si>
    <t>Wartrace Creek-Sulpher Fork Creek</t>
  </si>
  <si>
    <t>051302060503</t>
  </si>
  <si>
    <t>Millers Creek</t>
  </si>
  <si>
    <t>051302060504</t>
  </si>
  <si>
    <t>Calebs Creek-Sulpher Fork Creek</t>
  </si>
  <si>
    <t>051302060505</t>
  </si>
  <si>
    <t>Brush Creek-Sulpher Fork Creek</t>
  </si>
  <si>
    <t>051302060506</t>
  </si>
  <si>
    <t>Valley Branch-Spring Creek</t>
  </si>
  <si>
    <t>051302060701</t>
  </si>
  <si>
    <t>Buzzard Creek-Red River</t>
  </si>
  <si>
    <t>051302060702</t>
  </si>
  <si>
    <t>Lower Elk Fork</t>
  </si>
  <si>
    <t>051302060704</t>
  </si>
  <si>
    <t>Sturgeon Creek-Red River</t>
  </si>
  <si>
    <t>051302060705</t>
  </si>
  <si>
    <t>Passenger Creek</t>
  </si>
  <si>
    <t>051302060706</t>
  </si>
  <si>
    <t>City of Kirkwood-Red River</t>
  </si>
  <si>
    <t>051302060707</t>
  </si>
  <si>
    <t>Dunbar Lake-Red River</t>
  </si>
  <si>
    <t>051302060708</t>
  </si>
  <si>
    <t>Newland Hollow-North Fork Holston River</t>
  </si>
  <si>
    <t>060101010404</t>
  </si>
  <si>
    <t>Elliot Branch-Laurel Creek</t>
  </si>
  <si>
    <t>060101020202</t>
  </si>
  <si>
    <t>Beaverdam Creek-Laurel Creek</t>
  </si>
  <si>
    <t>060101020203</t>
  </si>
  <si>
    <t>Painter Spring Branch-South Holston River</t>
  </si>
  <si>
    <t>060101020405</t>
  </si>
  <si>
    <t>Steele Creek-Beaver Creek</t>
  </si>
  <si>
    <t>060101020502</t>
  </si>
  <si>
    <t>Beidleman Creek-South Fork Holston River</t>
  </si>
  <si>
    <t>060101020601</t>
  </si>
  <si>
    <t>Indian Creek-South Fork Holston River</t>
  </si>
  <si>
    <t>060101020602</t>
  </si>
  <si>
    <t>Boone Lake-South Fork Holston River</t>
  </si>
  <si>
    <t>060101020603</t>
  </si>
  <si>
    <t>Fort Patrick Henry Lake</t>
  </si>
  <si>
    <t>060101020701</t>
  </si>
  <si>
    <t>Horse Creek</t>
  </si>
  <si>
    <t>060101020702</t>
  </si>
  <si>
    <t>Reedy Creek</t>
  </si>
  <si>
    <t>060101020703</t>
  </si>
  <si>
    <t>Kendrick Creek-South Fork Holston River</t>
  </si>
  <si>
    <t>060101020704</t>
  </si>
  <si>
    <t>Town Creek</t>
  </si>
  <si>
    <t>060101030101</t>
  </si>
  <si>
    <t>Roane Creek Upper</t>
  </si>
  <si>
    <t>060101030102</t>
  </si>
  <si>
    <t>Doe Creek</t>
  </si>
  <si>
    <t>060101030103</t>
  </si>
  <si>
    <t>Roane Creek Lower</t>
  </si>
  <si>
    <t>060101030104</t>
  </si>
  <si>
    <t>Lower Elk River</t>
  </si>
  <si>
    <t>060101030202</t>
  </si>
  <si>
    <t>Watauga Lake</t>
  </si>
  <si>
    <t>060101030306</t>
  </si>
  <si>
    <t>Buck Creek</t>
  </si>
  <si>
    <t>060101030401</t>
  </si>
  <si>
    <t>Doe River Upper</t>
  </si>
  <si>
    <t>060101030402</t>
  </si>
  <si>
    <t>Little Doe River</t>
  </si>
  <si>
    <t>060101030403</t>
  </si>
  <si>
    <t>060101030404</t>
  </si>
  <si>
    <t>Doe River Lower</t>
  </si>
  <si>
    <t>060101030405</t>
  </si>
  <si>
    <t>Stoney Creek</t>
  </si>
  <si>
    <t>060101030501</t>
  </si>
  <si>
    <t>060101030502</t>
  </si>
  <si>
    <t>Sinking Creek</t>
  </si>
  <si>
    <t>060101030503</t>
  </si>
  <si>
    <t>060101030504</t>
  </si>
  <si>
    <t>Gap Creek-Watauga river</t>
  </si>
  <si>
    <t>060101030505</t>
  </si>
  <si>
    <t>Knob Creek</t>
  </si>
  <si>
    <t>060101030506</t>
  </si>
  <si>
    <t>Boones Creek</t>
  </si>
  <si>
    <t>060101030507</t>
  </si>
  <si>
    <t>Boone Lake</t>
  </si>
  <si>
    <t>060101030508</t>
  </si>
  <si>
    <t>Holston River-Hord Creek</t>
  </si>
  <si>
    <t>060101040101</t>
  </si>
  <si>
    <t>060101040102</t>
  </si>
  <si>
    <t>Beech Creek</t>
  </si>
  <si>
    <t>060101040103</t>
  </si>
  <si>
    <t>Holston River-Bradley Creek</t>
  </si>
  <si>
    <t>060101040104</t>
  </si>
  <si>
    <t>Caney Creek</t>
  </si>
  <si>
    <t>060101040201</t>
  </si>
  <si>
    <t>Robertson Creek</t>
  </si>
  <si>
    <t>060101040202</t>
  </si>
  <si>
    <t>Poor Valley Creek</t>
  </si>
  <si>
    <t>060101040203</t>
  </si>
  <si>
    <t>Cherokee Lake-Dodson Creek</t>
  </si>
  <si>
    <t>060101040204</t>
  </si>
  <si>
    <t>Cherokee Lake-Cloud Creek</t>
  </si>
  <si>
    <t>060101040205</t>
  </si>
  <si>
    <t>German Creek</t>
  </si>
  <si>
    <t>060101040206</t>
  </si>
  <si>
    <t>Turkey Creek</t>
  </si>
  <si>
    <t>060101040207</t>
  </si>
  <si>
    <t>Cherokee Lake-Cedar Creek</t>
  </si>
  <si>
    <t>060101040208</t>
  </si>
  <si>
    <t>Cherokee Lake-Panther Creek</t>
  </si>
  <si>
    <t>060101040209</t>
  </si>
  <si>
    <t>Cherokee Lake Dam</t>
  </si>
  <si>
    <t>060101040210</t>
  </si>
  <si>
    <t>Holston River-Buffalo Creek</t>
  </si>
  <si>
    <t>060101040301</t>
  </si>
  <si>
    <t>Holston River-Buck Hollow</t>
  </si>
  <si>
    <t>060101040302</t>
  </si>
  <si>
    <t>060101040303</t>
  </si>
  <si>
    <t>Holston River-Lost Creek</t>
  </si>
  <si>
    <t>060101040304</t>
  </si>
  <si>
    <t>Holston River-Beaver Creek</t>
  </si>
  <si>
    <t>060101040305</t>
  </si>
  <si>
    <t>060101040306</t>
  </si>
  <si>
    <t>Holston River-Clift Creek</t>
  </si>
  <si>
    <t>060101040307</t>
  </si>
  <si>
    <t>Holston River Outlet</t>
  </si>
  <si>
    <t>060101040308</t>
  </si>
  <si>
    <t>Gulf Fork Big Creek</t>
  </si>
  <si>
    <t>060101051301</t>
  </si>
  <si>
    <t>Trail Fork Big Creek</t>
  </si>
  <si>
    <t>060101051302</t>
  </si>
  <si>
    <t>Paint Creek</t>
  </si>
  <si>
    <t>060101051401</t>
  </si>
  <si>
    <t>French Broad River-Wolf Creek</t>
  </si>
  <si>
    <t>060101051402</t>
  </si>
  <si>
    <t>French Broad River-Long Creek</t>
  </si>
  <si>
    <t>060101051403</t>
  </si>
  <si>
    <t>French Broad River-Clear Creek</t>
  </si>
  <si>
    <t>060101051404</t>
  </si>
  <si>
    <t>Cosby Creek</t>
  </si>
  <si>
    <t>060101060401</t>
  </si>
  <si>
    <t>Pigeon River-Cripple Creek</t>
  </si>
  <si>
    <t>060101060402</t>
  </si>
  <si>
    <t>Pigeon River-English Creek</t>
  </si>
  <si>
    <t>060101060403</t>
  </si>
  <si>
    <t>Douglas Lake Headwaters</t>
  </si>
  <si>
    <t>060101070101</t>
  </si>
  <si>
    <t>Douglas Lake Upper</t>
  </si>
  <si>
    <t>060101070102</t>
  </si>
  <si>
    <t>Douglas Lake Middle</t>
  </si>
  <si>
    <t>060101070103</t>
  </si>
  <si>
    <t>Mud Creek</t>
  </si>
  <si>
    <t>060101070104</t>
  </si>
  <si>
    <t>Douglas Lake Lower</t>
  </si>
  <si>
    <t>060101070105</t>
  </si>
  <si>
    <t>Le Conte Creek</t>
  </si>
  <si>
    <t>060101070201</t>
  </si>
  <si>
    <t>Baskins Creek</t>
  </si>
  <si>
    <t>060101070202</t>
  </si>
  <si>
    <t>Roaring Fork</t>
  </si>
  <si>
    <t>060101070203</t>
  </si>
  <si>
    <t>Dudley Creek</t>
  </si>
  <si>
    <t>060101070204</t>
  </si>
  <si>
    <t>Waldon Creek</t>
  </si>
  <si>
    <t>060101070205</t>
  </si>
  <si>
    <t>West Prong Little Pigeon River Upper</t>
  </si>
  <si>
    <t>060101070206</t>
  </si>
  <si>
    <t>West Prong Little Pigeon River Lower</t>
  </si>
  <si>
    <t>060101070207</t>
  </si>
  <si>
    <t>Porters Creek</t>
  </si>
  <si>
    <t>060101070301</t>
  </si>
  <si>
    <t>Little Pigeon River Upper</t>
  </si>
  <si>
    <t>060101070302</t>
  </si>
  <si>
    <t>Webb Creek</t>
  </si>
  <si>
    <t>060101070303</t>
  </si>
  <si>
    <t>Bird Creek</t>
  </si>
  <si>
    <t>060101070304</t>
  </si>
  <si>
    <t>Little Pigeon River Middle</t>
  </si>
  <si>
    <t>060101070305</t>
  </si>
  <si>
    <t>East Fork Dunn Creek</t>
  </si>
  <si>
    <t>060101070306</t>
  </si>
  <si>
    <t>Middle Creek</t>
  </si>
  <si>
    <t>060101070307</t>
  </si>
  <si>
    <t>Little Pigeon River Lower</t>
  </si>
  <si>
    <t>060101070308</t>
  </si>
  <si>
    <t>Boyds Creek</t>
  </si>
  <si>
    <t>060101070401</t>
  </si>
  <si>
    <t>Dumplin Creek</t>
  </si>
  <si>
    <t>060101070402</t>
  </si>
  <si>
    <t>French Broad River-Millican Creek</t>
  </si>
  <si>
    <t>060101070403</t>
  </si>
  <si>
    <t>Tuckahoe Creek</t>
  </si>
  <si>
    <t>060101070404</t>
  </si>
  <si>
    <t>French Broad River Outlet</t>
  </si>
  <si>
    <t>060101070405</t>
  </si>
  <si>
    <t>South Indian Creek Upper</t>
  </si>
  <si>
    <t>060101080401</t>
  </si>
  <si>
    <t>Middle South Indian Creek</t>
  </si>
  <si>
    <t>060101080402</t>
  </si>
  <si>
    <t>South Indian Creek Lower</t>
  </si>
  <si>
    <t>060101080403</t>
  </si>
  <si>
    <t>Muddy Fork</t>
  </si>
  <si>
    <t>060101080501</t>
  </si>
  <si>
    <t>Big Limestone Creek</t>
  </si>
  <si>
    <t>060101080502</t>
  </si>
  <si>
    <t>North Indian Creek</t>
  </si>
  <si>
    <t>060101080605</t>
  </si>
  <si>
    <t>Martin Creek-Nolichucky River</t>
  </si>
  <si>
    <t>060101080606</t>
  </si>
  <si>
    <t>Cherokee Creek</t>
  </si>
  <si>
    <t>060101080607</t>
  </si>
  <si>
    <t>Nolichucky River-Clark Creek</t>
  </si>
  <si>
    <t>060101080608</t>
  </si>
  <si>
    <t>Little Limestone Creek</t>
  </si>
  <si>
    <t>060101080609</t>
  </si>
  <si>
    <t>Nolichucky River-Cassi Creek</t>
  </si>
  <si>
    <t>060101080610</t>
  </si>
  <si>
    <t>060101080701</t>
  </si>
  <si>
    <t>Camp Creek</t>
  </si>
  <si>
    <t>060101080702</t>
  </si>
  <si>
    <t>Sinking Creek-Nolichucky River</t>
  </si>
  <si>
    <t>060101080703</t>
  </si>
  <si>
    <t>Cove Creek</t>
  </si>
  <si>
    <t>060101080704</t>
  </si>
  <si>
    <t>Richland Creek-Nolichucky River</t>
  </si>
  <si>
    <t>060101080705</t>
  </si>
  <si>
    <t>Pigeon Creek-Nolichucky River</t>
  </si>
  <si>
    <t>060101080706</t>
  </si>
  <si>
    <t>Pigeon Creek-Furness Branch</t>
  </si>
  <si>
    <t>060101080707</t>
  </si>
  <si>
    <t>Lick Creek Headwaters</t>
  </si>
  <si>
    <t>060101080801</t>
  </si>
  <si>
    <t>Roaring Fork Creek</t>
  </si>
  <si>
    <t>060101080802</t>
  </si>
  <si>
    <t>Lick Creek Upper</t>
  </si>
  <si>
    <t>060101080803</t>
  </si>
  <si>
    <t>Lick Creek Middle</t>
  </si>
  <si>
    <t>060101080804</t>
  </si>
  <si>
    <t>Gap Creek</t>
  </si>
  <si>
    <t>060101080805</t>
  </si>
  <si>
    <t>Lick Creek Lower</t>
  </si>
  <si>
    <t>060101080806</t>
  </si>
  <si>
    <t>Little Chucky Creek</t>
  </si>
  <si>
    <t>060101080901</t>
  </si>
  <si>
    <t>Bent Creek</t>
  </si>
  <si>
    <t>060101080902</t>
  </si>
  <si>
    <t>060101080903</t>
  </si>
  <si>
    <t>Long Creek</t>
  </si>
  <si>
    <t>060101080904</t>
  </si>
  <si>
    <t>Nolichucky River Outlet</t>
  </si>
  <si>
    <t>060101080905</t>
  </si>
  <si>
    <t>Nolichucky River Upper</t>
  </si>
  <si>
    <t>060101080906</t>
  </si>
  <si>
    <t>Little River-Crooked Creek</t>
  </si>
  <si>
    <t>060102010101</t>
  </si>
  <si>
    <t>Little River-Goshen Prong</t>
  </si>
  <si>
    <t>060102010102</t>
  </si>
  <si>
    <t>Little River-Rudd Branch</t>
  </si>
  <si>
    <t>060102010103</t>
  </si>
  <si>
    <t>Little River-Hesse Creek</t>
  </si>
  <si>
    <t>060102010104</t>
  </si>
  <si>
    <t>Little River-Ellejoy Creek</t>
  </si>
  <si>
    <t>060102010105</t>
  </si>
  <si>
    <t>Little River Middle Prong</t>
  </si>
  <si>
    <t>060102010106</t>
  </si>
  <si>
    <t>Little River Nails Creek</t>
  </si>
  <si>
    <t>060102010107</t>
  </si>
  <si>
    <t>Pistol Creek</t>
  </si>
  <si>
    <t>060102010108</t>
  </si>
  <si>
    <t>Stock Creek</t>
  </si>
  <si>
    <t>060102010109</t>
  </si>
  <si>
    <t>Little River-Roddy Branch</t>
  </si>
  <si>
    <t>060102010110</t>
  </si>
  <si>
    <t>First Creek</t>
  </si>
  <si>
    <t>060102010201</t>
  </si>
  <si>
    <t>Third Creek</t>
  </si>
  <si>
    <t>060102010202</t>
  </si>
  <si>
    <t>Second Creek</t>
  </si>
  <si>
    <t>060102010203</t>
  </si>
  <si>
    <t>Fort Louden Lake Upper</t>
  </si>
  <si>
    <t>060102010204</t>
  </si>
  <si>
    <t>Lackey Creek</t>
  </si>
  <si>
    <t>060102010205</t>
  </si>
  <si>
    <t>Fort Louden Lake Middle</t>
  </si>
  <si>
    <t>060102010206</t>
  </si>
  <si>
    <t>Ten Mile Creek</t>
  </si>
  <si>
    <t>060102010207</t>
  </si>
  <si>
    <t>060102010208</t>
  </si>
  <si>
    <t>Gallagher Creek</t>
  </si>
  <si>
    <t>060102010209</t>
  </si>
  <si>
    <t>Fort Louden Lake Lower</t>
  </si>
  <si>
    <t>060102010210</t>
  </si>
  <si>
    <t>Fort Louden Lake Outlet</t>
  </si>
  <si>
    <t>060102010211</t>
  </si>
  <si>
    <t>Sweetwater Creek</t>
  </si>
  <si>
    <t>060102010301</t>
  </si>
  <si>
    <t>Tennessee River-Town Creek</t>
  </si>
  <si>
    <t>060102010302</t>
  </si>
  <si>
    <t>Pond Creek</t>
  </si>
  <si>
    <t>060102010303</t>
  </si>
  <si>
    <t>Paint Rock Creek</t>
  </si>
  <si>
    <t>060102010304</t>
  </si>
  <si>
    <t>Tennessee River-Hines Creek</t>
  </si>
  <si>
    <t>060102010305</t>
  </si>
  <si>
    <t>Tennessee River-Riley Creek</t>
  </si>
  <si>
    <t>060102010306</t>
  </si>
  <si>
    <t>060102010401</t>
  </si>
  <si>
    <t>Whites Creek Upper</t>
  </si>
  <si>
    <t>060102010402</t>
  </si>
  <si>
    <t>Whites Creek Lower</t>
  </si>
  <si>
    <t>060102010403</t>
  </si>
  <si>
    <t>Moccasin Creek</t>
  </si>
  <si>
    <t>060102010501</t>
  </si>
  <si>
    <t>Piney River Upper</t>
  </si>
  <si>
    <t>060102010502</t>
  </si>
  <si>
    <t>Piney River Lower</t>
  </si>
  <si>
    <t>060102010503</t>
  </si>
  <si>
    <t>060102010601</t>
  </si>
  <si>
    <t>Watts Bar Lake Upper</t>
  </si>
  <si>
    <t>060102010602</t>
  </si>
  <si>
    <t>Watts Bar Lake Lower</t>
  </si>
  <si>
    <t>060102010603</t>
  </si>
  <si>
    <t>Abrams Creek Upper</t>
  </si>
  <si>
    <t>060102040201</t>
  </si>
  <si>
    <t>Abrams Creek Lower</t>
  </si>
  <si>
    <t>060102040202</t>
  </si>
  <si>
    <t>North River</t>
  </si>
  <si>
    <t>060102040301</t>
  </si>
  <si>
    <t>Bald River</t>
  </si>
  <si>
    <t>060102040302</t>
  </si>
  <si>
    <t>Tellico River Headwaters</t>
  </si>
  <si>
    <t>060102040303</t>
  </si>
  <si>
    <t>Sinkhole Creek</t>
  </si>
  <si>
    <t>060102040304</t>
  </si>
  <si>
    <t>Tellico River Upper</t>
  </si>
  <si>
    <t>060102040305</t>
  </si>
  <si>
    <t>Ballplay Creek</t>
  </si>
  <si>
    <t>060102040306</t>
  </si>
  <si>
    <t>Tellico River Middle</t>
  </si>
  <si>
    <t>060102040307</t>
  </si>
  <si>
    <t>Notchy Creek</t>
  </si>
  <si>
    <t>060102040308</t>
  </si>
  <si>
    <t>Tellico River Lower</t>
  </si>
  <si>
    <t>060102040309</t>
  </si>
  <si>
    <t>Chilhowee Lake</t>
  </si>
  <si>
    <t>060102040403</t>
  </si>
  <si>
    <t>Citico Creek</t>
  </si>
  <si>
    <t>060102040404</t>
  </si>
  <si>
    <t>Ninemile Creek</t>
  </si>
  <si>
    <t>060102040405</t>
  </si>
  <si>
    <t>Tellico Lake-Little Toqua Creek</t>
  </si>
  <si>
    <t>060102040406</t>
  </si>
  <si>
    <t>Baker Creek</t>
  </si>
  <si>
    <t>060102040501</t>
  </si>
  <si>
    <t>Tellico Lake-Island Creek</t>
  </si>
  <si>
    <t>060102040502</t>
  </si>
  <si>
    <t>Bat Creek</t>
  </si>
  <si>
    <t>060102040503</t>
  </si>
  <si>
    <t>Fork Creek</t>
  </si>
  <si>
    <t>060102040504</t>
  </si>
  <si>
    <t>Tellico Lake-Sinking Creek</t>
  </si>
  <si>
    <t>060102040505</t>
  </si>
  <si>
    <t>War Creek</t>
  </si>
  <si>
    <t>060102050803</t>
  </si>
  <si>
    <t>Powers Branch-Clinch River</t>
  </si>
  <si>
    <t>060102050804</t>
  </si>
  <si>
    <t>Richardson Creek</t>
  </si>
  <si>
    <t>060102050806</t>
  </si>
  <si>
    <t>Panther Creek</t>
  </si>
  <si>
    <t>060102050807</t>
  </si>
  <si>
    <t>Brier Creek-Clinch River</t>
  </si>
  <si>
    <t>060102050808</t>
  </si>
  <si>
    <t>Big Sycamore Creek</t>
  </si>
  <si>
    <t>060102050901</t>
  </si>
  <si>
    <t>Little Sycamore Creek</t>
  </si>
  <si>
    <t>060102050902</t>
  </si>
  <si>
    <t>Sycamore Creek</t>
  </si>
  <si>
    <t>060102050903</t>
  </si>
  <si>
    <t>Big War Creek</t>
  </si>
  <si>
    <t>060102051001</t>
  </si>
  <si>
    <t>060102051002</t>
  </si>
  <si>
    <t>Big Creek-Clinch River</t>
  </si>
  <si>
    <t>060102051003</t>
  </si>
  <si>
    <t>Dutch Valley Creek-Clinch River</t>
  </si>
  <si>
    <t>060102051004</t>
  </si>
  <si>
    <t>Clinch River-Norris Lake Upper</t>
  </si>
  <si>
    <t>060102051101</t>
  </si>
  <si>
    <t>Clinch River-Norris Lake Middle</t>
  </si>
  <si>
    <t>060102051102</t>
  </si>
  <si>
    <t>Clinch River-Norris Lake Lower</t>
  </si>
  <si>
    <t>060102051103</t>
  </si>
  <si>
    <t>060102051104</t>
  </si>
  <si>
    <t>060102051105</t>
  </si>
  <si>
    <t>Clinch River-Norris Lake Dam</t>
  </si>
  <si>
    <t>060102051106</t>
  </si>
  <si>
    <t>Mulberry Creek</t>
  </si>
  <si>
    <t>060102060306</t>
  </si>
  <si>
    <t>Fourmile Creek-Powell River</t>
  </si>
  <si>
    <t>060102060307</t>
  </si>
  <si>
    <t>Russell Creek</t>
  </si>
  <si>
    <t>060102060401</t>
  </si>
  <si>
    <t>Cox Creek-Powell River</t>
  </si>
  <si>
    <t>060102060402</t>
  </si>
  <si>
    <t>Gap Creek-Powell River</t>
  </si>
  <si>
    <t>060102060404</t>
  </si>
  <si>
    <t>Powell River-Norris Lake Upper</t>
  </si>
  <si>
    <t>060102060405</t>
  </si>
  <si>
    <t>Powell River-Norris Lake Middle</t>
  </si>
  <si>
    <t>060102060406</t>
  </si>
  <si>
    <t>Davis Creek</t>
  </si>
  <si>
    <t>060102060407</t>
  </si>
  <si>
    <t>Powell River-Norris Lake Lower</t>
  </si>
  <si>
    <t>060102060408</t>
  </si>
  <si>
    <t>Bull Run Creek Upper</t>
  </si>
  <si>
    <t>060102070101</t>
  </si>
  <si>
    <t>Bull Run Creek Lower</t>
  </si>
  <si>
    <t>060102070102</t>
  </si>
  <si>
    <t>Beaver Creek Upper</t>
  </si>
  <si>
    <t>060102070201</t>
  </si>
  <si>
    <t>Beaver Creek Lower</t>
  </si>
  <si>
    <t>060102070202</t>
  </si>
  <si>
    <t>Poplar Creek Upper</t>
  </si>
  <si>
    <t>060102070301</t>
  </si>
  <si>
    <t>East Fork Poplar Creek</t>
  </si>
  <si>
    <t>060102070302</t>
  </si>
  <si>
    <t>Poplar Creek Lower</t>
  </si>
  <si>
    <t>060102070303</t>
  </si>
  <si>
    <t>Clinch River-Cane Creek</t>
  </si>
  <si>
    <t>060102070401</t>
  </si>
  <si>
    <t>Hinds Creek</t>
  </si>
  <si>
    <t>060102070402</t>
  </si>
  <si>
    <t>Clinch River-Wolf creek</t>
  </si>
  <si>
    <t>060102070403</t>
  </si>
  <si>
    <t>Clinch River-Conner Creek</t>
  </si>
  <si>
    <t>060102070404</t>
  </si>
  <si>
    <t>Clinch River Outlet</t>
  </si>
  <si>
    <t>060102070405</t>
  </si>
  <si>
    <t>Clear Creek Upper</t>
  </si>
  <si>
    <t>060102080101</t>
  </si>
  <si>
    <t>Clear Creek Middle</t>
  </si>
  <si>
    <t>060102080102</t>
  </si>
  <si>
    <t>White Creek</t>
  </si>
  <si>
    <t>060102080103</t>
  </si>
  <si>
    <t>Clear Creek Lower</t>
  </si>
  <si>
    <t>060102080104</t>
  </si>
  <si>
    <t>Daddys Creek Upper</t>
  </si>
  <si>
    <t>060102080201</t>
  </si>
  <si>
    <t>Daddys Creek Headwaters</t>
  </si>
  <si>
    <t>060102080202</t>
  </si>
  <si>
    <t>060102080203</t>
  </si>
  <si>
    <t>Daddys Creek Middle</t>
  </si>
  <si>
    <t>060102080204</t>
  </si>
  <si>
    <t>Daddys Creek Lower</t>
  </si>
  <si>
    <t>060102080205</t>
  </si>
  <si>
    <t>Little Obed River</t>
  </si>
  <si>
    <t>060102080301</t>
  </si>
  <si>
    <t>Drowning Creek</t>
  </si>
  <si>
    <t>060102080302</t>
  </si>
  <si>
    <t>Obed River Upper</t>
  </si>
  <si>
    <t>060102080303</t>
  </si>
  <si>
    <t>Obed River Middle</t>
  </si>
  <si>
    <t>060102080304</t>
  </si>
  <si>
    <t>Obed River Lower</t>
  </si>
  <si>
    <t>060102080305</t>
  </si>
  <si>
    <t>Emory River Upper</t>
  </si>
  <si>
    <t>060102080401</t>
  </si>
  <si>
    <t>Emory River Middle</t>
  </si>
  <si>
    <t>060102080402</t>
  </si>
  <si>
    <t>Crooked Fork Creek</t>
  </si>
  <si>
    <t>060102080403</t>
  </si>
  <si>
    <t>Island Creek</t>
  </si>
  <si>
    <t>060102080404</t>
  </si>
  <si>
    <t>Little Emory River</t>
  </si>
  <si>
    <t>060102080405</t>
  </si>
  <si>
    <t>Crab Orchard Creek</t>
  </si>
  <si>
    <t>060102080406</t>
  </si>
  <si>
    <t>Clifty Creek</t>
  </si>
  <si>
    <t>060102080407</t>
  </si>
  <si>
    <t>Emory River Lower</t>
  </si>
  <si>
    <t>060102080408</t>
  </si>
  <si>
    <t>Big Sewee Creek</t>
  </si>
  <si>
    <t>060200010101</t>
  </si>
  <si>
    <t>Little Sewee Creek</t>
  </si>
  <si>
    <t>060200010102</t>
  </si>
  <si>
    <t>Sewee Creek</t>
  </si>
  <si>
    <t>060200010103</t>
  </si>
  <si>
    <t>060200010201</t>
  </si>
  <si>
    <t>Little Richland Creek</t>
  </si>
  <si>
    <t>060200010202</t>
  </si>
  <si>
    <t>Roaring Creek</t>
  </si>
  <si>
    <t>060200010301</t>
  </si>
  <si>
    <t>Rock Creek</t>
  </si>
  <si>
    <t>060200010302</t>
  </si>
  <si>
    <t>Sale Creek</t>
  </si>
  <si>
    <t>060200010303</t>
  </si>
  <si>
    <t>Savannah Creek</t>
  </si>
  <si>
    <t>060200010401</t>
  </si>
  <si>
    <t>Wolftever Creek</t>
  </si>
  <si>
    <t>060200010402</t>
  </si>
  <si>
    <t>North Chickamauga Creek Upper</t>
  </si>
  <si>
    <t>060200010501</t>
  </si>
  <si>
    <t>North Chickamauga Creek Lower</t>
  </si>
  <si>
    <t>060200010502</t>
  </si>
  <si>
    <t>Tennessee River-Clear Creek</t>
  </si>
  <si>
    <t>060200010601</t>
  </si>
  <si>
    <t>Goodfield Creek</t>
  </si>
  <si>
    <t>060200010602</t>
  </si>
  <si>
    <t>Tennessee River-Chickamauga Lake Upper</t>
  </si>
  <si>
    <t>060200010603</t>
  </si>
  <si>
    <t>Possum Creek</t>
  </si>
  <si>
    <t>060200010604</t>
  </si>
  <si>
    <t>Tennessee River-Chickamauga Lake Middle</t>
  </si>
  <si>
    <t>060200010605</t>
  </si>
  <si>
    <t>060200010606</t>
  </si>
  <si>
    <t>Soddy Creek</t>
  </si>
  <si>
    <t>060200010607</t>
  </si>
  <si>
    <t>Tennessee River-Chickamauga Lake Lower</t>
  </si>
  <si>
    <t>060200010608</t>
  </si>
  <si>
    <t>060200010609</t>
  </si>
  <si>
    <t>Lower South Chickamauga Creek</t>
  </si>
  <si>
    <t>060200010905</t>
  </si>
  <si>
    <t>Chattanooga Creek</t>
  </si>
  <si>
    <t>060200011003</t>
  </si>
  <si>
    <t>Suck Creek</t>
  </si>
  <si>
    <t>060200011201</t>
  </si>
  <si>
    <t>Tennessee River-Nickajack Lake Upper</t>
  </si>
  <si>
    <t>060200011202</t>
  </si>
  <si>
    <t>Tennessee River-Nickajack Lake Middle</t>
  </si>
  <si>
    <t>060200011203</t>
  </si>
  <si>
    <t>Running Water Creek-Nickajack Lake</t>
  </si>
  <si>
    <t>060200011204</t>
  </si>
  <si>
    <t>Conasauga Creek Upper</t>
  </si>
  <si>
    <t>060200020801</t>
  </si>
  <si>
    <t>Conasauga Creek Lower</t>
  </si>
  <si>
    <t>060200020802</t>
  </si>
  <si>
    <t>Turtletown Creek</t>
  </si>
  <si>
    <t>060200020904</t>
  </si>
  <si>
    <t>Coker Creek</t>
  </si>
  <si>
    <t>060200020905</t>
  </si>
  <si>
    <t>Big Lost Creek</t>
  </si>
  <si>
    <t>060200020906</t>
  </si>
  <si>
    <t>Towee Creek-Hiwassee River</t>
  </si>
  <si>
    <t>060200020907</t>
  </si>
  <si>
    <t>060200020908</t>
  </si>
  <si>
    <t>Hiwassee River-Gee Creek</t>
  </si>
  <si>
    <t>060200020909</t>
  </si>
  <si>
    <t>060200021001</t>
  </si>
  <si>
    <t>Chestuee Creek Upper</t>
  </si>
  <si>
    <t>060200021002</t>
  </si>
  <si>
    <t>Chestuee Creek Lower</t>
  </si>
  <si>
    <t>060200021003</t>
  </si>
  <si>
    <t>Oostanaula Creek Upper</t>
  </si>
  <si>
    <t>060200021101</t>
  </si>
  <si>
    <t>Oostanaula Creek Lower</t>
  </si>
  <si>
    <t>060200021102</t>
  </si>
  <si>
    <t>North Mouse Creek Upper</t>
  </si>
  <si>
    <t>060200021201</t>
  </si>
  <si>
    <t>060200021202</t>
  </si>
  <si>
    <t>North Mouse Creek Lower</t>
  </si>
  <si>
    <t>060200021203</t>
  </si>
  <si>
    <t>Candies Creek Upper</t>
  </si>
  <si>
    <t>060200021301</t>
  </si>
  <si>
    <t>Candies Creek Middle</t>
  </si>
  <si>
    <t>060200021302</t>
  </si>
  <si>
    <t>Candies Creek Lower</t>
  </si>
  <si>
    <t>060200021303</t>
  </si>
  <si>
    <t>South Chestuee Creek</t>
  </si>
  <si>
    <t>060200021401</t>
  </si>
  <si>
    <t>Chatata Creek</t>
  </si>
  <si>
    <t>060200021402</t>
  </si>
  <si>
    <t>Hiwassee River-Parker Branch</t>
  </si>
  <si>
    <t>060200021403</t>
  </si>
  <si>
    <t>South Mouse Creek</t>
  </si>
  <si>
    <t>060200021404</t>
  </si>
  <si>
    <t>Rogers Creek</t>
  </si>
  <si>
    <t>060200021405</t>
  </si>
  <si>
    <t>Hiwassee River-Dry Valley</t>
  </si>
  <si>
    <t>060200021406</t>
  </si>
  <si>
    <t>Hiwassee River-Agency Creek</t>
  </si>
  <si>
    <t>060200021407</t>
  </si>
  <si>
    <t>Hiwassee River-Coppinger Creek</t>
  </si>
  <si>
    <t>060200021408</t>
  </si>
  <si>
    <t>North Potato Creek</t>
  </si>
  <si>
    <t>060200030208</t>
  </si>
  <si>
    <t>Ocoee River Dam #3</t>
  </si>
  <si>
    <t>060200030209</t>
  </si>
  <si>
    <t>Ocoee River Dam #2</t>
  </si>
  <si>
    <t>060200030210</t>
  </si>
  <si>
    <t>Ocoee River Dam #1</t>
  </si>
  <si>
    <t>060200030211</t>
  </si>
  <si>
    <t>Ocoee River Outlet</t>
  </si>
  <si>
    <t>060200030212</t>
  </si>
  <si>
    <t>Grassy Cove</t>
  </si>
  <si>
    <t>060200040101</t>
  </si>
  <si>
    <t>Sequatchie River-Little Creek</t>
  </si>
  <si>
    <t>060200040102</t>
  </si>
  <si>
    <t>Sequatchie River-Hall Creek</t>
  </si>
  <si>
    <t>060200040103</t>
  </si>
  <si>
    <t>Sequatchie River-Spring Branch</t>
  </si>
  <si>
    <t>060200040104</t>
  </si>
  <si>
    <t>Sequatchie River-Cannon Creek</t>
  </si>
  <si>
    <t>060200040105</t>
  </si>
  <si>
    <t>Big Brush Creek</t>
  </si>
  <si>
    <t>060200040106</t>
  </si>
  <si>
    <t>060200040107</t>
  </si>
  <si>
    <t>Little Sequatchie River Upper</t>
  </si>
  <si>
    <t>060200040201</t>
  </si>
  <si>
    <t>Little Sequatchie River Middle</t>
  </si>
  <si>
    <t>060200040202</t>
  </si>
  <si>
    <t>Pockett Creek</t>
  </si>
  <si>
    <t>060200040203</t>
  </si>
  <si>
    <t>Little Sequatchie River Lower</t>
  </si>
  <si>
    <t>060200040204</t>
  </si>
  <si>
    <t>Sequatchie River-Rogers Branch</t>
  </si>
  <si>
    <t>060200040301</t>
  </si>
  <si>
    <t>Sequatchie River-Stone Creek</t>
  </si>
  <si>
    <t>060200040302</t>
  </si>
  <si>
    <t>Sequatchie River-Griffith Creek</t>
  </si>
  <si>
    <t>060200040303</t>
  </si>
  <si>
    <t>Sequatchie River-Hicks Creek</t>
  </si>
  <si>
    <t>060200040304</t>
  </si>
  <si>
    <t>060200040305</t>
  </si>
  <si>
    <t>Sequatchie River-Outlet</t>
  </si>
  <si>
    <t>060200040306</t>
  </si>
  <si>
    <t>Big Fiery Gizzard Creek</t>
  </si>
  <si>
    <t>060300010101</t>
  </si>
  <si>
    <t>Battle Creek Upper</t>
  </si>
  <si>
    <t>060300010102</t>
  </si>
  <si>
    <t>Sweden Cove</t>
  </si>
  <si>
    <t>060300010103</t>
  </si>
  <si>
    <t>Battle Creek Lower</t>
  </si>
  <si>
    <t>060300010104</t>
  </si>
  <si>
    <t>Jones Creek-Tennessee River</t>
  </si>
  <si>
    <t>060300010201</t>
  </si>
  <si>
    <t>Upper Crow Creek</t>
  </si>
  <si>
    <t>060300010301</t>
  </si>
  <si>
    <t>Middle Crow Creek</t>
  </si>
  <si>
    <t>060300010302</t>
  </si>
  <si>
    <t>Little Crow Creek</t>
  </si>
  <si>
    <t>060300010303</t>
  </si>
  <si>
    <t>060300020101</t>
  </si>
  <si>
    <t>State Rock Branch-Flint River</t>
  </si>
  <si>
    <t>060300020301</t>
  </si>
  <si>
    <t>West Fork-Flint River</t>
  </si>
  <si>
    <t>060300020302</t>
  </si>
  <si>
    <t>Upper Second Creek</t>
  </si>
  <si>
    <t>060300021203</t>
  </si>
  <si>
    <t>Elk River-Headwaters</t>
  </si>
  <si>
    <t>060300030101</t>
  </si>
  <si>
    <t>060300030102</t>
  </si>
  <si>
    <t>Elk River-Caldwell Creek</t>
  </si>
  <si>
    <t>060300030103</t>
  </si>
  <si>
    <t>060300030201</t>
  </si>
  <si>
    <t>Betsy Willis Creek</t>
  </si>
  <si>
    <t>060300030202</t>
  </si>
  <si>
    <t>060300030203</t>
  </si>
  <si>
    <t>Beans Creek</t>
  </si>
  <si>
    <t>060300030204</t>
  </si>
  <si>
    <t>Woods Resevoir</t>
  </si>
  <si>
    <t>060300030205</t>
  </si>
  <si>
    <t>Norwood Creek</t>
  </si>
  <si>
    <t>060300030301</t>
  </si>
  <si>
    <t>060300030302</t>
  </si>
  <si>
    <t>Boiling Fork Creek</t>
  </si>
  <si>
    <t>060300030303</t>
  </si>
  <si>
    <t>060300030401</t>
  </si>
  <si>
    <t>060300030402</t>
  </si>
  <si>
    <t>Hessey Branch</t>
  </si>
  <si>
    <t>060300030403</t>
  </si>
  <si>
    <t>060300030404</t>
  </si>
  <si>
    <t>060300030405</t>
  </si>
  <si>
    <t>Tims Ford Resevoir</t>
  </si>
  <si>
    <t>060300030406</t>
  </si>
  <si>
    <t>Owl Hollow Creek</t>
  </si>
  <si>
    <t>060300030407</t>
  </si>
  <si>
    <t>West Fork Mulberry Creek</t>
  </si>
  <si>
    <t>060300030501</t>
  </si>
  <si>
    <t>East Fork Mulberry Creek</t>
  </si>
  <si>
    <t>060300030502</t>
  </si>
  <si>
    <t>Larkin Springs Branch</t>
  </si>
  <si>
    <t>060300030601</t>
  </si>
  <si>
    <t>Beans Creek Lower</t>
  </si>
  <si>
    <t>060300030602</t>
  </si>
  <si>
    <t>Farris Creek</t>
  </si>
  <si>
    <t>060300030701</t>
  </si>
  <si>
    <t>Murrell Creek</t>
  </si>
  <si>
    <t>060300030702</t>
  </si>
  <si>
    <t>Elk River-Cofffee Creek</t>
  </si>
  <si>
    <t>060300030703</t>
  </si>
  <si>
    <t>Elk River-Dukes Creek</t>
  </si>
  <si>
    <t>060300030704</t>
  </si>
  <si>
    <t>Norris Creek</t>
  </si>
  <si>
    <t>060300030705</t>
  </si>
  <si>
    <t>Elk River-Lees Creek</t>
  </si>
  <si>
    <t>060300030706</t>
  </si>
  <si>
    <t>060300030801</t>
  </si>
  <si>
    <t>060300030802</t>
  </si>
  <si>
    <t>Elk River-Molino Creek</t>
  </si>
  <si>
    <t>060300030901</t>
  </si>
  <si>
    <t>Swan Creek</t>
  </si>
  <si>
    <t>060300030902</t>
  </si>
  <si>
    <t>Elk River-Carr Creek</t>
  </si>
  <si>
    <t>060300030903</t>
  </si>
  <si>
    <t>Bradshaw Creek</t>
  </si>
  <si>
    <t>060300030904</t>
  </si>
  <si>
    <t>Elk River-Kelly Creek</t>
  </si>
  <si>
    <t>060300030905</t>
  </si>
  <si>
    <t>Yokely Creek</t>
  </si>
  <si>
    <t>060300040101</t>
  </si>
  <si>
    <t>Big Creek Upper</t>
  </si>
  <si>
    <t>060300040102</t>
  </si>
  <si>
    <t>Big Creek Lower</t>
  </si>
  <si>
    <t>060300040103</t>
  </si>
  <si>
    <t>Richland Creek Headwaters</t>
  </si>
  <si>
    <t>060300040201</t>
  </si>
  <si>
    <t>Lynn Creek</t>
  </si>
  <si>
    <t>060300040202</t>
  </si>
  <si>
    <t>Richland Creek-Blue Creek</t>
  </si>
  <si>
    <t>060300040203</t>
  </si>
  <si>
    <t>Dry Weakley Creek</t>
  </si>
  <si>
    <t>060300040204</t>
  </si>
  <si>
    <t>Richland Creek-Dry Creek</t>
  </si>
  <si>
    <t>060300040205</t>
  </si>
  <si>
    <t>Buchanan Creek</t>
  </si>
  <si>
    <t>060300040206</t>
  </si>
  <si>
    <t>Richland Creek-Petty Branch</t>
  </si>
  <si>
    <t>060300040207</t>
  </si>
  <si>
    <t>Richland Creek-Silver Creek</t>
  </si>
  <si>
    <t>060300040208</t>
  </si>
  <si>
    <t>East Fork Sugar Creek</t>
  </si>
  <si>
    <t>060300040301</t>
  </si>
  <si>
    <t>West Fork Sugar Creek</t>
  </si>
  <si>
    <t>060300040302</t>
  </si>
  <si>
    <t>Shoal Creek</t>
  </si>
  <si>
    <t>060300040401</t>
  </si>
  <si>
    <t>Ragsdale Creek-Elk River</t>
  </si>
  <si>
    <t>060300040402</t>
  </si>
  <si>
    <t>Upper Bluewater Creek</t>
  </si>
  <si>
    <t>060300050201</t>
  </si>
  <si>
    <t>Chisholm Creek</t>
  </si>
  <si>
    <t>060300050401</t>
  </si>
  <si>
    <t>Factory Creek</t>
  </si>
  <si>
    <t>060300050402</t>
  </si>
  <si>
    <t>Little Shoal Creek</t>
  </si>
  <si>
    <t>060300050501</t>
  </si>
  <si>
    <t>Shoal Creek Headwaters</t>
  </si>
  <si>
    <t>060300050502</t>
  </si>
  <si>
    <t>Crowson Creek</t>
  </si>
  <si>
    <t>060300050503</t>
  </si>
  <si>
    <t>060300050504</t>
  </si>
  <si>
    <t>Shoal Creek Upper</t>
  </si>
  <si>
    <t>060300050505</t>
  </si>
  <si>
    <t>Holly Creek</t>
  </si>
  <si>
    <t>060300050506</t>
  </si>
  <si>
    <t>Butler Creek</t>
  </si>
  <si>
    <t>060300050507</t>
  </si>
  <si>
    <t>Upper Shoal Creek</t>
  </si>
  <si>
    <t>060300050508</t>
  </si>
  <si>
    <t>Threet Creek</t>
  </si>
  <si>
    <t>060300050602</t>
  </si>
  <si>
    <t>060300050902</t>
  </si>
  <si>
    <t>Dry Creek-Pickwick Lake</t>
  </si>
  <si>
    <t>060300051203</t>
  </si>
  <si>
    <t>Indian Creek Upper</t>
  </si>
  <si>
    <t>060400010101</t>
  </si>
  <si>
    <t>Indian Creek Middle</t>
  </si>
  <si>
    <t>060400010102</t>
  </si>
  <si>
    <t>Weatherford Creek</t>
  </si>
  <si>
    <t>060400010103</t>
  </si>
  <si>
    <t>Indian Creek Lower</t>
  </si>
  <si>
    <t>060400010104</t>
  </si>
  <si>
    <t>Indian Creek Outlet</t>
  </si>
  <si>
    <t>060400010105</t>
  </si>
  <si>
    <t>Snake Creek Upper</t>
  </si>
  <si>
    <t>060400010201</t>
  </si>
  <si>
    <t>Owl Creek</t>
  </si>
  <si>
    <t>060400010202</t>
  </si>
  <si>
    <t>Snake Creek Lower</t>
  </si>
  <si>
    <t>060400010203</t>
  </si>
  <si>
    <t>Horse Creek Upper</t>
  </si>
  <si>
    <t>060400010301</t>
  </si>
  <si>
    <t>Holland Creek</t>
  </si>
  <si>
    <t>060400010302</t>
  </si>
  <si>
    <t>060400010303</t>
  </si>
  <si>
    <t>Horse Creek Lower</t>
  </si>
  <si>
    <t>060400010304</t>
  </si>
  <si>
    <t>Little White Oak Creek</t>
  </si>
  <si>
    <t>060400010401</t>
  </si>
  <si>
    <t>Middleton Creek</t>
  </si>
  <si>
    <t>060400010402</t>
  </si>
  <si>
    <t>060400010403</t>
  </si>
  <si>
    <t>Waldrop Creek-Chambers Creek</t>
  </si>
  <si>
    <t>060400010502</t>
  </si>
  <si>
    <t>Lick Creek</t>
  </si>
  <si>
    <t>060400010503</t>
  </si>
  <si>
    <t>Tennessee River-Mud Creek</t>
  </si>
  <si>
    <t>060400010504</t>
  </si>
  <si>
    <t>060400010505</t>
  </si>
  <si>
    <t>Stewman Creek</t>
  </si>
  <si>
    <t>060400010506</t>
  </si>
  <si>
    <t>Turnbo Creek</t>
  </si>
  <si>
    <t>060400010507</t>
  </si>
  <si>
    <t>Tennessee River-Beason Creek</t>
  </si>
  <si>
    <t>060400010508</t>
  </si>
  <si>
    <t>Hardin Creek Upper</t>
  </si>
  <si>
    <t>060400010601</t>
  </si>
  <si>
    <t>Hardin Creek Middle</t>
  </si>
  <si>
    <t>060400010602</t>
  </si>
  <si>
    <t>Hardin Creek Lower</t>
  </si>
  <si>
    <t>060400010603</t>
  </si>
  <si>
    <t>Tennessee River-Ross Creek</t>
  </si>
  <si>
    <t>060400010701</t>
  </si>
  <si>
    <t>060400010702</t>
  </si>
  <si>
    <t>Tennessee River-White Oak Creek</t>
  </si>
  <si>
    <t>060400010703</t>
  </si>
  <si>
    <t>Tennessee River-Cedar Creek</t>
  </si>
  <si>
    <t>060400010704</t>
  </si>
  <si>
    <t>Tennessee River-Marsh Creek</t>
  </si>
  <si>
    <t>060400010705</t>
  </si>
  <si>
    <t>Beech River-Headwaters</t>
  </si>
  <si>
    <t>060400010801</t>
  </si>
  <si>
    <t>060400010802</t>
  </si>
  <si>
    <t>060400010803</t>
  </si>
  <si>
    <t>Beech River-Haley Creek</t>
  </si>
  <si>
    <t>060400010804</t>
  </si>
  <si>
    <t>Beech River-Browns Creek</t>
  </si>
  <si>
    <t>060400010805</t>
  </si>
  <si>
    <t>060400010806</t>
  </si>
  <si>
    <t>Beech River-Turkey Creek</t>
  </si>
  <si>
    <t>060400010807</t>
  </si>
  <si>
    <t>Beech River Outlet</t>
  </si>
  <si>
    <t>060400010808</t>
  </si>
  <si>
    <t>Storm Creek</t>
  </si>
  <si>
    <t>060400010901</t>
  </si>
  <si>
    <t>Cub Creek</t>
  </si>
  <si>
    <t>060400010902</t>
  </si>
  <si>
    <t>Tennessee River-Lick Creek</t>
  </si>
  <si>
    <t>060400011001</t>
  </si>
  <si>
    <t>060400011002</t>
  </si>
  <si>
    <t>Tennessee River-Toms Creek</t>
  </si>
  <si>
    <t>060400011003</t>
  </si>
  <si>
    <t>Tennessee River-Roan Creek</t>
  </si>
  <si>
    <t>060400011004</t>
  </si>
  <si>
    <t>Blue Creek</t>
  </si>
  <si>
    <t>060400011005</t>
  </si>
  <si>
    <t>Tennessee River-Eagle Creek</t>
  </si>
  <si>
    <t>060400011006</t>
  </si>
  <si>
    <t>Duck River Headwaters</t>
  </si>
  <si>
    <t>060400020101</t>
  </si>
  <si>
    <t>Wolf Creek</t>
  </si>
  <si>
    <t>060400020102</t>
  </si>
  <si>
    <t>Crumpton Creek</t>
  </si>
  <si>
    <t>060400020103</t>
  </si>
  <si>
    <t>Normandy Lake</t>
  </si>
  <si>
    <t>060400020104</t>
  </si>
  <si>
    <t>Duck River-Doddy Creek</t>
  </si>
  <si>
    <t>060400020105</t>
  </si>
  <si>
    <t>060400020201</t>
  </si>
  <si>
    <t>Noah Creek</t>
  </si>
  <si>
    <t>060400020202</t>
  </si>
  <si>
    <t>Garrison Fork</t>
  </si>
  <si>
    <t>060400020203</t>
  </si>
  <si>
    <t>Thompson Creek</t>
  </si>
  <si>
    <t>060400020301</t>
  </si>
  <si>
    <t>060400020302</t>
  </si>
  <si>
    <t>Duck River-Holland Creek</t>
  </si>
  <si>
    <t>060400020303</t>
  </si>
  <si>
    <t>Sugar Creek</t>
  </si>
  <si>
    <t>060400020304</t>
  </si>
  <si>
    <t>060400020305</t>
  </si>
  <si>
    <t>060400020306</t>
  </si>
  <si>
    <t>Duck River-Fall Creek</t>
  </si>
  <si>
    <t>060400020307</t>
  </si>
  <si>
    <t>Alexander Creek</t>
  </si>
  <si>
    <t>060400020401</t>
  </si>
  <si>
    <t>Weakley Creek</t>
  </si>
  <si>
    <t>060400020402</t>
  </si>
  <si>
    <t>Clem Creek</t>
  </si>
  <si>
    <t>060400020403</t>
  </si>
  <si>
    <t>North Fork Creek Upper</t>
  </si>
  <si>
    <t>060400020404</t>
  </si>
  <si>
    <t>060400020501</t>
  </si>
  <si>
    <t>Big Rock Creek</t>
  </si>
  <si>
    <t>060400020502</t>
  </si>
  <si>
    <t>Globe Creek</t>
  </si>
  <si>
    <t>060400020601</t>
  </si>
  <si>
    <t>Fountain Creek</t>
  </si>
  <si>
    <t>060400020602</t>
  </si>
  <si>
    <t>Silver Creek</t>
  </si>
  <si>
    <t>060400020603</t>
  </si>
  <si>
    <t>Wilson Creek</t>
  </si>
  <si>
    <t>060400020701</t>
  </si>
  <si>
    <t>060400020702</t>
  </si>
  <si>
    <t>Duck River</t>
  </si>
  <si>
    <t>060400020703</t>
  </si>
  <si>
    <t>060400020704</t>
  </si>
  <si>
    <t>060400020705</t>
  </si>
  <si>
    <t>Duck River-Flat Creek</t>
  </si>
  <si>
    <t>060400020706</t>
  </si>
  <si>
    <t>Duck River-Goose Creek</t>
  </si>
  <si>
    <t>060400020707</t>
  </si>
  <si>
    <t>Big Swan Creek Upper</t>
  </si>
  <si>
    <t>060400030101</t>
  </si>
  <si>
    <t>Little Swan Creek Upper</t>
  </si>
  <si>
    <t>060400030102</t>
  </si>
  <si>
    <t>Big Swan Creek Middle</t>
  </si>
  <si>
    <t>060400030103</t>
  </si>
  <si>
    <t>Big Swan Creek Lower</t>
  </si>
  <si>
    <t>060400030104</t>
  </si>
  <si>
    <t>Rutherford Creek Upper</t>
  </si>
  <si>
    <t>060400030201</t>
  </si>
  <si>
    <t>Carters Creek</t>
  </si>
  <si>
    <t>060400030202</t>
  </si>
  <si>
    <t>Rutherford Creek Lower</t>
  </si>
  <si>
    <t>060400030203</t>
  </si>
  <si>
    <t>Big Bigby Creek Upper</t>
  </si>
  <si>
    <t>060400030301</t>
  </si>
  <si>
    <t>060400030302</t>
  </si>
  <si>
    <t>Big Bigby Creek Lower</t>
  </si>
  <si>
    <t>060400030303</t>
  </si>
  <si>
    <t>060400030401</t>
  </si>
  <si>
    <t>060400030402</t>
  </si>
  <si>
    <t>060400030403</t>
  </si>
  <si>
    <t>Little Bigby Creek</t>
  </si>
  <si>
    <t>060400030501</t>
  </si>
  <si>
    <t>060400030502</t>
  </si>
  <si>
    <t>Snow Creek</t>
  </si>
  <si>
    <t>060400030503</t>
  </si>
  <si>
    <t>Leipers Creek</t>
  </si>
  <si>
    <t>060400030504</t>
  </si>
  <si>
    <t>Catheys Creek</t>
  </si>
  <si>
    <t>060400030505</t>
  </si>
  <si>
    <t>Duck River-Bear Creek</t>
  </si>
  <si>
    <t>060400030506</t>
  </si>
  <si>
    <t>Duck River-Poplar Creek</t>
  </si>
  <si>
    <t>060400030507</t>
  </si>
  <si>
    <t>Duck River-Leatherwood Creek</t>
  </si>
  <si>
    <t>060400030508</t>
  </si>
  <si>
    <t>Duck River-Fatty Bread Branch</t>
  </si>
  <si>
    <t>060400030509</t>
  </si>
  <si>
    <t>Sulpher Fork</t>
  </si>
  <si>
    <t>060400030601</t>
  </si>
  <si>
    <t>060400030602</t>
  </si>
  <si>
    <t>060400030701</t>
  </si>
  <si>
    <t>Garners Creek</t>
  </si>
  <si>
    <t>060400030702</t>
  </si>
  <si>
    <t>Piney River Middle</t>
  </si>
  <si>
    <t>060400030703</t>
  </si>
  <si>
    <t>060400030704</t>
  </si>
  <si>
    <t>060400030705</t>
  </si>
  <si>
    <t>Hurricane Creek Upper</t>
  </si>
  <si>
    <t>060400030801</t>
  </si>
  <si>
    <t>Hurricane Creek Lower</t>
  </si>
  <si>
    <t>060400030802</t>
  </si>
  <si>
    <t>Duck River-Haley Creek</t>
  </si>
  <si>
    <t>060400030901</t>
  </si>
  <si>
    <t>Duck River-Indian Creek</t>
  </si>
  <si>
    <t>060400030902</t>
  </si>
  <si>
    <t>Duck River-Taylor Creek</t>
  </si>
  <si>
    <t>060400030903</t>
  </si>
  <si>
    <t>Duck River-Wolf Creek</t>
  </si>
  <si>
    <t>060400030904</t>
  </si>
  <si>
    <t>060400030905</t>
  </si>
  <si>
    <t>Tumbling Creek</t>
  </si>
  <si>
    <t>060400030906</t>
  </si>
  <si>
    <t>060400030907</t>
  </si>
  <si>
    <t>Duck River Outlet</t>
  </si>
  <si>
    <t>060400030908</t>
  </si>
  <si>
    <t>Buffalo River-Headwaters</t>
  </si>
  <si>
    <t>060400040101</t>
  </si>
  <si>
    <t>Chief Creek</t>
  </si>
  <si>
    <t>060400040102</t>
  </si>
  <si>
    <t>Little Buffalo River</t>
  </si>
  <si>
    <t>060400040103</t>
  </si>
  <si>
    <t>Buffalo River-Saw Creek</t>
  </si>
  <si>
    <t>060400040104</t>
  </si>
  <si>
    <t>Buffalo River-Grinders Creek</t>
  </si>
  <si>
    <t>060400040105</t>
  </si>
  <si>
    <t>Buffalo River-Rockhouse Creek</t>
  </si>
  <si>
    <t>060400040106</t>
  </si>
  <si>
    <t>Fortyeight Creek</t>
  </si>
  <si>
    <t>060400040107</t>
  </si>
  <si>
    <t>Buffalo River-Trace Creek</t>
  </si>
  <si>
    <t>060400040108</t>
  </si>
  <si>
    <t>Buffalo River-Moccasin Creek</t>
  </si>
  <si>
    <t>060400040109</t>
  </si>
  <si>
    <t>060400040201</t>
  </si>
  <si>
    <t>060400040202</t>
  </si>
  <si>
    <t>Green River</t>
  </si>
  <si>
    <t>060400040301</t>
  </si>
  <si>
    <t>Buffalo River-SInking Creek</t>
  </si>
  <si>
    <t>060400040302</t>
  </si>
  <si>
    <t>Buffalo River-Short Creek</t>
  </si>
  <si>
    <t>060400040303</t>
  </si>
  <si>
    <t>Buffalo River-Brush Creek</t>
  </si>
  <si>
    <t>060400040304</t>
  </si>
  <si>
    <t>Buffalo River-Terrapin Creek</t>
  </si>
  <si>
    <t>060400040305</t>
  </si>
  <si>
    <t>Buffalo River Outlet</t>
  </si>
  <si>
    <t>060400040306</t>
  </si>
  <si>
    <t>Birdsong Creek Upper</t>
  </si>
  <si>
    <t>060400050101</t>
  </si>
  <si>
    <t>Birdsong Creek Lower</t>
  </si>
  <si>
    <t>060400050102</t>
  </si>
  <si>
    <t>060400050201</t>
  </si>
  <si>
    <t>Big Richland Creek</t>
  </si>
  <si>
    <t>060400050202</t>
  </si>
  <si>
    <t>White Oak Creek Upper</t>
  </si>
  <si>
    <t>060400050301</t>
  </si>
  <si>
    <t>White Oak Creek Lower</t>
  </si>
  <si>
    <t>060400050302</t>
  </si>
  <si>
    <t>Cypress Creek</t>
  </si>
  <si>
    <t>060400050401</t>
  </si>
  <si>
    <t>Tennessee River-Indian Creek</t>
  </si>
  <si>
    <t>060400050402</t>
  </si>
  <si>
    <t>Trace Creek</t>
  </si>
  <si>
    <t>060400050403</t>
  </si>
  <si>
    <t>Tennessee River-Beaverdam Creek</t>
  </si>
  <si>
    <t>060400050404</t>
  </si>
  <si>
    <t>Tennessee River-Harman Creek</t>
  </si>
  <si>
    <t>060400050405</t>
  </si>
  <si>
    <t>060400050406</t>
  </si>
  <si>
    <t>060400050407</t>
  </si>
  <si>
    <t>Tennessee River-Sulpher Creek</t>
  </si>
  <si>
    <t>060400050408</t>
  </si>
  <si>
    <t>Big Sandy River Headwaters</t>
  </si>
  <si>
    <t>060400050501</t>
  </si>
  <si>
    <t>Big Sandy River-Mud Creek</t>
  </si>
  <si>
    <t>060400050502</t>
  </si>
  <si>
    <t>Big Sandy River-Bacon Creek</t>
  </si>
  <si>
    <t>060400050503</t>
  </si>
  <si>
    <t>Big Sandy River-Blunt Creek</t>
  </si>
  <si>
    <t>060400050504</t>
  </si>
  <si>
    <t>Big Sandy River-Allen Creek</t>
  </si>
  <si>
    <t>060400050505</t>
  </si>
  <si>
    <t>West Sandy Creek Upper</t>
  </si>
  <si>
    <t>060400050601</t>
  </si>
  <si>
    <t>Bailey Fork Creek</t>
  </si>
  <si>
    <t>060400050602</t>
  </si>
  <si>
    <t>Holly Fork Creek</t>
  </si>
  <si>
    <t>060400050603</t>
  </si>
  <si>
    <t>West Sandy Dike Lower</t>
  </si>
  <si>
    <t>060400050604</t>
  </si>
  <si>
    <t>060400050701</t>
  </si>
  <si>
    <t>Big Sandy River-Bear Creek</t>
  </si>
  <si>
    <t>060400050702</t>
  </si>
  <si>
    <t>Big Sandy River-Ramble Creek</t>
  </si>
  <si>
    <t>060400050703</t>
  </si>
  <si>
    <t>Big Sandy River Outlet</t>
  </si>
  <si>
    <t>060400050704</t>
  </si>
  <si>
    <t>Headwaters Blood River</t>
  </si>
  <si>
    <t>060400050801</t>
  </si>
  <si>
    <t>060400050901</t>
  </si>
  <si>
    <t>Leatherwood Creek</t>
  </si>
  <si>
    <t>060400050902</t>
  </si>
  <si>
    <t>Standing Rock Creek</t>
  </si>
  <si>
    <t>060400050903</t>
  </si>
  <si>
    <t>Eagle Creek</t>
  </si>
  <si>
    <t>060400050904</t>
  </si>
  <si>
    <t>Kentucky Lake</t>
  </si>
  <si>
    <t>060400050905</t>
  </si>
  <si>
    <t>Panther Creek-Kentucky Lake</t>
  </si>
  <si>
    <t>060400050906</t>
  </si>
  <si>
    <t>Stewart Towhead-Mississippi River</t>
  </si>
  <si>
    <t>080101000401</t>
  </si>
  <si>
    <t>Blue Bank Bayou</t>
  </si>
  <si>
    <t>080101000501</t>
  </si>
  <si>
    <t>Sandy Hook Bar-Mississippi River</t>
  </si>
  <si>
    <t>080101000502</t>
  </si>
  <si>
    <t>Everett Lake-Mississippi River</t>
  </si>
  <si>
    <t>080101000503</t>
  </si>
  <si>
    <t>Middle Forked Deer River</t>
  </si>
  <si>
    <t>080101000601</t>
  </si>
  <si>
    <t>Tamm Bend-Mississippi River</t>
  </si>
  <si>
    <t>080101000602</t>
  </si>
  <si>
    <t>Cold Creek</t>
  </si>
  <si>
    <t>080101000603</t>
  </si>
  <si>
    <t>Hatchie Towhead-Mississippi River</t>
  </si>
  <si>
    <t>080101000605</t>
  </si>
  <si>
    <t>Bear Creek-Mississippi River</t>
  </si>
  <si>
    <t>080101000701</t>
  </si>
  <si>
    <t>Brinkley Bayou-Mississippi River</t>
  </si>
  <si>
    <t>080101000702</t>
  </si>
  <si>
    <t>Loosahatchie Bar-Mississippi River</t>
  </si>
  <si>
    <t>080101000703</t>
  </si>
  <si>
    <t>Cow Island Bend-Mississippi River</t>
  </si>
  <si>
    <t>080101000704</t>
  </si>
  <si>
    <t>Walnut Fork</t>
  </si>
  <si>
    <t>080102020101</t>
  </si>
  <si>
    <t>North Fork Obion River Headwaters</t>
  </si>
  <si>
    <t>080102020102</t>
  </si>
  <si>
    <t>080102020105</t>
  </si>
  <si>
    <t>North Fork Obion River</t>
  </si>
  <si>
    <t>080102020107</t>
  </si>
  <si>
    <t>080102020201</t>
  </si>
  <si>
    <t>Needham Creek</t>
  </si>
  <si>
    <t>080102020202</t>
  </si>
  <si>
    <t>North Fork Obion River-Stephens Creek</t>
  </si>
  <si>
    <t>080102020203</t>
  </si>
  <si>
    <t>080102020204</t>
  </si>
  <si>
    <t>Houser Creek</t>
  </si>
  <si>
    <t>080102020205</t>
  </si>
  <si>
    <t>Harris Fork Creek</t>
  </si>
  <si>
    <t>080102020206</t>
  </si>
  <si>
    <t>Little Cypress Creek</t>
  </si>
  <si>
    <t>080102020207</t>
  </si>
  <si>
    <t>North Fork Obion River Outlet</t>
  </si>
  <si>
    <t>080102020208</t>
  </si>
  <si>
    <t>Grass Creek</t>
  </si>
  <si>
    <t>080102020301</t>
  </si>
  <si>
    <t>Dillard Creek</t>
  </si>
  <si>
    <t>080102020302</t>
  </si>
  <si>
    <t>Davidson Creek</t>
  </si>
  <si>
    <t>080102020303</t>
  </si>
  <si>
    <t>080102020304</t>
  </si>
  <si>
    <t>080102020305</t>
  </si>
  <si>
    <t>Clover Creek</t>
  </si>
  <si>
    <t>080102020306</t>
  </si>
  <si>
    <t>Obion River Upper</t>
  </si>
  <si>
    <t>080102020307</t>
  </si>
  <si>
    <t>Reeds Creek</t>
  </si>
  <si>
    <t>080102020308</t>
  </si>
  <si>
    <t>Biffle Creek</t>
  </si>
  <si>
    <t>080102020309</t>
  </si>
  <si>
    <t>Obion River Middle</t>
  </si>
  <si>
    <t>080102020310</t>
  </si>
  <si>
    <t>North Reelfoot Creek</t>
  </si>
  <si>
    <t>080102020401</t>
  </si>
  <si>
    <t>South Reelfoot Creek</t>
  </si>
  <si>
    <t>080102020402</t>
  </si>
  <si>
    <t>080102020403</t>
  </si>
  <si>
    <t>Reelfoot Lake</t>
  </si>
  <si>
    <t>080102020404</t>
  </si>
  <si>
    <t>Pawpaw Creek</t>
  </si>
  <si>
    <t>080102020405</t>
  </si>
  <si>
    <t>Running Reelfoot Bayou</t>
  </si>
  <si>
    <t>080102020406</t>
  </si>
  <si>
    <t>Rays Creek</t>
  </si>
  <si>
    <t>080102020501</t>
  </si>
  <si>
    <t>West Levee Drainage</t>
  </si>
  <si>
    <t>080102020502</t>
  </si>
  <si>
    <t>Obion River Lower</t>
  </si>
  <si>
    <t>080102020503</t>
  </si>
  <si>
    <t>Rutherford Fork Obion River Headwaters</t>
  </si>
  <si>
    <t>080102030101</t>
  </si>
  <si>
    <t>Rutherford Fork Obion River Upper</t>
  </si>
  <si>
    <t>080102030102</t>
  </si>
  <si>
    <t>080102030103</t>
  </si>
  <si>
    <t>Rutherford Fork Obion River Middle</t>
  </si>
  <si>
    <t>080102030104</t>
  </si>
  <si>
    <t>Rutherford Fork Obion River Lower</t>
  </si>
  <si>
    <t>080102030105</t>
  </si>
  <si>
    <t>Rutherford Fork Obion River Outlet</t>
  </si>
  <si>
    <t>080102030106</t>
  </si>
  <si>
    <t>Guins Creek</t>
  </si>
  <si>
    <t>080102030201</t>
  </si>
  <si>
    <t>080102030202</t>
  </si>
  <si>
    <t>Spring Creek Upper</t>
  </si>
  <si>
    <t>080102030301</t>
  </si>
  <si>
    <t>Spring Creek Lower</t>
  </si>
  <si>
    <t>080102030302</t>
  </si>
  <si>
    <t>Middle Fork Obion River Headwaters</t>
  </si>
  <si>
    <t>080102030401</t>
  </si>
  <si>
    <t>080102030402</t>
  </si>
  <si>
    <t>Middle Fork Obion River Upper</t>
  </si>
  <si>
    <t>080102030403</t>
  </si>
  <si>
    <t>Middle Fork Obion River Middle</t>
  </si>
  <si>
    <t>080102030404</t>
  </si>
  <si>
    <t>Middle Fork Obion River Lower</t>
  </si>
  <si>
    <t>080102030405</t>
  </si>
  <si>
    <t>Mud Creek Upper</t>
  </si>
  <si>
    <t>080102030501</t>
  </si>
  <si>
    <t>080102030502</t>
  </si>
  <si>
    <t>Mud Creek Lower</t>
  </si>
  <si>
    <t>080102030503</t>
  </si>
  <si>
    <t>Beaver Creek-Butler Branch</t>
  </si>
  <si>
    <t>080102030601</t>
  </si>
  <si>
    <t>Beaver Creek</t>
  </si>
  <si>
    <t>080102030602</t>
  </si>
  <si>
    <t>South Fork Obion River Upper</t>
  </si>
  <si>
    <t>080102030603</t>
  </si>
  <si>
    <t>080102030604</t>
  </si>
  <si>
    <t>South Fork Obion River Middle</t>
  </si>
  <si>
    <t>080102030605</t>
  </si>
  <si>
    <t>South Fork Obion River Lower</t>
  </si>
  <si>
    <t>080102030606</t>
  </si>
  <si>
    <t>South Fork Obion River Outlet</t>
  </si>
  <si>
    <t>080102030607</t>
  </si>
  <si>
    <t>Middle Fork Forked Deer River Headwaters</t>
  </si>
  <si>
    <t>080102040101</t>
  </si>
  <si>
    <t>Middle Fork Forked Deer River-Griffen Creek</t>
  </si>
  <si>
    <t>080102040102</t>
  </si>
  <si>
    <t>Middle Fork Forked Deer River-Gilmers Creek</t>
  </si>
  <si>
    <t>080102040103</t>
  </si>
  <si>
    <t>Middle Fork Forked Deer River-Dyer Creek</t>
  </si>
  <si>
    <t>080102040104</t>
  </si>
  <si>
    <t>Middle Fork Forked Deer River-Moize Creek</t>
  </si>
  <si>
    <t>080102040105</t>
  </si>
  <si>
    <t>Middle Fork Forked Deer River-Barnett Creek</t>
  </si>
  <si>
    <t>080102040201</t>
  </si>
  <si>
    <t>080102040202</t>
  </si>
  <si>
    <t>080102040203</t>
  </si>
  <si>
    <t>Middle Fork Forked Deer River Outlet</t>
  </si>
  <si>
    <t>080102040204</t>
  </si>
  <si>
    <t>North Fork Forked Deer River Upper</t>
  </si>
  <si>
    <t>080102040301</t>
  </si>
  <si>
    <t>Cain Creek</t>
  </si>
  <si>
    <t>080102040302</t>
  </si>
  <si>
    <t>080102040303</t>
  </si>
  <si>
    <t>North Fork Forked Deer River Middle</t>
  </si>
  <si>
    <t>080102040304</t>
  </si>
  <si>
    <t>Doakville Creek</t>
  </si>
  <si>
    <t>080102040305</t>
  </si>
  <si>
    <t>North Fork Forked Deer River Lower</t>
  </si>
  <si>
    <t>080102040306</t>
  </si>
  <si>
    <t>080102040401</t>
  </si>
  <si>
    <t>Lewis Creek</t>
  </si>
  <si>
    <t>080102040402</t>
  </si>
  <si>
    <t>Forked Deer River</t>
  </si>
  <si>
    <t>080102040403</t>
  </si>
  <si>
    <t>Forked Deer River Outlet</t>
  </si>
  <si>
    <t>080102040404</t>
  </si>
  <si>
    <t>Huggins Creek</t>
  </si>
  <si>
    <t>080102050101</t>
  </si>
  <si>
    <t>080102050102</t>
  </si>
  <si>
    <t>Jacks Creek</t>
  </si>
  <si>
    <t>080102050103</t>
  </si>
  <si>
    <t>080102050104</t>
  </si>
  <si>
    <t>South Fork Forked Deer River-Clark Creek</t>
  </si>
  <si>
    <t>080102050105</t>
  </si>
  <si>
    <t>South Fork Forked Deer River-Bear Creek</t>
  </si>
  <si>
    <t>080102050106</t>
  </si>
  <si>
    <t>080102050201</t>
  </si>
  <si>
    <t>Middle Fork Creek</t>
  </si>
  <si>
    <t>080102050202</t>
  </si>
  <si>
    <t>080102050203</t>
  </si>
  <si>
    <t>080102050204</t>
  </si>
  <si>
    <t>Meridian Creek</t>
  </si>
  <si>
    <t>080102050301</t>
  </si>
  <si>
    <t>South Fork Forked Deer River-Jones Creek</t>
  </si>
  <si>
    <t>080102050302</t>
  </si>
  <si>
    <t>Johnson Creek</t>
  </si>
  <si>
    <t>080102050303</t>
  </si>
  <si>
    <t>080102050304</t>
  </si>
  <si>
    <t>South Fork Forked Deer River-Cub Creek</t>
  </si>
  <si>
    <t>080102050305</t>
  </si>
  <si>
    <t>South Fork Forked Deer River-Panther Creek</t>
  </si>
  <si>
    <t>080102050306</t>
  </si>
  <si>
    <t>Nixon Creek Upper</t>
  </si>
  <si>
    <t>080102050401</t>
  </si>
  <si>
    <t>080102050402</t>
  </si>
  <si>
    <t>Nixon Creek Lower</t>
  </si>
  <si>
    <t>080102050403</t>
  </si>
  <si>
    <t>080102050501</t>
  </si>
  <si>
    <t>Kail Creek</t>
  </si>
  <si>
    <t>080102050502</t>
  </si>
  <si>
    <t>South Fork Forked Deer River-Jacks Creek</t>
  </si>
  <si>
    <t>080102050503</t>
  </si>
  <si>
    <t>Black Creek</t>
  </si>
  <si>
    <t>080102050504</t>
  </si>
  <si>
    <t>Halls Creek</t>
  </si>
  <si>
    <t>080102050505</t>
  </si>
  <si>
    <t>080102050506</t>
  </si>
  <si>
    <t>South Fork Forked Deer River Outlet</t>
  </si>
  <si>
    <t>080102050507</t>
  </si>
  <si>
    <t>080102060000</t>
  </si>
  <si>
    <t>Cypress Creek Upper</t>
  </si>
  <si>
    <t>080102070401</t>
  </si>
  <si>
    <t>Muddy Creek</t>
  </si>
  <si>
    <t>080102070402</t>
  </si>
  <si>
    <t>Lower Cypress Creek</t>
  </si>
  <si>
    <t>080102070403</t>
  </si>
  <si>
    <t>Little Hatchie Creek Upper</t>
  </si>
  <si>
    <t>080102070701</t>
  </si>
  <si>
    <t>Little Hatchie Creek Lower</t>
  </si>
  <si>
    <t>080102070702</t>
  </si>
  <si>
    <t>Mosses Creek</t>
  </si>
  <si>
    <t>080102070802</t>
  </si>
  <si>
    <t>Hatchie River-Lee Creek</t>
  </si>
  <si>
    <t>080102070803</t>
  </si>
  <si>
    <t>East Fork Spring Creek-Spring Creek</t>
  </si>
  <si>
    <t>080102080101</t>
  </si>
  <si>
    <t>Saulsbury Creek-West Fork Spring Creek</t>
  </si>
  <si>
    <t>080102080102</t>
  </si>
  <si>
    <t>080102080103</t>
  </si>
  <si>
    <t>080102080201</t>
  </si>
  <si>
    <t>080102080202</t>
  </si>
  <si>
    <t>Wade Creek</t>
  </si>
  <si>
    <t>080102080203</t>
  </si>
  <si>
    <t>Hatchie River-Hayes Branch</t>
  </si>
  <si>
    <t>080102080204</t>
  </si>
  <si>
    <t>080102080205</t>
  </si>
  <si>
    <t>Pleasant Run Creek</t>
  </si>
  <si>
    <t>080102080206</t>
  </si>
  <si>
    <t>Grays Creek</t>
  </si>
  <si>
    <t>080102080207</t>
  </si>
  <si>
    <t>080102080208</t>
  </si>
  <si>
    <t>Clear Creek</t>
  </si>
  <si>
    <t>080102080209</t>
  </si>
  <si>
    <t>Hatchie River-Pirtle Pond</t>
  </si>
  <si>
    <t>080102080210</t>
  </si>
  <si>
    <t>Clover Creek Upper</t>
  </si>
  <si>
    <t>080102080301</t>
  </si>
  <si>
    <t>Clover Creek Lower</t>
  </si>
  <si>
    <t>080102080302</t>
  </si>
  <si>
    <t>Big Muddy Creek Upper</t>
  </si>
  <si>
    <t>080102080401</t>
  </si>
  <si>
    <t>Big Muddy Creek Lower</t>
  </si>
  <si>
    <t>080102080402</t>
  </si>
  <si>
    <t>080102080501</t>
  </si>
  <si>
    <t>080102080502</t>
  </si>
  <si>
    <t>Big Black Creek</t>
  </si>
  <si>
    <t>080102080503</t>
  </si>
  <si>
    <t>Hatchie River-Pipkin Lake</t>
  </si>
  <si>
    <t>080102080504</t>
  </si>
  <si>
    <t>Jeffers Creek</t>
  </si>
  <si>
    <t>080102080505</t>
  </si>
  <si>
    <t>080102080506</t>
  </si>
  <si>
    <t>Poplar Creek</t>
  </si>
  <si>
    <t>080102080507</t>
  </si>
  <si>
    <t>Carter Creek</t>
  </si>
  <si>
    <t>080102080508</t>
  </si>
  <si>
    <t>Hatchie River-Hart Lakes</t>
  </si>
  <si>
    <t>080102080509</t>
  </si>
  <si>
    <t>080102080510</t>
  </si>
  <si>
    <t>Little Muddy Creek-Wesley Lake</t>
  </si>
  <si>
    <t>080102080511</t>
  </si>
  <si>
    <t>Hatchie River-Powell Lake</t>
  </si>
  <si>
    <t>080102080512</t>
  </si>
  <si>
    <t>080102080601</t>
  </si>
  <si>
    <t>080102080602</t>
  </si>
  <si>
    <t>080102080701</t>
  </si>
  <si>
    <t>080102080702</t>
  </si>
  <si>
    <t>Lagoon Creek</t>
  </si>
  <si>
    <t>080102080801</t>
  </si>
  <si>
    <t>Hatchie River-Cotton Lake</t>
  </si>
  <si>
    <t>080102080802</t>
  </si>
  <si>
    <t>080102080803</t>
  </si>
  <si>
    <t>Hatchie River-Boar Creek</t>
  </si>
  <si>
    <t>080102080804</t>
  </si>
  <si>
    <t>Mathis Creek</t>
  </si>
  <si>
    <t>080102080805</t>
  </si>
  <si>
    <t>Hatchie River Outlet</t>
  </si>
  <si>
    <t>080102080806</t>
  </si>
  <si>
    <t>Bennetts Creek</t>
  </si>
  <si>
    <t>080102090101</t>
  </si>
  <si>
    <t>Loosahatchie River-Kings Creek</t>
  </si>
  <si>
    <t>080102090102</t>
  </si>
  <si>
    <t>Jones Creek</t>
  </si>
  <si>
    <t>080102090103</t>
  </si>
  <si>
    <t>Treadville Creek</t>
  </si>
  <si>
    <t>080102090104</t>
  </si>
  <si>
    <t>Loosahatchie River-Town Branch</t>
  </si>
  <si>
    <t>080102090105</t>
  </si>
  <si>
    <t>East Beaver Creek</t>
  </si>
  <si>
    <t>080102090201</t>
  </si>
  <si>
    <t>West Beaver Creek</t>
  </si>
  <si>
    <t>080102090202</t>
  </si>
  <si>
    <t>080102090203</t>
  </si>
  <si>
    <t>080102090301</t>
  </si>
  <si>
    <t>Big Creek Middle</t>
  </si>
  <si>
    <t>080102090302</t>
  </si>
  <si>
    <t>080102090303</t>
  </si>
  <si>
    <t>Laurel Creek Canal</t>
  </si>
  <si>
    <t>080102090401</t>
  </si>
  <si>
    <t>Little Cypress Creek Canal</t>
  </si>
  <si>
    <t>080102090402</t>
  </si>
  <si>
    <t>Loosahatchie River-Weber Branch</t>
  </si>
  <si>
    <t>080102090403</t>
  </si>
  <si>
    <t>Clear Creek Canal</t>
  </si>
  <si>
    <t>080102090404</t>
  </si>
  <si>
    <t>Loosahatchie River-Oliver Creek</t>
  </si>
  <si>
    <t>080102090405</t>
  </si>
  <si>
    <t>Loosahatchie River-Outlet</t>
  </si>
  <si>
    <t>080102090406</t>
  </si>
  <si>
    <t>North Fork Wolf River Upper</t>
  </si>
  <si>
    <t>080102100101</t>
  </si>
  <si>
    <t>North Fork Wolf River Lower</t>
  </si>
  <si>
    <t>080102100102</t>
  </si>
  <si>
    <t>080102100206</t>
  </si>
  <si>
    <t>Mount Tena Creek-Wolf River</t>
  </si>
  <si>
    <t>080102100208</t>
  </si>
  <si>
    <t>Clear Creek-Wolf River</t>
  </si>
  <si>
    <t>080102100209</t>
  </si>
  <si>
    <t>Grissum Creek</t>
  </si>
  <si>
    <t>080102100301</t>
  </si>
  <si>
    <t>Hurricane Creek-Wolf River</t>
  </si>
  <si>
    <t>080102100302</t>
  </si>
  <si>
    <t>Shaws Creek</t>
  </si>
  <si>
    <t>080102100303</t>
  </si>
  <si>
    <t>080102100304</t>
  </si>
  <si>
    <t>Grays Creek-Wolf River</t>
  </si>
  <si>
    <t>080102100305</t>
  </si>
  <si>
    <t>White Station Creek-Wolf River</t>
  </si>
  <si>
    <t>080102100306</t>
  </si>
  <si>
    <t>Fletcher Creek</t>
  </si>
  <si>
    <t>080102100307</t>
  </si>
  <si>
    <t>Wolf River Outlet</t>
  </si>
  <si>
    <t>080102100308</t>
  </si>
  <si>
    <t>Middle Nonconnah Creek</t>
  </si>
  <si>
    <t>080102110102</t>
  </si>
  <si>
    <t>Lower Nonconnah Creek</t>
  </si>
  <si>
    <t>080102110103</t>
  </si>
  <si>
    <t>080102110201</t>
  </si>
  <si>
    <t>Horn Lake-Horn Lake Pass</t>
  </si>
  <si>
    <t>080102110302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</si>
</sst>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0" fillId="2" borderId="1" xfId="1" applyFont="1" applyFill="1" applyBorder="1" applyAlignment="1">
      <alignment horizontal="left" vertical="center"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857249</xdr:colOff>
      <xdr:row>0</xdr:row>
      <xdr:rowOff>9525</xdr:rowOff>
    </xdr:from>
    <xdr:to>
      <xdr:col>13</xdr:col>
      <xdr:colOff>847724</xdr:colOff>
      <xdr:row>1</xdr:row>
      <xdr:rowOff>1158308</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38999" y="9525"/>
          <a:ext cx="6924675" cy="2720408"/>
        </a:xfrm>
        <a:prstGeom prst="rect">
          <a:avLst/>
        </a:prstGeom>
      </xdr:spPr>
    </xdr:pic>
    <xdr:clientData/>
  </xdr:twoCellAnchor>
  <xdr:oneCellAnchor>
    <xdr:from>
      <xdr:col>12</xdr:col>
      <xdr:colOff>609599</xdr:colOff>
      <xdr:row>1</xdr:row>
      <xdr:rowOff>581025</xdr:rowOff>
    </xdr:from>
    <xdr:ext cx="1362076" cy="564001"/>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3058774" y="2152650"/>
          <a:ext cx="1362076" cy="5640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b="1">
              <a:latin typeface="Arial" panose="020B0604020202020204" pitchFamily="34" charset="0"/>
              <a:cs typeface="Arial" panose="020B0604020202020204" pitchFamily="34" charset="0"/>
            </a:rPr>
            <a:t>Figure: Tennessee includes parts of 8 Omernik Level III ecoregions</a:t>
          </a:r>
          <a:endParaRPr lang="en-US" sz="8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8" t="s">
        <v>152</v>
      </c>
      <c r="B1" s="168"/>
      <c r="C1" s="168"/>
    </row>
    <row r="2" spans="1:3" ht="17.45" customHeight="1" x14ac:dyDescent="0.35">
      <c r="A2" s="168" t="s">
        <v>344</v>
      </c>
      <c r="B2" s="168"/>
      <c r="C2" s="168"/>
    </row>
    <row r="3" spans="1:3" ht="14.45" customHeight="1" x14ac:dyDescent="0.3">
      <c r="A3" s="169" t="s">
        <v>341</v>
      </c>
      <c r="B3" s="170"/>
      <c r="C3" s="170"/>
    </row>
    <row r="4" spans="1:3" ht="159.94999999999999" customHeight="1" x14ac:dyDescent="0.2">
      <c r="A4" s="171" t="s">
        <v>183</v>
      </c>
      <c r="B4" s="172"/>
      <c r="C4" s="172"/>
    </row>
    <row r="6" spans="1:3" x14ac:dyDescent="0.2">
      <c r="A6" s="166" t="s">
        <v>125</v>
      </c>
      <c r="B6" s="167"/>
      <c r="C6" s="33" t="s">
        <v>117</v>
      </c>
    </row>
    <row r="7" spans="1:3" x14ac:dyDescent="0.2">
      <c r="A7" s="164" t="s">
        <v>106</v>
      </c>
      <c r="B7" s="165"/>
      <c r="C7" s="41" t="s">
        <v>118</v>
      </c>
    </row>
    <row r="8" spans="1:3" x14ac:dyDescent="0.2">
      <c r="A8" s="164" t="s">
        <v>288</v>
      </c>
      <c r="B8" s="165"/>
      <c r="C8" s="94" t="s">
        <v>307</v>
      </c>
    </row>
    <row r="9" spans="1:3" ht="33.6" customHeight="1" x14ac:dyDescent="0.2">
      <c r="A9" s="164" t="s">
        <v>289</v>
      </c>
      <c r="B9" s="165"/>
      <c r="C9" s="41" t="s">
        <v>119</v>
      </c>
    </row>
    <row r="10" spans="1:3" ht="41.45" customHeight="1" x14ac:dyDescent="0.2">
      <c r="A10" s="164" t="s">
        <v>290</v>
      </c>
      <c r="B10" s="165"/>
      <c r="C10" s="41" t="s">
        <v>120</v>
      </c>
    </row>
    <row r="11" spans="1:3" ht="45.6" customHeight="1" x14ac:dyDescent="0.2">
      <c r="A11" s="164" t="s">
        <v>291</v>
      </c>
      <c r="B11" s="165"/>
      <c r="C11" s="41" t="s">
        <v>121</v>
      </c>
    </row>
    <row r="12" spans="1:3" ht="49.5" customHeight="1" x14ac:dyDescent="0.2">
      <c r="A12" s="164" t="s">
        <v>292</v>
      </c>
      <c r="B12" s="165"/>
      <c r="C12" s="41" t="s">
        <v>122</v>
      </c>
    </row>
    <row r="13" spans="1:3" ht="40.5" customHeight="1" x14ac:dyDescent="0.2">
      <c r="A13" s="164" t="s">
        <v>293</v>
      </c>
      <c r="B13" s="165"/>
      <c r="C13" s="41" t="s">
        <v>123</v>
      </c>
    </row>
    <row r="14" spans="1:3" ht="32.450000000000003" customHeight="1" x14ac:dyDescent="0.2">
      <c r="A14" s="164" t="s">
        <v>294</v>
      </c>
      <c r="B14" s="165"/>
      <c r="C14" s="41" t="s">
        <v>124</v>
      </c>
    </row>
    <row r="16" spans="1:3" x14ac:dyDescent="0.2">
      <c r="A16" s="161" t="s">
        <v>182</v>
      </c>
      <c r="B16" s="162"/>
      <c r="C16" s="163"/>
    </row>
    <row r="17" spans="1:3" x14ac:dyDescent="0.2">
      <c r="A17" s="152" t="s">
        <v>175</v>
      </c>
      <c r="B17" s="153"/>
      <c r="C17" s="154"/>
    </row>
    <row r="18" spans="1:3" x14ac:dyDescent="0.2">
      <c r="A18" s="152" t="s">
        <v>176</v>
      </c>
      <c r="B18" s="153"/>
      <c r="C18" s="154"/>
    </row>
    <row r="19" spans="1:3" x14ac:dyDescent="0.2">
      <c r="A19" s="152" t="s">
        <v>177</v>
      </c>
      <c r="B19" s="153"/>
      <c r="C19" s="154"/>
    </row>
    <row r="20" spans="1:3" s="43" customFormat="1" ht="27" customHeight="1" x14ac:dyDescent="0.2">
      <c r="A20" s="152" t="s">
        <v>178</v>
      </c>
      <c r="B20" s="153"/>
      <c r="C20" s="154"/>
    </row>
    <row r="21" spans="1:3" ht="27.75" customHeight="1" x14ac:dyDescent="0.2">
      <c r="A21" s="155" t="s">
        <v>179</v>
      </c>
      <c r="B21" s="156"/>
      <c r="C21" s="157"/>
    </row>
    <row r="22" spans="1:3" ht="27.75" customHeight="1" x14ac:dyDescent="0.2">
      <c r="A22" s="155" t="s">
        <v>180</v>
      </c>
      <c r="B22" s="156"/>
      <c r="C22" s="157"/>
    </row>
    <row r="23" spans="1:3" ht="27" customHeight="1" x14ac:dyDescent="0.2">
      <c r="A23" s="158" t="s">
        <v>181</v>
      </c>
      <c r="B23" s="159"/>
      <c r="C23" s="160"/>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8.5703125" style="62" customWidth="1"/>
    <col min="5" max="14" width="13" style="59" customWidth="1"/>
  </cols>
  <sheetData>
    <row r="1" spans="1:14" ht="123.75" customHeight="1" x14ac:dyDescent="0.2">
      <c r="A1" s="173" t="s">
        <v>345</v>
      </c>
      <c r="B1" s="174"/>
      <c r="C1" s="174"/>
      <c r="D1" s="174"/>
      <c r="E1" s="174"/>
      <c r="F1" s="174"/>
      <c r="G1" s="103"/>
      <c r="H1" s="103"/>
      <c r="I1" s="103"/>
      <c r="J1" s="103"/>
      <c r="K1" s="103"/>
      <c r="L1" s="103"/>
      <c r="M1" s="103"/>
      <c r="N1" s="104"/>
    </row>
    <row r="2" spans="1:14" ht="92.25" customHeight="1" thickBot="1" x14ac:dyDescent="0.25">
      <c r="A2" s="192" t="s">
        <v>311</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346</v>
      </c>
      <c r="B6" s="44" t="s">
        <v>347</v>
      </c>
      <c r="C6" s="45">
        <v>66</v>
      </c>
      <c r="D6" s="46" t="s">
        <v>348</v>
      </c>
      <c r="E6" s="47">
        <v>0.84507957825045898</v>
      </c>
      <c r="F6" s="48">
        <v>77.788554801163897</v>
      </c>
      <c r="G6" s="47">
        <v>0.72963945968447497</v>
      </c>
      <c r="H6" s="50">
        <v>44.220183486238497</v>
      </c>
      <c r="I6" s="76" t="str">
        <f>IF(AND(F6&gt;=90,H6&gt;=90),"Yes","No")</f>
        <v>No</v>
      </c>
      <c r="J6" s="49" t="str">
        <f>IF(AND(F6&gt;=75,H6&gt;=75),"Yes","No")</f>
        <v>No</v>
      </c>
      <c r="K6" s="47">
        <v>0.102527366823378</v>
      </c>
      <c r="L6" s="50">
        <v>17.846750727449098</v>
      </c>
      <c r="M6" s="47">
        <v>0.25061199319510002</v>
      </c>
      <c r="N6" s="50">
        <v>68.623853211009205</v>
      </c>
    </row>
    <row r="7" spans="1:14" x14ac:dyDescent="0.2">
      <c r="A7" s="57" t="s">
        <v>349</v>
      </c>
      <c r="B7" s="44" t="s">
        <v>350</v>
      </c>
      <c r="C7" s="45">
        <v>67</v>
      </c>
      <c r="D7" s="46" t="s">
        <v>348</v>
      </c>
      <c r="E7" s="47">
        <v>0.59122778447245505</v>
      </c>
      <c r="F7" s="48">
        <v>22.114451988360798</v>
      </c>
      <c r="G7" s="47">
        <v>0.65382469892077399</v>
      </c>
      <c r="H7" s="50">
        <v>31.398013750954899</v>
      </c>
      <c r="I7" s="76" t="str">
        <f t="shared" ref="I7:I70" si="0">IF(AND(F7&gt;=90,H7&gt;=90),"Yes","No")</f>
        <v>No</v>
      </c>
      <c r="J7" s="49" t="str">
        <f t="shared" ref="J7:J70" si="1">IF(AND(F7&gt;=75,H7&gt;=75),"Yes","No")</f>
        <v>No</v>
      </c>
      <c r="K7" s="47">
        <v>0.20813615793925799</v>
      </c>
      <c r="L7" s="50">
        <v>83.026188166828305</v>
      </c>
      <c r="M7" s="47">
        <v>0.20640950176015499</v>
      </c>
      <c r="N7" s="50">
        <v>70.664629488158894</v>
      </c>
    </row>
    <row r="8" spans="1:14" x14ac:dyDescent="0.2">
      <c r="A8" s="57" t="s">
        <v>351</v>
      </c>
      <c r="B8" s="44" t="s">
        <v>352</v>
      </c>
      <c r="C8" s="45">
        <v>67</v>
      </c>
      <c r="D8" s="46" t="s">
        <v>348</v>
      </c>
      <c r="E8" s="47">
        <v>0.59042600498688702</v>
      </c>
      <c r="F8" s="48">
        <v>22.017458777885501</v>
      </c>
      <c r="G8" s="47">
        <v>0.647201311608398</v>
      </c>
      <c r="H8" s="50">
        <v>29.411764705882401</v>
      </c>
      <c r="I8" s="76" t="str">
        <f t="shared" si="0"/>
        <v>No</v>
      </c>
      <c r="J8" s="49" t="str">
        <f t="shared" si="1"/>
        <v>No</v>
      </c>
      <c r="K8" s="47">
        <v>0.22710814107960201</v>
      </c>
      <c r="L8" s="50">
        <v>85.45101842871</v>
      </c>
      <c r="M8" s="47">
        <v>0.23612757462727699</v>
      </c>
      <c r="N8" s="50">
        <v>75.095492742551599</v>
      </c>
    </row>
    <row r="9" spans="1:14" x14ac:dyDescent="0.2">
      <c r="A9" s="57" t="s">
        <v>353</v>
      </c>
      <c r="B9" s="44" t="s">
        <v>354</v>
      </c>
      <c r="C9" s="45">
        <v>67</v>
      </c>
      <c r="D9" s="46" t="s">
        <v>348</v>
      </c>
      <c r="E9" s="47">
        <v>0.64613279322033401</v>
      </c>
      <c r="F9" s="48">
        <v>32.395732298739098</v>
      </c>
      <c r="G9" s="47">
        <v>0.68611824028143498</v>
      </c>
      <c r="H9" s="50">
        <v>42.322383498854101</v>
      </c>
      <c r="I9" s="76" t="str">
        <f t="shared" si="0"/>
        <v>No</v>
      </c>
      <c r="J9" s="49" t="str">
        <f t="shared" si="1"/>
        <v>No</v>
      </c>
      <c r="K9" s="47">
        <v>0.21952160430242701</v>
      </c>
      <c r="L9" s="50">
        <v>84.287099903006805</v>
      </c>
      <c r="M9" s="47">
        <v>0.22790847106707299</v>
      </c>
      <c r="N9" s="50">
        <v>73.873185637891496</v>
      </c>
    </row>
    <row r="10" spans="1:14" x14ac:dyDescent="0.2">
      <c r="A10" s="57" t="s">
        <v>355</v>
      </c>
      <c r="B10" s="44" t="s">
        <v>356</v>
      </c>
      <c r="C10" s="45">
        <v>71</v>
      </c>
      <c r="D10" s="46" t="s">
        <v>348</v>
      </c>
      <c r="E10" s="47">
        <v>0.78458658218510502</v>
      </c>
      <c r="F10" s="48">
        <v>60.814742967992203</v>
      </c>
      <c r="G10" s="47">
        <v>0.76220966169734405</v>
      </c>
      <c r="H10" s="50">
        <v>63.154069767441896</v>
      </c>
      <c r="I10" s="76" t="str">
        <f t="shared" si="0"/>
        <v>No</v>
      </c>
      <c r="J10" s="49" t="str">
        <f t="shared" si="1"/>
        <v>No</v>
      </c>
      <c r="K10" s="47">
        <v>0.14365229455518999</v>
      </c>
      <c r="L10" s="50">
        <v>51.794374393792403</v>
      </c>
      <c r="M10" s="47">
        <v>0.215361719969903</v>
      </c>
      <c r="N10" s="50">
        <v>85.029069767441896</v>
      </c>
    </row>
    <row r="11" spans="1:14" x14ac:dyDescent="0.2">
      <c r="A11" s="57" t="s">
        <v>357</v>
      </c>
      <c r="B11" s="44" t="s">
        <v>358</v>
      </c>
      <c r="C11" s="45">
        <v>71</v>
      </c>
      <c r="D11" s="46" t="s">
        <v>348</v>
      </c>
      <c r="E11" s="47">
        <v>0.79373293531589895</v>
      </c>
      <c r="F11" s="48">
        <v>63.530552861299697</v>
      </c>
      <c r="G11" s="47">
        <v>0.77159336907245402</v>
      </c>
      <c r="H11" s="50">
        <v>66.206395348837205</v>
      </c>
      <c r="I11" s="76" t="str">
        <f t="shared" si="0"/>
        <v>No</v>
      </c>
      <c r="J11" s="49" t="str">
        <f t="shared" si="1"/>
        <v>No</v>
      </c>
      <c r="K11" s="47">
        <v>0.17514157424208401</v>
      </c>
      <c r="L11" s="50">
        <v>72.356935014548995</v>
      </c>
      <c r="M11" s="47">
        <v>0.25937794358538802</v>
      </c>
      <c r="N11" s="50">
        <v>90.625</v>
      </c>
    </row>
    <row r="12" spans="1:14" x14ac:dyDescent="0.2">
      <c r="A12" s="57" t="s">
        <v>359</v>
      </c>
      <c r="B12" s="44" t="s">
        <v>360</v>
      </c>
      <c r="C12" s="45">
        <v>71</v>
      </c>
      <c r="D12" s="46" t="s">
        <v>348</v>
      </c>
      <c r="E12" s="47">
        <v>0.76709184007258302</v>
      </c>
      <c r="F12" s="48">
        <v>57.516973811833203</v>
      </c>
      <c r="G12" s="47">
        <v>0.78830731294284495</v>
      </c>
      <c r="H12" s="50">
        <v>72.7470930232558</v>
      </c>
      <c r="I12" s="76" t="str">
        <f t="shared" si="0"/>
        <v>No</v>
      </c>
      <c r="J12" s="49" t="str">
        <f t="shared" si="1"/>
        <v>No</v>
      </c>
      <c r="K12" s="47">
        <v>0.15009526764945499</v>
      </c>
      <c r="L12" s="50">
        <v>57.322987390882602</v>
      </c>
      <c r="M12" s="47">
        <v>0.18023475835865199</v>
      </c>
      <c r="N12" s="50">
        <v>79.941860465116307</v>
      </c>
    </row>
    <row r="13" spans="1:14" x14ac:dyDescent="0.2">
      <c r="A13" s="57" t="s">
        <v>361</v>
      </c>
      <c r="B13" s="44" t="s">
        <v>362</v>
      </c>
      <c r="C13" s="45">
        <v>71</v>
      </c>
      <c r="D13" s="46" t="s">
        <v>348</v>
      </c>
      <c r="E13" s="47">
        <v>0.813801188314768</v>
      </c>
      <c r="F13" s="48">
        <v>68.768186226964104</v>
      </c>
      <c r="G13" s="47">
        <v>0.79975261421211596</v>
      </c>
      <c r="H13" s="50">
        <v>77.325581395348806</v>
      </c>
      <c r="I13" s="76" t="str">
        <f t="shared" si="0"/>
        <v>No</v>
      </c>
      <c r="J13" s="49" t="str">
        <f t="shared" si="1"/>
        <v>No</v>
      </c>
      <c r="K13" s="47">
        <v>0.134639691521379</v>
      </c>
      <c r="L13" s="50">
        <v>45.780795344325902</v>
      </c>
      <c r="M13" s="47">
        <v>0.159579667928793</v>
      </c>
      <c r="N13" s="50">
        <v>74.563953488372107</v>
      </c>
    </row>
    <row r="14" spans="1:14" x14ac:dyDescent="0.2">
      <c r="A14" s="57" t="s">
        <v>363</v>
      </c>
      <c r="B14" s="44" t="s">
        <v>364</v>
      </c>
      <c r="C14" s="45">
        <v>71</v>
      </c>
      <c r="D14" s="46" t="s">
        <v>348</v>
      </c>
      <c r="E14" s="47">
        <v>0.79934266305488499</v>
      </c>
      <c r="F14" s="48">
        <v>64.500484966052397</v>
      </c>
      <c r="G14" s="47">
        <v>0.77482928311321897</v>
      </c>
      <c r="H14" s="50">
        <v>67.514534883720899</v>
      </c>
      <c r="I14" s="76" t="str">
        <f t="shared" si="0"/>
        <v>No</v>
      </c>
      <c r="J14" s="49" t="str">
        <f t="shared" si="1"/>
        <v>No</v>
      </c>
      <c r="K14" s="47">
        <v>9.6632452345215503E-2</v>
      </c>
      <c r="L14" s="50">
        <v>12.706110572259901</v>
      </c>
      <c r="M14" s="47">
        <v>0.101566290142577</v>
      </c>
      <c r="N14" s="50">
        <v>40.843023255814003</v>
      </c>
    </row>
    <row r="15" spans="1:14" x14ac:dyDescent="0.2">
      <c r="A15" s="57" t="s">
        <v>365</v>
      </c>
      <c r="B15" s="44" t="s">
        <v>366</v>
      </c>
      <c r="C15" s="45">
        <v>71</v>
      </c>
      <c r="D15" s="46" t="s">
        <v>348</v>
      </c>
      <c r="E15" s="47">
        <v>0.802129738077208</v>
      </c>
      <c r="F15" s="48">
        <v>65.082444228903995</v>
      </c>
      <c r="G15" s="47">
        <v>0.78257072885777301</v>
      </c>
      <c r="H15" s="50">
        <v>70.784883720930196</v>
      </c>
      <c r="I15" s="76" t="str">
        <f t="shared" si="0"/>
        <v>No</v>
      </c>
      <c r="J15" s="49" t="str">
        <f t="shared" si="1"/>
        <v>No</v>
      </c>
      <c r="K15" s="47">
        <v>0.10193432993396701</v>
      </c>
      <c r="L15" s="50">
        <v>17.1677982541222</v>
      </c>
      <c r="M15" s="47">
        <v>0.107259187100899</v>
      </c>
      <c r="N15" s="50">
        <v>47.7470930232558</v>
      </c>
    </row>
    <row r="16" spans="1:14" x14ac:dyDescent="0.2">
      <c r="A16" s="57" t="s">
        <v>367</v>
      </c>
      <c r="B16" s="44" t="s">
        <v>368</v>
      </c>
      <c r="C16" s="45">
        <v>71</v>
      </c>
      <c r="D16" s="46" t="s">
        <v>348</v>
      </c>
      <c r="E16" s="47">
        <v>0.692748581912905</v>
      </c>
      <c r="F16" s="48">
        <v>40.737148399612003</v>
      </c>
      <c r="G16" s="47">
        <v>0.745156699688309</v>
      </c>
      <c r="H16" s="50">
        <v>56.831395348837198</v>
      </c>
      <c r="I16" s="76" t="str">
        <f t="shared" si="0"/>
        <v>No</v>
      </c>
      <c r="J16" s="49" t="str">
        <f t="shared" si="1"/>
        <v>No</v>
      </c>
      <c r="K16" s="47">
        <v>0.102932182603997</v>
      </c>
      <c r="L16" s="50">
        <v>18.234723569350098</v>
      </c>
      <c r="M16" s="47">
        <v>0.105199881857195</v>
      </c>
      <c r="N16" s="50">
        <v>45.930232558139501</v>
      </c>
    </row>
    <row r="17" spans="1:14" x14ac:dyDescent="0.2">
      <c r="A17" s="57" t="s">
        <v>369</v>
      </c>
      <c r="B17" s="44" t="s">
        <v>370</v>
      </c>
      <c r="C17" s="45">
        <v>71</v>
      </c>
      <c r="D17" s="46" t="s">
        <v>348</v>
      </c>
      <c r="E17" s="47">
        <v>0.77349603507037701</v>
      </c>
      <c r="F17" s="48">
        <v>58.292919495635303</v>
      </c>
      <c r="G17" s="47">
        <v>0.75288900061816899</v>
      </c>
      <c r="H17" s="50">
        <v>60.392441860465098</v>
      </c>
      <c r="I17" s="76" t="str">
        <f t="shared" si="0"/>
        <v>No</v>
      </c>
      <c r="J17" s="49" t="str">
        <f t="shared" si="1"/>
        <v>No</v>
      </c>
      <c r="K17" s="47">
        <v>0.106766433473352</v>
      </c>
      <c r="L17" s="50">
        <v>21.4354995150339</v>
      </c>
      <c r="M17" s="47">
        <v>0.111552394128289</v>
      </c>
      <c r="N17" s="50">
        <v>51.598837209302303</v>
      </c>
    </row>
    <row r="18" spans="1:14" x14ac:dyDescent="0.2">
      <c r="A18" s="57" t="s">
        <v>371</v>
      </c>
      <c r="B18" s="44" t="s">
        <v>372</v>
      </c>
      <c r="C18" s="45">
        <v>71</v>
      </c>
      <c r="D18" s="46" t="s">
        <v>348</v>
      </c>
      <c r="E18" s="47">
        <v>0.78736974682089</v>
      </c>
      <c r="F18" s="48">
        <v>61.881668283220201</v>
      </c>
      <c r="G18" s="47">
        <v>0.71597246043243401</v>
      </c>
      <c r="H18" s="50">
        <v>45.566860465116299</v>
      </c>
      <c r="I18" s="76" t="str">
        <f t="shared" si="0"/>
        <v>No</v>
      </c>
      <c r="J18" s="49" t="str">
        <f t="shared" si="1"/>
        <v>No</v>
      </c>
      <c r="K18" s="47">
        <v>0.13477699749682701</v>
      </c>
      <c r="L18" s="50">
        <v>45.974781765276397</v>
      </c>
      <c r="M18" s="47">
        <v>0.14686032328946699</v>
      </c>
      <c r="N18" s="50">
        <v>69.404069767441896</v>
      </c>
    </row>
    <row r="19" spans="1:14" x14ac:dyDescent="0.2">
      <c r="A19" s="57" t="s">
        <v>373</v>
      </c>
      <c r="B19" s="44" t="s">
        <v>374</v>
      </c>
      <c r="C19" s="45">
        <v>71</v>
      </c>
      <c r="D19" s="46" t="s">
        <v>348</v>
      </c>
      <c r="E19" s="47">
        <v>0.78519136511250498</v>
      </c>
      <c r="F19" s="48">
        <v>61.008729388942797</v>
      </c>
      <c r="G19" s="47">
        <v>0.78092173053538005</v>
      </c>
      <c r="H19" s="50">
        <v>70.276162790697697</v>
      </c>
      <c r="I19" s="76" t="str">
        <f t="shared" si="0"/>
        <v>No</v>
      </c>
      <c r="J19" s="49" t="str">
        <f t="shared" si="1"/>
        <v>No</v>
      </c>
      <c r="K19" s="47">
        <v>0.107949511015881</v>
      </c>
      <c r="L19" s="50">
        <v>22.599418040737099</v>
      </c>
      <c r="M19" s="47">
        <v>0.113577211951724</v>
      </c>
      <c r="N19" s="50">
        <v>52.906976744186103</v>
      </c>
    </row>
    <row r="20" spans="1:14" x14ac:dyDescent="0.2">
      <c r="A20" s="147" t="s">
        <v>375</v>
      </c>
      <c r="B20" s="44" t="s">
        <v>376</v>
      </c>
      <c r="C20" s="45">
        <v>69</v>
      </c>
      <c r="D20" s="46" t="s">
        <v>348</v>
      </c>
      <c r="E20" s="47">
        <v>0.87876919065810699</v>
      </c>
      <c r="F20" s="48">
        <v>87.778855480116405</v>
      </c>
      <c r="G20" s="47">
        <v>0.82011503454943202</v>
      </c>
      <c r="H20" s="50">
        <v>90.519877675841002</v>
      </c>
      <c r="I20" s="76" t="str">
        <f t="shared" si="0"/>
        <v>No</v>
      </c>
      <c r="J20" s="49" t="str">
        <f t="shared" si="1"/>
        <v>Yes</v>
      </c>
      <c r="K20" s="47">
        <v>3.6510927106262497E-2</v>
      </c>
      <c r="L20" s="50">
        <v>0.87293889427740101</v>
      </c>
      <c r="M20" s="47">
        <v>5.3784489055847901E-2</v>
      </c>
      <c r="N20" s="50">
        <v>2.1406727828746202</v>
      </c>
    </row>
    <row r="21" spans="1:14" x14ac:dyDescent="0.2">
      <c r="A21" s="57" t="s">
        <v>377</v>
      </c>
      <c r="B21" s="44" t="s">
        <v>378</v>
      </c>
      <c r="C21" s="45">
        <v>69</v>
      </c>
      <c r="D21" s="46" t="s">
        <v>348</v>
      </c>
      <c r="E21" s="47">
        <v>0.78189463306809004</v>
      </c>
      <c r="F21" s="48">
        <v>60.426770126091199</v>
      </c>
      <c r="G21" s="47">
        <v>0.864583435045987</v>
      </c>
      <c r="H21" s="50">
        <v>96.483180428134503</v>
      </c>
      <c r="I21" s="76" t="str">
        <f t="shared" si="0"/>
        <v>No</v>
      </c>
      <c r="J21" s="49" t="str">
        <f t="shared" si="1"/>
        <v>No</v>
      </c>
      <c r="K21" s="47">
        <v>1.54228862205539E-2</v>
      </c>
      <c r="L21" s="50">
        <v>0.19398642095053301</v>
      </c>
      <c r="M21" s="47">
        <v>2.35306583090166E-2</v>
      </c>
      <c r="N21" s="50">
        <v>0.76452599388379205</v>
      </c>
    </row>
    <row r="22" spans="1:14" x14ac:dyDescent="0.2">
      <c r="A22" s="57" t="s">
        <v>379</v>
      </c>
      <c r="B22" s="44" t="s">
        <v>380</v>
      </c>
      <c r="C22" s="45">
        <v>69</v>
      </c>
      <c r="D22" s="46" t="s">
        <v>348</v>
      </c>
      <c r="E22" s="47">
        <v>0.73565595462632205</v>
      </c>
      <c r="F22" s="48">
        <v>49.660523763336599</v>
      </c>
      <c r="G22" s="47">
        <v>0.74022123770993697</v>
      </c>
      <c r="H22" s="50">
        <v>72.629969418960201</v>
      </c>
      <c r="I22" s="76" t="str">
        <f t="shared" si="0"/>
        <v>No</v>
      </c>
      <c r="J22" s="49" t="str">
        <f t="shared" si="1"/>
        <v>No</v>
      </c>
      <c r="K22" s="47">
        <v>9.5173448830015606E-2</v>
      </c>
      <c r="L22" s="50">
        <v>11.1542192046557</v>
      </c>
      <c r="M22" s="47">
        <v>0.13900920192128899</v>
      </c>
      <c r="N22" s="50">
        <v>41.743119266054997</v>
      </c>
    </row>
    <row r="23" spans="1:14" x14ac:dyDescent="0.2">
      <c r="A23" s="57" t="s">
        <v>381</v>
      </c>
      <c r="B23" s="44" t="s">
        <v>382</v>
      </c>
      <c r="C23" s="45">
        <v>69</v>
      </c>
      <c r="D23" s="46" t="s">
        <v>348</v>
      </c>
      <c r="E23" s="47">
        <v>0.71714977863370899</v>
      </c>
      <c r="F23" s="48">
        <v>45.974781765276397</v>
      </c>
      <c r="G23" s="47">
        <v>0.72590543058908197</v>
      </c>
      <c r="H23" s="50">
        <v>69.113149847094803</v>
      </c>
      <c r="I23" s="76" t="str">
        <f t="shared" si="0"/>
        <v>No</v>
      </c>
      <c r="J23" s="49" t="str">
        <f t="shared" si="1"/>
        <v>No</v>
      </c>
      <c r="K23" s="47">
        <v>0.13486484874553001</v>
      </c>
      <c r="L23" s="50">
        <v>46.071774975751701</v>
      </c>
      <c r="M23" s="47">
        <v>0.15256956130823099</v>
      </c>
      <c r="N23" s="50">
        <v>47.553516819571897</v>
      </c>
    </row>
    <row r="24" spans="1:14" x14ac:dyDescent="0.2">
      <c r="A24" s="147" t="s">
        <v>383</v>
      </c>
      <c r="B24" s="44" t="s">
        <v>384</v>
      </c>
      <c r="C24" s="45">
        <v>69</v>
      </c>
      <c r="D24" s="46" t="s">
        <v>348</v>
      </c>
      <c r="E24" s="47">
        <v>0.89270794740331805</v>
      </c>
      <c r="F24" s="48">
        <v>91.949563530552894</v>
      </c>
      <c r="G24" s="47">
        <v>0.83902552409754605</v>
      </c>
      <c r="H24" s="50">
        <v>93.425076452599399</v>
      </c>
      <c r="I24" s="76" t="str">
        <f t="shared" si="0"/>
        <v>Yes</v>
      </c>
      <c r="J24" s="49" t="str">
        <f t="shared" si="1"/>
        <v>Yes</v>
      </c>
      <c r="K24" s="47">
        <v>0.100394084384171</v>
      </c>
      <c r="L24" s="50">
        <v>15.809893307468499</v>
      </c>
      <c r="M24" s="47">
        <v>0.152427681699707</v>
      </c>
      <c r="N24" s="50">
        <v>47.247706422018297</v>
      </c>
    </row>
    <row r="25" spans="1:14" x14ac:dyDescent="0.2">
      <c r="A25" s="57" t="s">
        <v>385</v>
      </c>
      <c r="B25" s="44" t="s">
        <v>386</v>
      </c>
      <c r="C25" s="45">
        <v>69</v>
      </c>
      <c r="D25" s="46" t="s">
        <v>348</v>
      </c>
      <c r="E25" s="47">
        <v>0.86891020935233898</v>
      </c>
      <c r="F25" s="48">
        <v>84.869059165858403</v>
      </c>
      <c r="G25" s="47">
        <v>0.74547433957813103</v>
      </c>
      <c r="H25" s="50">
        <v>74.770642201834903</v>
      </c>
      <c r="I25" s="76" t="str">
        <f t="shared" si="0"/>
        <v>No</v>
      </c>
      <c r="J25" s="49" t="str">
        <f t="shared" si="1"/>
        <v>No</v>
      </c>
      <c r="K25" s="47">
        <v>0.12445932904910199</v>
      </c>
      <c r="L25" s="50">
        <v>38.409311348205598</v>
      </c>
      <c r="M25" s="47">
        <v>0.25108869943793</v>
      </c>
      <c r="N25" s="50">
        <v>72.0183486238532</v>
      </c>
    </row>
    <row r="26" spans="1:14" x14ac:dyDescent="0.2">
      <c r="A26" s="57" t="s">
        <v>387</v>
      </c>
      <c r="B26" s="44" t="s">
        <v>388</v>
      </c>
      <c r="C26" s="45">
        <v>69</v>
      </c>
      <c r="D26" s="46" t="s">
        <v>348</v>
      </c>
      <c r="E26" s="47">
        <v>0.73061957861098403</v>
      </c>
      <c r="F26" s="48">
        <v>48.690591658583898</v>
      </c>
      <c r="G26" s="47">
        <v>0.67706118434163098</v>
      </c>
      <c r="H26" s="50">
        <v>52.140672782874603</v>
      </c>
      <c r="I26" s="76" t="str">
        <f t="shared" si="0"/>
        <v>No</v>
      </c>
      <c r="J26" s="49" t="str">
        <f t="shared" si="1"/>
        <v>No</v>
      </c>
      <c r="K26" s="47">
        <v>0.15412071720686399</v>
      </c>
      <c r="L26" s="50">
        <v>60.232783705140598</v>
      </c>
      <c r="M26" s="47">
        <v>0.23177253191328001</v>
      </c>
      <c r="N26" s="50">
        <v>68.501529051987802</v>
      </c>
    </row>
    <row r="27" spans="1:14" x14ac:dyDescent="0.2">
      <c r="A27" s="147" t="s">
        <v>389</v>
      </c>
      <c r="B27" s="44" t="s">
        <v>390</v>
      </c>
      <c r="C27" s="45">
        <v>69</v>
      </c>
      <c r="D27" s="46" t="s">
        <v>348</v>
      </c>
      <c r="E27" s="47">
        <v>0.88569537949550403</v>
      </c>
      <c r="F27" s="48">
        <v>89.136760426770095</v>
      </c>
      <c r="G27" s="47">
        <v>0.847270481672311</v>
      </c>
      <c r="H27" s="50">
        <v>94.495412844036693</v>
      </c>
      <c r="I27" s="76" t="str">
        <f t="shared" si="0"/>
        <v>No</v>
      </c>
      <c r="J27" s="49" t="str">
        <f t="shared" si="1"/>
        <v>Yes</v>
      </c>
      <c r="K27" s="47">
        <v>0.10986796343724201</v>
      </c>
      <c r="L27" s="50">
        <v>23.763336566440302</v>
      </c>
      <c r="M27" s="47">
        <v>0.11696921835705899</v>
      </c>
      <c r="N27" s="50">
        <v>29.816513761467899</v>
      </c>
    </row>
    <row r="28" spans="1:14" x14ac:dyDescent="0.2">
      <c r="A28" s="147" t="s">
        <v>391</v>
      </c>
      <c r="B28" s="44" t="s">
        <v>392</v>
      </c>
      <c r="C28" s="45">
        <v>71</v>
      </c>
      <c r="D28" s="46" t="s">
        <v>348</v>
      </c>
      <c r="E28" s="47">
        <v>0.87477837897733302</v>
      </c>
      <c r="F28" s="48">
        <v>87.099903006789503</v>
      </c>
      <c r="G28" s="47">
        <v>0.81674202439326404</v>
      </c>
      <c r="H28" s="50">
        <v>83.866279069767401</v>
      </c>
      <c r="I28" s="76" t="str">
        <f t="shared" si="0"/>
        <v>No</v>
      </c>
      <c r="J28" s="49" t="str">
        <f t="shared" si="1"/>
        <v>Yes</v>
      </c>
      <c r="K28" s="47">
        <v>9.6323564299158795E-2</v>
      </c>
      <c r="L28" s="50">
        <v>12.318137730358901</v>
      </c>
      <c r="M28" s="47">
        <v>0.102751446854752</v>
      </c>
      <c r="N28" s="50">
        <v>42.950581395348799</v>
      </c>
    </row>
    <row r="29" spans="1:14" x14ac:dyDescent="0.2">
      <c r="A29" s="147" t="s">
        <v>393</v>
      </c>
      <c r="B29" s="44" t="s">
        <v>394</v>
      </c>
      <c r="C29" s="45">
        <v>68</v>
      </c>
      <c r="D29" s="46" t="s">
        <v>348</v>
      </c>
      <c r="E29" s="47">
        <v>0.85275166465229801</v>
      </c>
      <c r="F29" s="48">
        <v>79.922405431619794</v>
      </c>
      <c r="G29" s="47">
        <v>0.782157387448567</v>
      </c>
      <c r="H29" s="50">
        <v>80</v>
      </c>
      <c r="I29" s="76" t="str">
        <f t="shared" si="0"/>
        <v>No</v>
      </c>
      <c r="J29" s="49" t="str">
        <f t="shared" si="1"/>
        <v>Yes</v>
      </c>
      <c r="K29" s="47">
        <v>0.17198559009089201</v>
      </c>
      <c r="L29" s="50">
        <v>71.096023278370495</v>
      </c>
      <c r="M29" s="47">
        <v>0.15245850317512699</v>
      </c>
      <c r="N29" s="50">
        <v>33.846153846153797</v>
      </c>
    </row>
    <row r="30" spans="1:14" x14ac:dyDescent="0.2">
      <c r="A30" s="57" t="s">
        <v>395</v>
      </c>
      <c r="B30" s="44" t="s">
        <v>396</v>
      </c>
      <c r="C30" s="45">
        <v>68</v>
      </c>
      <c r="D30" s="46" t="s">
        <v>348</v>
      </c>
      <c r="E30" s="47">
        <v>0.84249235806262601</v>
      </c>
      <c r="F30" s="48">
        <v>76.527643064985497</v>
      </c>
      <c r="G30" s="47">
        <v>0.74989398102231697</v>
      </c>
      <c r="H30" s="50">
        <v>70.769230769230802</v>
      </c>
      <c r="I30" s="76" t="str">
        <f t="shared" si="0"/>
        <v>No</v>
      </c>
      <c r="J30" s="49" t="str">
        <f t="shared" si="1"/>
        <v>No</v>
      </c>
      <c r="K30" s="47">
        <v>0.14847660982997199</v>
      </c>
      <c r="L30" s="50">
        <v>55.577109602327802</v>
      </c>
      <c r="M30" s="47">
        <v>0.131900340086685</v>
      </c>
      <c r="N30" s="50">
        <v>19.4871794871795</v>
      </c>
    </row>
    <row r="31" spans="1:14" x14ac:dyDescent="0.2">
      <c r="A31" s="147" t="s">
        <v>397</v>
      </c>
      <c r="B31" s="44" t="s">
        <v>398</v>
      </c>
      <c r="C31" s="45">
        <v>68</v>
      </c>
      <c r="D31" s="46" t="s">
        <v>348</v>
      </c>
      <c r="E31" s="47">
        <v>0.87871971576485897</v>
      </c>
      <c r="F31" s="48">
        <v>87.681862269641101</v>
      </c>
      <c r="G31" s="47">
        <v>0.80243614236283101</v>
      </c>
      <c r="H31" s="50">
        <v>85.128205128205096</v>
      </c>
      <c r="I31" s="76" t="str">
        <f t="shared" si="0"/>
        <v>No</v>
      </c>
      <c r="J31" s="49" t="str">
        <f t="shared" si="1"/>
        <v>Yes</v>
      </c>
      <c r="K31" s="47">
        <v>0.15670355067175101</v>
      </c>
      <c r="L31" s="50">
        <v>62.463627546071798</v>
      </c>
      <c r="M31" s="47">
        <v>0.144861756667366</v>
      </c>
      <c r="N31" s="50">
        <v>27.1794871794872</v>
      </c>
    </row>
    <row r="32" spans="1:14" x14ac:dyDescent="0.2">
      <c r="A32" s="57" t="s">
        <v>399</v>
      </c>
      <c r="B32" s="44" t="s">
        <v>400</v>
      </c>
      <c r="C32" s="45">
        <v>68</v>
      </c>
      <c r="D32" s="46" t="s">
        <v>348</v>
      </c>
      <c r="E32" s="47">
        <v>0.83968339332964403</v>
      </c>
      <c r="F32" s="48">
        <v>75.848690591658595</v>
      </c>
      <c r="G32" s="47">
        <v>0.69354974269867398</v>
      </c>
      <c r="H32" s="50">
        <v>56.923076923076898</v>
      </c>
      <c r="I32" s="76" t="str">
        <f t="shared" si="0"/>
        <v>No</v>
      </c>
      <c r="J32" s="49" t="str">
        <f t="shared" si="1"/>
        <v>No</v>
      </c>
      <c r="K32" s="47">
        <v>0.20138976996167501</v>
      </c>
      <c r="L32" s="50">
        <v>80.795344325897204</v>
      </c>
      <c r="M32" s="47">
        <v>0.18261310589512</v>
      </c>
      <c r="N32" s="50">
        <v>50.769230769230802</v>
      </c>
    </row>
    <row r="33" spans="1:14" x14ac:dyDescent="0.2">
      <c r="A33" s="57" t="s">
        <v>401</v>
      </c>
      <c r="B33" s="44" t="s">
        <v>402</v>
      </c>
      <c r="C33" s="45">
        <v>68</v>
      </c>
      <c r="D33" s="46" t="s">
        <v>348</v>
      </c>
      <c r="E33" s="47">
        <v>0.85251706581402198</v>
      </c>
      <c r="F33" s="48">
        <v>79.728419010669299</v>
      </c>
      <c r="G33" s="47">
        <v>0.72405065799382295</v>
      </c>
      <c r="H33" s="50">
        <v>64.871794871794904</v>
      </c>
      <c r="I33" s="76" t="str">
        <f t="shared" si="0"/>
        <v>No</v>
      </c>
      <c r="J33" s="49" t="str">
        <f t="shared" si="1"/>
        <v>No</v>
      </c>
      <c r="K33" s="47">
        <v>0.248463600789807</v>
      </c>
      <c r="L33" s="50">
        <v>88.457807953443293</v>
      </c>
      <c r="M33" s="47">
        <v>0.220470945485124</v>
      </c>
      <c r="N33" s="50">
        <v>61.025641025641001</v>
      </c>
    </row>
    <row r="34" spans="1:14" x14ac:dyDescent="0.2">
      <c r="A34" s="57" t="s">
        <v>403</v>
      </c>
      <c r="B34" s="44" t="s">
        <v>404</v>
      </c>
      <c r="C34" s="45">
        <v>68</v>
      </c>
      <c r="D34" s="46" t="s">
        <v>348</v>
      </c>
      <c r="E34" s="47">
        <v>0.81482469553844505</v>
      </c>
      <c r="F34" s="48">
        <v>68.962172647914599</v>
      </c>
      <c r="G34" s="47">
        <v>0.68664458314115495</v>
      </c>
      <c r="H34" s="50">
        <v>54.615384615384599</v>
      </c>
      <c r="I34" s="76" t="str">
        <f t="shared" si="0"/>
        <v>No</v>
      </c>
      <c r="J34" s="49" t="str">
        <f t="shared" si="1"/>
        <v>No</v>
      </c>
      <c r="K34" s="47">
        <v>0.20330347476615701</v>
      </c>
      <c r="L34" s="50">
        <v>81.474296799224007</v>
      </c>
      <c r="M34" s="47">
        <v>0.19260278374495701</v>
      </c>
      <c r="N34" s="50">
        <v>54.615384615384599</v>
      </c>
    </row>
    <row r="35" spans="1:14" x14ac:dyDescent="0.2">
      <c r="A35" s="147" t="s">
        <v>405</v>
      </c>
      <c r="B35" s="44" t="s">
        <v>406</v>
      </c>
      <c r="C35" s="45">
        <v>68</v>
      </c>
      <c r="D35" s="46" t="s">
        <v>348</v>
      </c>
      <c r="E35" s="47">
        <v>0.89773886222389199</v>
      </c>
      <c r="F35" s="48">
        <v>93.307468477206598</v>
      </c>
      <c r="G35" s="47">
        <v>0.84204412925432004</v>
      </c>
      <c r="H35" s="50">
        <v>92.051282051282001</v>
      </c>
      <c r="I35" s="76" t="str">
        <f t="shared" si="0"/>
        <v>Yes</v>
      </c>
      <c r="J35" s="49" t="str">
        <f t="shared" si="1"/>
        <v>Yes</v>
      </c>
      <c r="K35" s="47">
        <v>0.20739822745245001</v>
      </c>
      <c r="L35" s="50">
        <v>82.541222114451998</v>
      </c>
      <c r="M35" s="47">
        <v>0.18407529254118599</v>
      </c>
      <c r="N35" s="50">
        <v>51.794871794871803</v>
      </c>
    </row>
    <row r="36" spans="1:14" x14ac:dyDescent="0.2">
      <c r="A36" s="147" t="s">
        <v>407</v>
      </c>
      <c r="B36" s="44" t="s">
        <v>408</v>
      </c>
      <c r="C36" s="45">
        <v>68</v>
      </c>
      <c r="D36" s="46" t="s">
        <v>348</v>
      </c>
      <c r="E36" s="47">
        <v>0.88811718794724304</v>
      </c>
      <c r="F36" s="48">
        <v>90.106692531522796</v>
      </c>
      <c r="G36" s="47">
        <v>0.82363716704635004</v>
      </c>
      <c r="H36" s="50">
        <v>87.692307692307693</v>
      </c>
      <c r="I36" s="76" t="str">
        <f t="shared" si="0"/>
        <v>No</v>
      </c>
      <c r="J36" s="49" t="str">
        <f t="shared" si="1"/>
        <v>Yes</v>
      </c>
      <c r="K36" s="47">
        <v>0.152834543243027</v>
      </c>
      <c r="L36" s="50">
        <v>59.359844810863201</v>
      </c>
      <c r="M36" s="47">
        <v>0.13921550314230499</v>
      </c>
      <c r="N36" s="50">
        <v>23.846153846153801</v>
      </c>
    </row>
    <row r="37" spans="1:14" x14ac:dyDescent="0.2">
      <c r="A37" s="147" t="s">
        <v>409</v>
      </c>
      <c r="B37" s="44" t="s">
        <v>410</v>
      </c>
      <c r="C37" s="45">
        <v>69</v>
      </c>
      <c r="D37" s="46" t="s">
        <v>348</v>
      </c>
      <c r="E37" s="47">
        <v>0.90380301129341001</v>
      </c>
      <c r="F37" s="48">
        <v>94.956353055286101</v>
      </c>
      <c r="G37" s="47">
        <v>0.84916776278474704</v>
      </c>
      <c r="H37" s="50">
        <v>94.6483180428135</v>
      </c>
      <c r="I37" s="76" t="str">
        <f t="shared" si="0"/>
        <v>Yes</v>
      </c>
      <c r="J37" s="49" t="str">
        <f t="shared" si="1"/>
        <v>Yes</v>
      </c>
      <c r="K37" s="47">
        <v>2.0862753763783201E-2</v>
      </c>
      <c r="L37" s="50">
        <v>0.29097963142580002</v>
      </c>
      <c r="M37" s="47">
        <v>2.1905074985479198E-2</v>
      </c>
      <c r="N37" s="50">
        <v>0.61162079510703404</v>
      </c>
    </row>
    <row r="38" spans="1:14" x14ac:dyDescent="0.2">
      <c r="A38" s="57" t="s">
        <v>411</v>
      </c>
      <c r="B38" s="44" t="s">
        <v>412</v>
      </c>
      <c r="C38" s="45">
        <v>69</v>
      </c>
      <c r="D38" s="46" t="s">
        <v>348</v>
      </c>
      <c r="E38" s="47">
        <v>0.68148623198186997</v>
      </c>
      <c r="F38" s="48">
        <v>38.894277400581998</v>
      </c>
      <c r="G38" s="47">
        <v>0.82761212656691796</v>
      </c>
      <c r="H38" s="50">
        <v>91.743119266055004</v>
      </c>
      <c r="I38" s="76" t="str">
        <f t="shared" si="0"/>
        <v>No</v>
      </c>
      <c r="J38" s="49" t="str">
        <f t="shared" si="1"/>
        <v>No</v>
      </c>
      <c r="K38" s="47">
        <v>1.3827572805523001E-2</v>
      </c>
      <c r="L38" s="50">
        <v>9.6993210475266697E-2</v>
      </c>
      <c r="M38" s="47">
        <v>1.9375070408688799E-2</v>
      </c>
      <c r="N38" s="50">
        <v>0.45871559633027498</v>
      </c>
    </row>
    <row r="39" spans="1:14" x14ac:dyDescent="0.2">
      <c r="A39" s="147" t="s">
        <v>413</v>
      </c>
      <c r="B39" s="44" t="s">
        <v>414</v>
      </c>
      <c r="C39" s="45">
        <v>69</v>
      </c>
      <c r="D39" s="46" t="s">
        <v>348</v>
      </c>
      <c r="E39" s="47">
        <v>0.88354905207484602</v>
      </c>
      <c r="F39" s="48">
        <v>88.748787584869106</v>
      </c>
      <c r="G39" s="47">
        <v>0.84223490462797201</v>
      </c>
      <c r="H39" s="50">
        <v>93.883792048929706</v>
      </c>
      <c r="I39" s="76" t="str">
        <f t="shared" si="0"/>
        <v>No</v>
      </c>
      <c r="J39" s="49" t="str">
        <f t="shared" si="1"/>
        <v>Yes</v>
      </c>
      <c r="K39" s="47">
        <v>2.24459166315247E-2</v>
      </c>
      <c r="L39" s="50">
        <v>0.38797284190106701</v>
      </c>
      <c r="M39" s="47">
        <v>3.2135326371058502E-2</v>
      </c>
      <c r="N39" s="50">
        <v>1.2232415902140701</v>
      </c>
    </row>
    <row r="40" spans="1:14" x14ac:dyDescent="0.2">
      <c r="A40" s="57" t="s">
        <v>415</v>
      </c>
      <c r="B40" s="44" t="s">
        <v>416</v>
      </c>
      <c r="C40" s="45">
        <v>69</v>
      </c>
      <c r="D40" s="46" t="s">
        <v>348</v>
      </c>
      <c r="E40" s="47">
        <v>0.75815735572086795</v>
      </c>
      <c r="F40" s="48">
        <v>55.092143549951501</v>
      </c>
      <c r="G40" s="47">
        <v>0.78618323493373798</v>
      </c>
      <c r="H40" s="50">
        <v>85.321100917431195</v>
      </c>
      <c r="I40" s="76" t="str">
        <f t="shared" si="0"/>
        <v>No</v>
      </c>
      <c r="J40" s="49" t="str">
        <f t="shared" si="1"/>
        <v>No</v>
      </c>
      <c r="K40" s="47">
        <v>0.107203235789447</v>
      </c>
      <c r="L40" s="50">
        <v>22.114451988360798</v>
      </c>
      <c r="M40" s="47">
        <v>0.15494797306829</v>
      </c>
      <c r="N40" s="50">
        <v>48.165137614678898</v>
      </c>
    </row>
    <row r="41" spans="1:14" x14ac:dyDescent="0.2">
      <c r="A41" s="147" t="s">
        <v>417</v>
      </c>
      <c r="B41" s="44" t="s">
        <v>418</v>
      </c>
      <c r="C41" s="45">
        <v>69</v>
      </c>
      <c r="D41" s="46" t="s">
        <v>348</v>
      </c>
      <c r="E41" s="47">
        <v>0.90478464816905702</v>
      </c>
      <c r="F41" s="48">
        <v>95.2473326867119</v>
      </c>
      <c r="G41" s="47">
        <v>0.86247164936544596</v>
      </c>
      <c r="H41" s="50">
        <v>96.330275229357795</v>
      </c>
      <c r="I41" s="76" t="str">
        <f t="shared" si="0"/>
        <v>Yes</v>
      </c>
      <c r="J41" s="49" t="str">
        <f t="shared" si="1"/>
        <v>Yes</v>
      </c>
      <c r="K41" s="47">
        <v>4.2328619281952598E-2</v>
      </c>
      <c r="L41" s="50">
        <v>1.0669253152279301</v>
      </c>
      <c r="M41" s="47">
        <v>6.0014286253400599E-2</v>
      </c>
      <c r="N41" s="50">
        <v>2.44648318042813</v>
      </c>
    </row>
    <row r="42" spans="1:14" x14ac:dyDescent="0.2">
      <c r="A42" s="147" t="s">
        <v>419</v>
      </c>
      <c r="B42" s="44" t="s">
        <v>420</v>
      </c>
      <c r="C42" s="45">
        <v>69</v>
      </c>
      <c r="D42" s="46" t="s">
        <v>348</v>
      </c>
      <c r="E42" s="47">
        <v>0.89441211577187096</v>
      </c>
      <c r="F42" s="48">
        <v>92.434529582929201</v>
      </c>
      <c r="G42" s="47">
        <v>0.86027778545203304</v>
      </c>
      <c r="H42" s="50">
        <v>95.871559633027502</v>
      </c>
      <c r="I42" s="76" t="str">
        <f t="shared" si="0"/>
        <v>Yes</v>
      </c>
      <c r="J42" s="49" t="str">
        <f t="shared" si="1"/>
        <v>Yes</v>
      </c>
      <c r="K42" s="47">
        <v>0.116943603848494</v>
      </c>
      <c r="L42" s="50">
        <v>31.425800193986401</v>
      </c>
      <c r="M42" s="47">
        <v>0.135590262776143</v>
      </c>
      <c r="N42" s="50">
        <v>39.602446483180401</v>
      </c>
    </row>
    <row r="43" spans="1:14" x14ac:dyDescent="0.2">
      <c r="A43" s="147" t="s">
        <v>421</v>
      </c>
      <c r="B43" s="44" t="s">
        <v>422</v>
      </c>
      <c r="C43" s="45">
        <v>68</v>
      </c>
      <c r="D43" s="46" t="s">
        <v>348</v>
      </c>
      <c r="E43" s="47">
        <v>0.85881125200782005</v>
      </c>
      <c r="F43" s="48">
        <v>81.862269641125096</v>
      </c>
      <c r="G43" s="47">
        <v>0.78347905098128301</v>
      </c>
      <c r="H43" s="50">
        <v>80.256410256410305</v>
      </c>
      <c r="I43" s="76" t="str">
        <f t="shared" si="0"/>
        <v>No</v>
      </c>
      <c r="J43" s="49" t="str">
        <f t="shared" si="1"/>
        <v>Yes</v>
      </c>
      <c r="K43" s="47">
        <v>0.14640899804494101</v>
      </c>
      <c r="L43" s="50">
        <v>53.928225024248299</v>
      </c>
      <c r="M43" s="47">
        <v>0.146222786123442</v>
      </c>
      <c r="N43" s="50">
        <v>28.974358974358999</v>
      </c>
    </row>
    <row r="44" spans="1:14" x14ac:dyDescent="0.2">
      <c r="A44" s="147" t="s">
        <v>423</v>
      </c>
      <c r="B44" s="44" t="s">
        <v>424</v>
      </c>
      <c r="C44" s="45">
        <v>68</v>
      </c>
      <c r="D44" s="46" t="s">
        <v>348</v>
      </c>
      <c r="E44" s="47">
        <v>0.86359343214028705</v>
      </c>
      <c r="F44" s="48">
        <v>83.511154219204698</v>
      </c>
      <c r="G44" s="47">
        <v>0.77954775555736</v>
      </c>
      <c r="H44" s="50">
        <v>79.487179487179503</v>
      </c>
      <c r="I44" s="76" t="str">
        <f t="shared" si="0"/>
        <v>No</v>
      </c>
      <c r="J44" s="49" t="str">
        <f t="shared" si="1"/>
        <v>Yes</v>
      </c>
      <c r="K44" s="47">
        <v>0.16473269907684199</v>
      </c>
      <c r="L44" s="50">
        <v>67.604267701260895</v>
      </c>
      <c r="M44" s="47">
        <v>0.157725398925562</v>
      </c>
      <c r="N44" s="50">
        <v>37.435897435897402</v>
      </c>
    </row>
    <row r="45" spans="1:14" x14ac:dyDescent="0.2">
      <c r="A45" s="147" t="s">
        <v>425</v>
      </c>
      <c r="B45" s="44" t="s">
        <v>426</v>
      </c>
      <c r="C45" s="45">
        <v>68</v>
      </c>
      <c r="D45" s="46" t="s">
        <v>348</v>
      </c>
      <c r="E45" s="47">
        <v>0.91208975543809001</v>
      </c>
      <c r="F45" s="48">
        <v>96.5082444228904</v>
      </c>
      <c r="G45" s="47">
        <v>0.89220939267515698</v>
      </c>
      <c r="H45" s="50">
        <v>99.230769230769198</v>
      </c>
      <c r="I45" s="76" t="str">
        <f t="shared" si="0"/>
        <v>Yes</v>
      </c>
      <c r="J45" s="49" t="str">
        <f t="shared" si="1"/>
        <v>Yes</v>
      </c>
      <c r="K45" s="47">
        <v>0.16713564171808201</v>
      </c>
      <c r="L45" s="50">
        <v>68.768186226964104</v>
      </c>
      <c r="M45" s="47">
        <v>0.146107941568866</v>
      </c>
      <c r="N45" s="50">
        <v>28.717948717948701</v>
      </c>
    </row>
    <row r="46" spans="1:14" x14ac:dyDescent="0.2">
      <c r="A46" s="147" t="s">
        <v>427</v>
      </c>
      <c r="B46" s="44" t="s">
        <v>428</v>
      </c>
      <c r="C46" s="45">
        <v>68</v>
      </c>
      <c r="D46" s="46" t="s">
        <v>348</v>
      </c>
      <c r="E46" s="47">
        <v>0.88701485338955599</v>
      </c>
      <c r="F46" s="48">
        <v>89.718719689621693</v>
      </c>
      <c r="G46" s="47">
        <v>0.83562791899171296</v>
      </c>
      <c r="H46" s="50">
        <v>90.769230769230802</v>
      </c>
      <c r="I46" s="76" t="str">
        <f t="shared" si="0"/>
        <v>No</v>
      </c>
      <c r="J46" s="49" t="str">
        <f t="shared" si="1"/>
        <v>Yes</v>
      </c>
      <c r="K46" s="47">
        <v>0.18161171683420599</v>
      </c>
      <c r="L46" s="50">
        <v>75.266731328806998</v>
      </c>
      <c r="M46" s="47">
        <v>0.171052695517212</v>
      </c>
      <c r="N46" s="50">
        <v>45.6410256410256</v>
      </c>
    </row>
    <row r="47" spans="1:14" x14ac:dyDescent="0.2">
      <c r="A47" s="57" t="s">
        <v>429</v>
      </c>
      <c r="B47" s="44" t="s">
        <v>430</v>
      </c>
      <c r="C47" s="45">
        <v>68</v>
      </c>
      <c r="D47" s="46" t="s">
        <v>348</v>
      </c>
      <c r="E47" s="47">
        <v>0.58530641634728797</v>
      </c>
      <c r="F47" s="48">
        <v>20.756547041707101</v>
      </c>
      <c r="G47" s="47">
        <v>0.401814897680285</v>
      </c>
      <c r="H47" s="50">
        <v>3.8461538461538498</v>
      </c>
      <c r="I47" s="76" t="str">
        <f t="shared" si="0"/>
        <v>No</v>
      </c>
      <c r="J47" s="49" t="str">
        <f t="shared" si="1"/>
        <v>No</v>
      </c>
      <c r="K47" s="47">
        <v>0.19918323218178599</v>
      </c>
      <c r="L47" s="50">
        <v>80.019398642095098</v>
      </c>
      <c r="M47" s="47">
        <v>0.20786008791925301</v>
      </c>
      <c r="N47" s="50">
        <v>58.205128205128197</v>
      </c>
    </row>
    <row r="48" spans="1:14" x14ac:dyDescent="0.2">
      <c r="A48" s="147" t="s">
        <v>431</v>
      </c>
      <c r="B48" s="44" t="s">
        <v>432</v>
      </c>
      <c r="C48" s="45">
        <v>68</v>
      </c>
      <c r="D48" s="46" t="s">
        <v>348</v>
      </c>
      <c r="E48" s="47">
        <v>0.93146527240502097</v>
      </c>
      <c r="F48" s="48">
        <v>98.836081474296805</v>
      </c>
      <c r="G48" s="47">
        <v>0.92300824476364596</v>
      </c>
      <c r="H48" s="50">
        <v>100</v>
      </c>
      <c r="I48" s="76" t="str">
        <f t="shared" si="0"/>
        <v>Yes</v>
      </c>
      <c r="J48" s="49" t="str">
        <f t="shared" si="1"/>
        <v>Yes</v>
      </c>
      <c r="K48" s="47">
        <v>0.136685081188788</v>
      </c>
      <c r="L48" s="50">
        <v>47.526673132880703</v>
      </c>
      <c r="M48" s="47">
        <v>0.11846053227508301</v>
      </c>
      <c r="N48" s="50">
        <v>13.3333333333333</v>
      </c>
    </row>
    <row r="49" spans="1:14" x14ac:dyDescent="0.2">
      <c r="A49" s="147" t="s">
        <v>433</v>
      </c>
      <c r="B49" s="44" t="s">
        <v>434</v>
      </c>
      <c r="C49" s="45">
        <v>68</v>
      </c>
      <c r="D49" s="46" t="s">
        <v>348</v>
      </c>
      <c r="E49" s="47">
        <v>0.91823099731468305</v>
      </c>
      <c r="F49" s="48">
        <v>97.4781765276431</v>
      </c>
      <c r="G49" s="47">
        <v>0.88585694856139097</v>
      </c>
      <c r="H49" s="50">
        <v>98.717948717948701</v>
      </c>
      <c r="I49" s="76" t="str">
        <f t="shared" si="0"/>
        <v>Yes</v>
      </c>
      <c r="J49" s="49" t="str">
        <f t="shared" si="1"/>
        <v>Yes</v>
      </c>
      <c r="K49" s="47">
        <v>0.14096838889937299</v>
      </c>
      <c r="L49" s="50">
        <v>50.533462657614002</v>
      </c>
      <c r="M49" s="47">
        <v>0.123252500014997</v>
      </c>
      <c r="N49" s="50">
        <v>14.615384615384601</v>
      </c>
    </row>
    <row r="50" spans="1:14" x14ac:dyDescent="0.2">
      <c r="A50" s="147" t="s">
        <v>435</v>
      </c>
      <c r="B50" s="44" t="s">
        <v>436</v>
      </c>
      <c r="C50" s="45">
        <v>68</v>
      </c>
      <c r="D50" s="46" t="s">
        <v>348</v>
      </c>
      <c r="E50" s="47">
        <v>0.94677361483530598</v>
      </c>
      <c r="F50" s="48">
        <v>99.612027158098897</v>
      </c>
      <c r="G50" s="47">
        <v>0.91698908511388499</v>
      </c>
      <c r="H50" s="50">
        <v>99.743589743589794</v>
      </c>
      <c r="I50" s="76" t="str">
        <f t="shared" si="0"/>
        <v>Yes</v>
      </c>
      <c r="J50" s="49" t="str">
        <f t="shared" si="1"/>
        <v>Yes</v>
      </c>
      <c r="K50" s="47">
        <v>0.114734299516908</v>
      </c>
      <c r="L50" s="50">
        <v>29.1949563530553</v>
      </c>
      <c r="M50" s="47">
        <v>9.7598901506717101E-2</v>
      </c>
      <c r="N50" s="50">
        <v>4.1025641025641004</v>
      </c>
    </row>
    <row r="51" spans="1:14" x14ac:dyDescent="0.2">
      <c r="A51" s="147" t="s">
        <v>437</v>
      </c>
      <c r="B51" s="44" t="s">
        <v>438</v>
      </c>
      <c r="C51" s="45">
        <v>68</v>
      </c>
      <c r="D51" s="46" t="s">
        <v>348</v>
      </c>
      <c r="E51" s="47">
        <v>0.91533676678606402</v>
      </c>
      <c r="F51" s="48">
        <v>96.799224054316198</v>
      </c>
      <c r="G51" s="47">
        <v>0.88919541497087695</v>
      </c>
      <c r="H51" s="50">
        <v>98.974358974359006</v>
      </c>
      <c r="I51" s="76" t="str">
        <f t="shared" si="0"/>
        <v>Yes</v>
      </c>
      <c r="J51" s="49" t="str">
        <f t="shared" si="1"/>
        <v>Yes</v>
      </c>
      <c r="K51" s="47">
        <v>0.151274505037754</v>
      </c>
      <c r="L51" s="50">
        <v>58.098933074684801</v>
      </c>
      <c r="M51" s="47">
        <v>0.137147405246931</v>
      </c>
      <c r="N51" s="50">
        <v>23.076923076923102</v>
      </c>
    </row>
    <row r="52" spans="1:14" x14ac:dyDescent="0.2">
      <c r="A52" s="57" t="s">
        <v>439</v>
      </c>
      <c r="B52" s="44" t="s">
        <v>440</v>
      </c>
      <c r="C52" s="45">
        <v>68</v>
      </c>
      <c r="D52" s="46" t="s">
        <v>348</v>
      </c>
      <c r="E52" s="47">
        <v>0.700343524565749</v>
      </c>
      <c r="F52" s="48">
        <v>42.580019398642101</v>
      </c>
      <c r="G52" s="47">
        <v>0.66836742854757203</v>
      </c>
      <c r="H52" s="50">
        <v>51.025641025641001</v>
      </c>
      <c r="I52" s="76" t="str">
        <f t="shared" si="0"/>
        <v>No</v>
      </c>
      <c r="J52" s="49" t="str">
        <f t="shared" si="1"/>
        <v>No</v>
      </c>
      <c r="K52" s="47">
        <v>0.15348852942085101</v>
      </c>
      <c r="L52" s="50">
        <v>59.844810863239601</v>
      </c>
      <c r="M52" s="47">
        <v>0.13461977938355199</v>
      </c>
      <c r="N52" s="50">
        <v>21.538461538461501</v>
      </c>
    </row>
    <row r="53" spans="1:14" x14ac:dyDescent="0.2">
      <c r="A53" s="57" t="s">
        <v>441</v>
      </c>
      <c r="B53" s="44" t="s">
        <v>442</v>
      </c>
      <c r="C53" s="45">
        <v>68</v>
      </c>
      <c r="D53" s="46" t="s">
        <v>348</v>
      </c>
      <c r="E53" s="47">
        <v>0.62591135854416902</v>
      </c>
      <c r="F53" s="48">
        <v>28.806983511154201</v>
      </c>
      <c r="G53" s="47">
        <v>0.53499771339401703</v>
      </c>
      <c r="H53" s="50">
        <v>17.435897435897399</v>
      </c>
      <c r="I53" s="76" t="str">
        <f t="shared" si="0"/>
        <v>No</v>
      </c>
      <c r="J53" s="49" t="str">
        <f t="shared" si="1"/>
        <v>No</v>
      </c>
      <c r="K53" s="47">
        <v>0.163481460221063</v>
      </c>
      <c r="L53" s="50">
        <v>67.119301648884601</v>
      </c>
      <c r="M53" s="47">
        <v>0.15423381172783601</v>
      </c>
      <c r="N53" s="50">
        <v>34.871794871794897</v>
      </c>
    </row>
    <row r="54" spans="1:14" x14ac:dyDescent="0.2">
      <c r="A54" s="57" t="s">
        <v>443</v>
      </c>
      <c r="B54" s="44" t="s">
        <v>444</v>
      </c>
      <c r="C54" s="45">
        <v>68</v>
      </c>
      <c r="D54" s="46" t="s">
        <v>348</v>
      </c>
      <c r="E54" s="47">
        <v>0.76223462510367401</v>
      </c>
      <c r="F54" s="48">
        <v>56.353055286130001</v>
      </c>
      <c r="G54" s="47">
        <v>0.65830926627000297</v>
      </c>
      <c r="H54" s="50">
        <v>48.205128205128197</v>
      </c>
      <c r="I54" s="76" t="str">
        <f t="shared" si="0"/>
        <v>No</v>
      </c>
      <c r="J54" s="49" t="str">
        <f t="shared" si="1"/>
        <v>No</v>
      </c>
      <c r="K54" s="47">
        <v>0.17321620059805501</v>
      </c>
      <c r="L54" s="50">
        <v>71.483996120271598</v>
      </c>
      <c r="M54" s="47">
        <v>0.156463066219902</v>
      </c>
      <c r="N54" s="50">
        <v>36.6666666666667</v>
      </c>
    </row>
    <row r="55" spans="1:14" x14ac:dyDescent="0.2">
      <c r="A55" s="57" t="s">
        <v>445</v>
      </c>
      <c r="B55" s="44" t="s">
        <v>446</v>
      </c>
      <c r="C55" s="45">
        <v>68</v>
      </c>
      <c r="D55" s="46" t="s">
        <v>348</v>
      </c>
      <c r="E55" s="47">
        <v>0.67081105449297396</v>
      </c>
      <c r="F55" s="48">
        <v>37.245392822502403</v>
      </c>
      <c r="G55" s="47">
        <v>0.62748006669508205</v>
      </c>
      <c r="H55" s="50">
        <v>36.923076923076898</v>
      </c>
      <c r="I55" s="76" t="str">
        <f t="shared" si="0"/>
        <v>No</v>
      </c>
      <c r="J55" s="49" t="str">
        <f t="shared" si="1"/>
        <v>No</v>
      </c>
      <c r="K55" s="47">
        <v>0.14098270168041799</v>
      </c>
      <c r="L55" s="50">
        <v>50.6304558680892</v>
      </c>
      <c r="M55" s="47">
        <v>0.126006256053982</v>
      </c>
      <c r="N55" s="50">
        <v>15.8974358974359</v>
      </c>
    </row>
    <row r="56" spans="1:14" x14ac:dyDescent="0.2">
      <c r="A56" s="57" t="s">
        <v>447</v>
      </c>
      <c r="B56" s="44" t="s">
        <v>448</v>
      </c>
      <c r="C56" s="45">
        <v>68</v>
      </c>
      <c r="D56" s="46" t="s">
        <v>348</v>
      </c>
      <c r="E56" s="47">
        <v>0.72080162889862898</v>
      </c>
      <c r="F56" s="48">
        <v>46.944713870029098</v>
      </c>
      <c r="G56" s="47">
        <v>0.70021084483779805</v>
      </c>
      <c r="H56" s="50">
        <v>58.461538461538503</v>
      </c>
      <c r="I56" s="76" t="str">
        <f t="shared" si="0"/>
        <v>No</v>
      </c>
      <c r="J56" s="49" t="str">
        <f t="shared" si="1"/>
        <v>No</v>
      </c>
      <c r="K56" s="47">
        <v>0.13275801223984801</v>
      </c>
      <c r="L56" s="50">
        <v>44.325897187196901</v>
      </c>
      <c r="M56" s="47">
        <v>0.113762816165644</v>
      </c>
      <c r="N56" s="50">
        <v>11.794871794871799</v>
      </c>
    </row>
    <row r="57" spans="1:14" x14ac:dyDescent="0.2">
      <c r="A57" s="57" t="s">
        <v>449</v>
      </c>
      <c r="B57" s="44" t="s">
        <v>450</v>
      </c>
      <c r="C57" s="45">
        <v>68</v>
      </c>
      <c r="D57" s="46" t="s">
        <v>348</v>
      </c>
      <c r="E57" s="47">
        <v>0.67783931745537696</v>
      </c>
      <c r="F57" s="48">
        <v>38.215324927255097</v>
      </c>
      <c r="G57" s="47">
        <v>0.62956130978415203</v>
      </c>
      <c r="H57" s="50">
        <v>37.948717948717899</v>
      </c>
      <c r="I57" s="76" t="str">
        <f t="shared" si="0"/>
        <v>No</v>
      </c>
      <c r="J57" s="49" t="str">
        <f t="shared" si="1"/>
        <v>No</v>
      </c>
      <c r="K57" s="47">
        <v>0.19337573014355</v>
      </c>
      <c r="L57" s="50">
        <v>78.176527643065</v>
      </c>
      <c r="M57" s="47">
        <v>0.18027542970035201</v>
      </c>
      <c r="N57" s="50">
        <v>48.974358974358999</v>
      </c>
    </row>
    <row r="58" spans="1:14" x14ac:dyDescent="0.2">
      <c r="A58" s="57" t="s">
        <v>451</v>
      </c>
      <c r="B58" s="44" t="s">
        <v>452</v>
      </c>
      <c r="C58" s="45">
        <v>68</v>
      </c>
      <c r="D58" s="46" t="s">
        <v>348</v>
      </c>
      <c r="E58" s="47">
        <v>0.65959070830826805</v>
      </c>
      <c r="F58" s="48">
        <v>35.014548981571302</v>
      </c>
      <c r="G58" s="47">
        <v>0.60063466556679002</v>
      </c>
      <c r="H58" s="50">
        <v>30.769230769230798</v>
      </c>
      <c r="I58" s="76" t="str">
        <f t="shared" si="0"/>
        <v>No</v>
      </c>
      <c r="J58" s="49" t="str">
        <f t="shared" si="1"/>
        <v>No</v>
      </c>
      <c r="K58" s="47">
        <v>0.15090077987752101</v>
      </c>
      <c r="L58" s="50">
        <v>57.9049466537342</v>
      </c>
      <c r="M58" s="47">
        <v>0.14047311016675801</v>
      </c>
      <c r="N58" s="50">
        <v>25.128205128205099</v>
      </c>
    </row>
    <row r="59" spans="1:14" x14ac:dyDescent="0.2">
      <c r="A59" s="57" t="s">
        <v>453</v>
      </c>
      <c r="B59" s="44" t="s">
        <v>454</v>
      </c>
      <c r="C59" s="45">
        <v>68</v>
      </c>
      <c r="D59" s="46" t="s">
        <v>348</v>
      </c>
      <c r="E59" s="47">
        <v>0.79694062206976202</v>
      </c>
      <c r="F59" s="48">
        <v>64.209505334626598</v>
      </c>
      <c r="G59" s="47">
        <v>0.71109174787672003</v>
      </c>
      <c r="H59" s="50">
        <v>62.051282051282101</v>
      </c>
      <c r="I59" s="76" t="str">
        <f t="shared" si="0"/>
        <v>No</v>
      </c>
      <c r="J59" s="49" t="str">
        <f t="shared" si="1"/>
        <v>No</v>
      </c>
      <c r="K59" s="47">
        <v>0.11621111032747</v>
      </c>
      <c r="L59" s="50">
        <v>30.746847720659598</v>
      </c>
      <c r="M59" s="47">
        <v>0.10348022669455501</v>
      </c>
      <c r="N59" s="50">
        <v>6.4102564102564097</v>
      </c>
    </row>
    <row r="60" spans="1:14" x14ac:dyDescent="0.2">
      <c r="A60" s="57" t="s">
        <v>455</v>
      </c>
      <c r="B60" s="44" t="s">
        <v>456</v>
      </c>
      <c r="C60" s="45">
        <v>68</v>
      </c>
      <c r="D60" s="46" t="s">
        <v>348</v>
      </c>
      <c r="E60" s="47">
        <v>0.82210286781447195</v>
      </c>
      <c r="F60" s="48">
        <v>70.611057225994202</v>
      </c>
      <c r="G60" s="47">
        <v>0.78396616237279404</v>
      </c>
      <c r="H60" s="50">
        <v>80.769230769230802</v>
      </c>
      <c r="I60" s="76" t="str">
        <f t="shared" si="0"/>
        <v>No</v>
      </c>
      <c r="J60" s="49" t="str">
        <f t="shared" si="1"/>
        <v>No</v>
      </c>
      <c r="K60" s="47">
        <v>0.124184613773719</v>
      </c>
      <c r="L60" s="50">
        <v>37.633365664403499</v>
      </c>
      <c r="M60" s="47">
        <v>0.10719306450659601</v>
      </c>
      <c r="N60" s="50">
        <v>7.9487179487179498</v>
      </c>
    </row>
    <row r="61" spans="1:14" x14ac:dyDescent="0.2">
      <c r="A61" s="147" t="s">
        <v>457</v>
      </c>
      <c r="B61" s="44" t="s">
        <v>458</v>
      </c>
      <c r="C61" s="45">
        <v>68</v>
      </c>
      <c r="D61" s="46" t="s">
        <v>348</v>
      </c>
      <c r="E61" s="47">
        <v>0.88980647001414404</v>
      </c>
      <c r="F61" s="48">
        <v>90.688651794374394</v>
      </c>
      <c r="G61" s="47">
        <v>0.86069925540394299</v>
      </c>
      <c r="H61" s="50">
        <v>94.871794871794904</v>
      </c>
      <c r="I61" s="76" t="str">
        <f t="shared" si="0"/>
        <v>Yes</v>
      </c>
      <c r="J61" s="49" t="str">
        <f t="shared" si="1"/>
        <v>Yes</v>
      </c>
      <c r="K61" s="47">
        <v>0.124252978585356</v>
      </c>
      <c r="L61" s="50">
        <v>37.924345295829298</v>
      </c>
      <c r="M61" s="47">
        <v>0.10850826181420301</v>
      </c>
      <c r="N61" s="50">
        <v>9.2307692307692299</v>
      </c>
    </row>
    <row r="62" spans="1:14" x14ac:dyDescent="0.2">
      <c r="A62" s="57" t="s">
        <v>459</v>
      </c>
      <c r="B62" s="44" t="s">
        <v>460</v>
      </c>
      <c r="C62" s="45">
        <v>68</v>
      </c>
      <c r="D62" s="46" t="s">
        <v>348</v>
      </c>
      <c r="E62" s="47">
        <v>0.63251386778309604</v>
      </c>
      <c r="F62" s="48">
        <v>29.873908826382198</v>
      </c>
      <c r="G62" s="47">
        <v>0.58659379547218204</v>
      </c>
      <c r="H62" s="50">
        <v>27.948717948717899</v>
      </c>
      <c r="I62" s="76" t="str">
        <f t="shared" si="0"/>
        <v>No</v>
      </c>
      <c r="J62" s="49" t="str">
        <f t="shared" si="1"/>
        <v>No</v>
      </c>
      <c r="K62" s="47">
        <v>0.11491520413144</v>
      </c>
      <c r="L62" s="50">
        <v>29.485935984481099</v>
      </c>
      <c r="M62" s="47">
        <v>0.10825914504973599</v>
      </c>
      <c r="N62" s="50">
        <v>8.9743589743589691</v>
      </c>
    </row>
    <row r="63" spans="1:14" x14ac:dyDescent="0.2">
      <c r="A63" s="57" t="s">
        <v>461</v>
      </c>
      <c r="B63" s="44" t="s">
        <v>462</v>
      </c>
      <c r="C63" s="45">
        <v>68</v>
      </c>
      <c r="D63" s="46" t="s">
        <v>348</v>
      </c>
      <c r="E63" s="47">
        <v>0.75825669783605498</v>
      </c>
      <c r="F63" s="48">
        <v>55.189136760426798</v>
      </c>
      <c r="G63" s="47">
        <v>0.73910225247398997</v>
      </c>
      <c r="H63" s="50">
        <v>67.692307692307693</v>
      </c>
      <c r="I63" s="76" t="str">
        <f t="shared" si="0"/>
        <v>No</v>
      </c>
      <c r="J63" s="49" t="str">
        <f t="shared" si="1"/>
        <v>No</v>
      </c>
      <c r="K63" s="47">
        <v>0.111018771745873</v>
      </c>
      <c r="L63" s="50">
        <v>25.412221144519901</v>
      </c>
      <c r="M63" s="47">
        <v>9.73640137257267E-2</v>
      </c>
      <c r="N63" s="50">
        <v>3.5897435897435899</v>
      </c>
    </row>
    <row r="64" spans="1:14" x14ac:dyDescent="0.2">
      <c r="A64" s="57" t="s">
        <v>463</v>
      </c>
      <c r="B64" s="44" t="s">
        <v>464</v>
      </c>
      <c r="C64" s="45">
        <v>71</v>
      </c>
      <c r="D64" s="46" t="s">
        <v>348</v>
      </c>
      <c r="E64" s="47">
        <v>0.80892027608553596</v>
      </c>
      <c r="F64" s="48">
        <v>67.022308438409297</v>
      </c>
      <c r="G64" s="47">
        <v>0.787578876466559</v>
      </c>
      <c r="H64" s="50">
        <v>72.529069767441896</v>
      </c>
      <c r="I64" s="76" t="str">
        <f t="shared" si="0"/>
        <v>No</v>
      </c>
      <c r="J64" s="49" t="str">
        <f t="shared" si="1"/>
        <v>No</v>
      </c>
      <c r="K64" s="47">
        <v>0.13012680879782201</v>
      </c>
      <c r="L64" s="50">
        <v>42.967992240543197</v>
      </c>
      <c r="M64" s="47">
        <v>0.157650968260173</v>
      </c>
      <c r="N64" s="50">
        <v>73.982558139534902</v>
      </c>
    </row>
    <row r="65" spans="1:14" x14ac:dyDescent="0.2">
      <c r="A65" s="57" t="s">
        <v>465</v>
      </c>
      <c r="B65" s="44" t="s">
        <v>466</v>
      </c>
      <c r="C65" s="45">
        <v>71</v>
      </c>
      <c r="D65" s="46" t="s">
        <v>348</v>
      </c>
      <c r="E65" s="47">
        <v>0.83392881983809397</v>
      </c>
      <c r="F65" s="48">
        <v>74.102812803103802</v>
      </c>
      <c r="G65" s="47">
        <v>0.81902759178600903</v>
      </c>
      <c r="H65" s="50">
        <v>84.665697674418595</v>
      </c>
      <c r="I65" s="76" t="str">
        <f t="shared" si="0"/>
        <v>No</v>
      </c>
      <c r="J65" s="49" t="str">
        <f t="shared" si="1"/>
        <v>No</v>
      </c>
      <c r="K65" s="47">
        <v>9.6632683433384298E-2</v>
      </c>
      <c r="L65" s="50">
        <v>12.803103782735199</v>
      </c>
      <c r="M65" s="47">
        <v>0.123574567672717</v>
      </c>
      <c r="N65" s="50">
        <v>59.447674418604599</v>
      </c>
    </row>
    <row r="66" spans="1:14" x14ac:dyDescent="0.2">
      <c r="A66" s="57" t="s">
        <v>467</v>
      </c>
      <c r="B66" s="44" t="s">
        <v>468</v>
      </c>
      <c r="C66" s="45">
        <v>71</v>
      </c>
      <c r="D66" s="46" t="s">
        <v>348</v>
      </c>
      <c r="E66" s="47">
        <v>0.78037406249237196</v>
      </c>
      <c r="F66" s="48">
        <v>59.941804073714799</v>
      </c>
      <c r="G66" s="47">
        <v>0.74702788565934097</v>
      </c>
      <c r="H66" s="50">
        <v>57.921511627907002</v>
      </c>
      <c r="I66" s="76" t="str">
        <f t="shared" si="0"/>
        <v>No</v>
      </c>
      <c r="J66" s="49" t="str">
        <f t="shared" si="1"/>
        <v>No</v>
      </c>
      <c r="K66" s="47">
        <v>0.115280983757305</v>
      </c>
      <c r="L66" s="50">
        <v>29.776915615906901</v>
      </c>
      <c r="M66" s="47">
        <v>0.13772691180222499</v>
      </c>
      <c r="N66" s="50">
        <v>65.770348837209298</v>
      </c>
    </row>
    <row r="67" spans="1:14" x14ac:dyDescent="0.2">
      <c r="A67" s="57" t="s">
        <v>469</v>
      </c>
      <c r="B67" s="44" t="s">
        <v>470</v>
      </c>
      <c r="C67" s="45">
        <v>71</v>
      </c>
      <c r="D67" s="46" t="s">
        <v>348</v>
      </c>
      <c r="E67" s="47">
        <v>0.83577738338562002</v>
      </c>
      <c r="F67" s="48">
        <v>74.490785645004806</v>
      </c>
      <c r="G67" s="47">
        <v>0.83977597954970995</v>
      </c>
      <c r="H67" s="50">
        <v>91.642441860465098</v>
      </c>
      <c r="I67" s="76" t="str">
        <f t="shared" si="0"/>
        <v>No</v>
      </c>
      <c r="J67" s="49" t="str">
        <f t="shared" si="1"/>
        <v>No</v>
      </c>
      <c r="K67" s="47">
        <v>6.0916941248775197E-2</v>
      </c>
      <c r="L67" s="50">
        <v>2.13385063045587</v>
      </c>
      <c r="M67" s="47">
        <v>8.66914929255551E-2</v>
      </c>
      <c r="N67" s="50">
        <v>15.261627906976701</v>
      </c>
    </row>
    <row r="68" spans="1:14" x14ac:dyDescent="0.2">
      <c r="A68" s="147" t="s">
        <v>471</v>
      </c>
      <c r="B68" s="44" t="s">
        <v>472</v>
      </c>
      <c r="C68" s="45">
        <v>68</v>
      </c>
      <c r="D68" s="46" t="s">
        <v>348</v>
      </c>
      <c r="E68" s="47">
        <v>0.89103408659509897</v>
      </c>
      <c r="F68" s="48">
        <v>91.173617846750702</v>
      </c>
      <c r="G68" s="47">
        <v>0.84045312827250096</v>
      </c>
      <c r="H68" s="50">
        <v>91.538461538461505</v>
      </c>
      <c r="I68" s="76" t="str">
        <f t="shared" si="0"/>
        <v>Yes</v>
      </c>
      <c r="J68" s="49" t="str">
        <f t="shared" si="1"/>
        <v>Yes</v>
      </c>
      <c r="K68" s="47">
        <v>0.11644547460318</v>
      </c>
      <c r="L68" s="50">
        <v>31.134820562560598</v>
      </c>
      <c r="M68" s="47">
        <v>0.10681192184758199</v>
      </c>
      <c r="N68" s="50">
        <v>7.6923076923076898</v>
      </c>
    </row>
    <row r="69" spans="1:14" x14ac:dyDescent="0.2">
      <c r="A69" s="147" t="s">
        <v>473</v>
      </c>
      <c r="B69" s="44" t="s">
        <v>474</v>
      </c>
      <c r="C69" s="45">
        <v>68</v>
      </c>
      <c r="D69" s="46" t="s">
        <v>348</v>
      </c>
      <c r="E69" s="47">
        <v>0.91280659202889503</v>
      </c>
      <c r="F69" s="48">
        <v>96.605237633365704</v>
      </c>
      <c r="G69" s="47">
        <v>0.86034028043472399</v>
      </c>
      <c r="H69" s="50">
        <v>94.615384615384599</v>
      </c>
      <c r="I69" s="76" t="str">
        <f t="shared" si="0"/>
        <v>Yes</v>
      </c>
      <c r="J69" s="49" t="str">
        <f t="shared" si="1"/>
        <v>Yes</v>
      </c>
      <c r="K69" s="47">
        <v>0.11642616508789599</v>
      </c>
      <c r="L69" s="50">
        <v>31.037827352085401</v>
      </c>
      <c r="M69" s="47">
        <v>9.9268346811747205E-2</v>
      </c>
      <c r="N69" s="50">
        <v>4.6153846153846203</v>
      </c>
    </row>
    <row r="70" spans="1:14" x14ac:dyDescent="0.2">
      <c r="A70" s="57" t="s">
        <v>475</v>
      </c>
      <c r="B70" s="44" t="s">
        <v>476</v>
      </c>
      <c r="C70" s="45">
        <v>71</v>
      </c>
      <c r="D70" s="46" t="s">
        <v>348</v>
      </c>
      <c r="E70" s="47">
        <v>0.79752408538223296</v>
      </c>
      <c r="F70" s="48">
        <v>64.403491755577093</v>
      </c>
      <c r="G70" s="47">
        <v>0.81485793524974204</v>
      </c>
      <c r="H70" s="50">
        <v>83.139534883720899</v>
      </c>
      <c r="I70" s="76" t="str">
        <f t="shared" si="0"/>
        <v>No</v>
      </c>
      <c r="J70" s="49" t="str">
        <f t="shared" si="1"/>
        <v>No</v>
      </c>
      <c r="K70" s="47">
        <v>0.12869767576098601</v>
      </c>
      <c r="L70" s="50">
        <v>42.0950533462658</v>
      </c>
      <c r="M70" s="47">
        <v>0.15396376474073201</v>
      </c>
      <c r="N70" s="50">
        <v>72.819767441860506</v>
      </c>
    </row>
    <row r="71" spans="1:14" x14ac:dyDescent="0.2">
      <c r="A71" s="57" t="s">
        <v>477</v>
      </c>
      <c r="B71" s="44" t="s">
        <v>478</v>
      </c>
      <c r="C71" s="45">
        <v>71</v>
      </c>
      <c r="D71" s="46" t="s">
        <v>348</v>
      </c>
      <c r="E71" s="47">
        <v>0.81191344587875003</v>
      </c>
      <c r="F71" s="48">
        <v>68.089233753637203</v>
      </c>
      <c r="G71" s="47">
        <v>0.77090972989024797</v>
      </c>
      <c r="H71" s="50">
        <v>65.988372093023202</v>
      </c>
      <c r="I71" s="76" t="str">
        <f t="shared" ref="I71:I134" si="2">IF(AND(F71&gt;=90,H71&gt;=90),"Yes","No")</f>
        <v>No</v>
      </c>
      <c r="J71" s="49" t="str">
        <f t="shared" ref="J71:J134" si="3">IF(AND(F71&gt;=75,H71&gt;=75),"Yes","No")</f>
        <v>No</v>
      </c>
      <c r="K71" s="47">
        <v>9.4411171788619394E-2</v>
      </c>
      <c r="L71" s="50">
        <v>10.4752667313288</v>
      </c>
      <c r="M71" s="47">
        <v>0.13040671103478699</v>
      </c>
      <c r="N71" s="50">
        <v>62.427325581395401</v>
      </c>
    </row>
    <row r="72" spans="1:14" x14ac:dyDescent="0.2">
      <c r="A72" s="57" t="s">
        <v>479</v>
      </c>
      <c r="B72" s="44" t="s">
        <v>480</v>
      </c>
      <c r="C72" s="45">
        <v>71</v>
      </c>
      <c r="D72" s="46" t="s">
        <v>348</v>
      </c>
      <c r="E72" s="47">
        <v>0.80397466892230895</v>
      </c>
      <c r="F72" s="48">
        <v>65.664403491755607</v>
      </c>
      <c r="G72" s="47">
        <v>0.81093531222877102</v>
      </c>
      <c r="H72" s="50">
        <v>81.613372093023202</v>
      </c>
      <c r="I72" s="76" t="str">
        <f t="shared" si="2"/>
        <v>No</v>
      </c>
      <c r="J72" s="49" t="str">
        <f t="shared" si="3"/>
        <v>No</v>
      </c>
      <c r="K72" s="47">
        <v>8.4672443946946105E-2</v>
      </c>
      <c r="L72" s="50">
        <v>4.5586808923375397</v>
      </c>
      <c r="M72" s="47">
        <v>9.5682268738057602E-2</v>
      </c>
      <c r="N72" s="50">
        <v>33.284883720930203</v>
      </c>
    </row>
    <row r="73" spans="1:14" x14ac:dyDescent="0.2">
      <c r="A73" s="147" t="s">
        <v>481</v>
      </c>
      <c r="B73" s="44" t="s">
        <v>482</v>
      </c>
      <c r="C73" s="45">
        <v>71</v>
      </c>
      <c r="D73" s="46" t="s">
        <v>348</v>
      </c>
      <c r="E73" s="47">
        <v>0.85969112286687799</v>
      </c>
      <c r="F73" s="48">
        <v>82.056256062075605</v>
      </c>
      <c r="G73" s="47">
        <v>0.87280254341431796</v>
      </c>
      <c r="H73" s="50">
        <v>97.383720930232599</v>
      </c>
      <c r="I73" s="76" t="str">
        <f t="shared" si="2"/>
        <v>No</v>
      </c>
      <c r="J73" s="49" t="str">
        <f t="shared" si="3"/>
        <v>Yes</v>
      </c>
      <c r="K73" s="47">
        <v>2.7797840088603702E-2</v>
      </c>
      <c r="L73" s="50">
        <v>0.484966052376334</v>
      </c>
      <c r="M73" s="47">
        <v>5.8912591995158102E-2</v>
      </c>
      <c r="N73" s="50">
        <v>4.1424418604651203</v>
      </c>
    </row>
    <row r="74" spans="1:14" x14ac:dyDescent="0.2">
      <c r="A74" s="57" t="s">
        <v>483</v>
      </c>
      <c r="B74" s="44" t="s">
        <v>484</v>
      </c>
      <c r="C74" s="45">
        <v>71</v>
      </c>
      <c r="D74" s="46" t="s">
        <v>348</v>
      </c>
      <c r="E74" s="47">
        <v>0.70565549541286798</v>
      </c>
      <c r="F74" s="48">
        <v>43.937924345295798</v>
      </c>
      <c r="G74" s="47">
        <v>0.74899638805920399</v>
      </c>
      <c r="H74" s="50">
        <v>58.648255813953497</v>
      </c>
      <c r="I74" s="76" t="str">
        <f t="shared" si="2"/>
        <v>No</v>
      </c>
      <c r="J74" s="49" t="str">
        <f t="shared" si="3"/>
        <v>No</v>
      </c>
      <c r="K74" s="47">
        <v>5.71163815735359E-2</v>
      </c>
      <c r="L74" s="50">
        <v>1.64888457807953</v>
      </c>
      <c r="M74" s="47">
        <v>7.5700861895471594E-2</v>
      </c>
      <c r="N74" s="50">
        <v>7.1220930232558102</v>
      </c>
    </row>
    <row r="75" spans="1:14" x14ac:dyDescent="0.2">
      <c r="A75" s="147" t="s">
        <v>485</v>
      </c>
      <c r="B75" s="44" t="s">
        <v>486</v>
      </c>
      <c r="C75" s="45">
        <v>71</v>
      </c>
      <c r="D75" s="46" t="s">
        <v>348</v>
      </c>
      <c r="E75" s="47">
        <v>0.83730117137820603</v>
      </c>
      <c r="F75" s="48">
        <v>75.072744907856404</v>
      </c>
      <c r="G75" s="47">
        <v>0.83035074982731405</v>
      </c>
      <c r="H75" s="50">
        <v>89.389534883720899</v>
      </c>
      <c r="I75" s="76" t="str">
        <f t="shared" si="2"/>
        <v>No</v>
      </c>
      <c r="J75" s="49" t="str">
        <f t="shared" si="3"/>
        <v>Yes</v>
      </c>
      <c r="K75" s="47">
        <v>8.9050295682608596E-2</v>
      </c>
      <c r="L75" s="50">
        <v>6.30455868089234</v>
      </c>
      <c r="M75" s="47">
        <v>9.0691799778622406E-2</v>
      </c>
      <c r="N75" s="50">
        <v>23.837209302325601</v>
      </c>
    </row>
    <row r="76" spans="1:14" x14ac:dyDescent="0.2">
      <c r="A76" s="57" t="s">
        <v>487</v>
      </c>
      <c r="B76" s="44" t="s">
        <v>488</v>
      </c>
      <c r="C76" s="45">
        <v>71</v>
      </c>
      <c r="D76" s="46" t="s">
        <v>348</v>
      </c>
      <c r="E76" s="47">
        <v>0.80928660592421797</v>
      </c>
      <c r="F76" s="48">
        <v>67.216294859359806</v>
      </c>
      <c r="G76" s="47">
        <v>0.84664989480669794</v>
      </c>
      <c r="H76" s="50">
        <v>93.023255813953497</v>
      </c>
      <c r="I76" s="76" t="str">
        <f t="shared" si="2"/>
        <v>No</v>
      </c>
      <c r="J76" s="49" t="str">
        <f t="shared" si="3"/>
        <v>No</v>
      </c>
      <c r="K76" s="47">
        <v>8.7666051809291407E-2</v>
      </c>
      <c r="L76" s="50">
        <v>5.2376333656643999</v>
      </c>
      <c r="M76" s="47">
        <v>8.9607820741115798E-2</v>
      </c>
      <c r="N76" s="50">
        <v>21.584302325581401</v>
      </c>
    </row>
    <row r="77" spans="1:14" x14ac:dyDescent="0.2">
      <c r="A77" s="147" t="s">
        <v>419</v>
      </c>
      <c r="B77" s="44" t="s">
        <v>489</v>
      </c>
      <c r="C77" s="45">
        <v>71</v>
      </c>
      <c r="D77" s="46" t="s">
        <v>348</v>
      </c>
      <c r="E77" s="47">
        <v>0.89728040801852105</v>
      </c>
      <c r="F77" s="48">
        <v>93.210475266731294</v>
      </c>
      <c r="G77" s="47">
        <v>0.89799347221527104</v>
      </c>
      <c r="H77" s="50">
        <v>99.273255813953497</v>
      </c>
      <c r="I77" s="76" t="str">
        <f t="shared" si="2"/>
        <v>Yes</v>
      </c>
      <c r="J77" s="49" t="str">
        <f t="shared" si="3"/>
        <v>Yes</v>
      </c>
      <c r="K77" s="47">
        <v>0.106846143005775</v>
      </c>
      <c r="L77" s="50">
        <v>21.629485935984501</v>
      </c>
      <c r="M77" s="47">
        <v>0.11970201039758301</v>
      </c>
      <c r="N77" s="50">
        <v>57.412790697674403</v>
      </c>
    </row>
    <row r="78" spans="1:14" x14ac:dyDescent="0.2">
      <c r="A78" s="147" t="s">
        <v>490</v>
      </c>
      <c r="B78" s="44" t="s">
        <v>491</v>
      </c>
      <c r="C78" s="45">
        <v>71</v>
      </c>
      <c r="D78" s="46" t="s">
        <v>348</v>
      </c>
      <c r="E78" s="47">
        <v>0.85370276331874495</v>
      </c>
      <c r="F78" s="48">
        <v>80.116391852570302</v>
      </c>
      <c r="G78" s="47">
        <v>0.81961650402622999</v>
      </c>
      <c r="H78" s="50">
        <v>85.174418604651194</v>
      </c>
      <c r="I78" s="76" t="str">
        <f t="shared" si="2"/>
        <v>No</v>
      </c>
      <c r="J78" s="49" t="str">
        <f t="shared" si="3"/>
        <v>Yes</v>
      </c>
      <c r="K78" s="47">
        <v>9.5413382231247901E-2</v>
      </c>
      <c r="L78" s="50">
        <v>11.3482056256062</v>
      </c>
      <c r="M78" s="47">
        <v>9.9792108573508398E-2</v>
      </c>
      <c r="N78" s="50">
        <v>38.880813953488399</v>
      </c>
    </row>
    <row r="79" spans="1:14" x14ac:dyDescent="0.2">
      <c r="A79" s="147" t="s">
        <v>492</v>
      </c>
      <c r="B79" s="44" t="s">
        <v>493</v>
      </c>
      <c r="C79" s="45">
        <v>71</v>
      </c>
      <c r="D79" s="46" t="s">
        <v>348</v>
      </c>
      <c r="E79" s="47">
        <v>0.84808850715199802</v>
      </c>
      <c r="F79" s="48">
        <v>78.370514064015495</v>
      </c>
      <c r="G79" s="47">
        <v>0.82907367447946101</v>
      </c>
      <c r="H79" s="50">
        <v>88.517441860465098</v>
      </c>
      <c r="I79" s="76" t="str">
        <f t="shared" si="2"/>
        <v>No</v>
      </c>
      <c r="J79" s="49" t="str">
        <f t="shared" si="3"/>
        <v>Yes</v>
      </c>
      <c r="K79" s="47">
        <v>9.1266587518161205E-2</v>
      </c>
      <c r="L79" s="50">
        <v>8.5354025218234693</v>
      </c>
      <c r="M79" s="47">
        <v>9.3513771457885697E-2</v>
      </c>
      <c r="N79" s="50">
        <v>29.069767441860499</v>
      </c>
    </row>
    <row r="80" spans="1:14" x14ac:dyDescent="0.2">
      <c r="A80" s="57" t="s">
        <v>494</v>
      </c>
      <c r="B80" s="44" t="s">
        <v>495</v>
      </c>
      <c r="C80" s="45">
        <v>68</v>
      </c>
      <c r="D80" s="46" t="s">
        <v>348</v>
      </c>
      <c r="E80" s="47">
        <v>0.72715470481775502</v>
      </c>
      <c r="F80" s="48">
        <v>48.011639185257003</v>
      </c>
      <c r="G80" s="47">
        <v>0.551834024652605</v>
      </c>
      <c r="H80" s="50">
        <v>20</v>
      </c>
      <c r="I80" s="76" t="str">
        <f t="shared" si="2"/>
        <v>No</v>
      </c>
      <c r="J80" s="49" t="str">
        <f t="shared" si="3"/>
        <v>No</v>
      </c>
      <c r="K80" s="47">
        <v>0.12921716821207299</v>
      </c>
      <c r="L80" s="50">
        <v>42.386032977691599</v>
      </c>
      <c r="M80" s="47">
        <v>0.11200126913568401</v>
      </c>
      <c r="N80" s="50">
        <v>10.7692307692308</v>
      </c>
    </row>
    <row r="81" spans="1:14" x14ac:dyDescent="0.2">
      <c r="A81" s="57" t="s">
        <v>496</v>
      </c>
      <c r="B81" s="44" t="s">
        <v>497</v>
      </c>
      <c r="C81" s="45">
        <v>71</v>
      </c>
      <c r="D81" s="46" t="s">
        <v>348</v>
      </c>
      <c r="E81" s="47">
        <v>0.51010297253203796</v>
      </c>
      <c r="F81" s="48">
        <v>9.2143549951503392</v>
      </c>
      <c r="G81" s="47">
        <v>0.65795312572724496</v>
      </c>
      <c r="H81" s="50">
        <v>26.308139534883701</v>
      </c>
      <c r="I81" s="76" t="str">
        <f t="shared" si="2"/>
        <v>No</v>
      </c>
      <c r="J81" s="49" t="str">
        <f t="shared" si="3"/>
        <v>No</v>
      </c>
      <c r="K81" s="47">
        <v>0.15952930191804099</v>
      </c>
      <c r="L81" s="50">
        <v>64.791464597478196</v>
      </c>
      <c r="M81" s="47">
        <v>0.23249024481771799</v>
      </c>
      <c r="N81" s="50">
        <v>87.790697674418595</v>
      </c>
    </row>
    <row r="82" spans="1:14" x14ac:dyDescent="0.2">
      <c r="A82" s="57" t="s">
        <v>498</v>
      </c>
      <c r="B82" s="44" t="s">
        <v>499</v>
      </c>
      <c r="C82" s="45">
        <v>71</v>
      </c>
      <c r="D82" s="46" t="s">
        <v>348</v>
      </c>
      <c r="E82" s="47">
        <v>0.59529061145395501</v>
      </c>
      <c r="F82" s="48">
        <v>22.890397672162901</v>
      </c>
      <c r="G82" s="47">
        <v>0.76440214795400396</v>
      </c>
      <c r="H82" s="50">
        <v>63.735465116279101</v>
      </c>
      <c r="I82" s="76" t="str">
        <f t="shared" si="2"/>
        <v>No</v>
      </c>
      <c r="J82" s="49" t="str">
        <f t="shared" si="3"/>
        <v>No</v>
      </c>
      <c r="K82" s="47">
        <v>0.11096210950765301</v>
      </c>
      <c r="L82" s="50">
        <v>25.3152279340446</v>
      </c>
      <c r="M82" s="47">
        <v>0.16312536413998999</v>
      </c>
      <c r="N82" s="50">
        <v>75.799418604651194</v>
      </c>
    </row>
    <row r="83" spans="1:14" x14ac:dyDescent="0.2">
      <c r="A83" s="57" t="s">
        <v>500</v>
      </c>
      <c r="B83" s="44" t="s">
        <v>501</v>
      </c>
      <c r="C83" s="45">
        <v>71</v>
      </c>
      <c r="D83" s="46" t="s">
        <v>348</v>
      </c>
      <c r="E83" s="47">
        <v>0.58732619460181801</v>
      </c>
      <c r="F83" s="48">
        <v>20.950533462657599</v>
      </c>
      <c r="G83" s="47">
        <v>0.70642542922818596</v>
      </c>
      <c r="H83" s="50">
        <v>42.296511627907002</v>
      </c>
      <c r="I83" s="76" t="str">
        <f t="shared" si="2"/>
        <v>No</v>
      </c>
      <c r="J83" s="49" t="str">
        <f t="shared" si="3"/>
        <v>No</v>
      </c>
      <c r="K83" s="47">
        <v>0.157038321318448</v>
      </c>
      <c r="L83" s="50">
        <v>62.560620756547003</v>
      </c>
      <c r="M83" s="47">
        <v>0.22495610564818799</v>
      </c>
      <c r="N83" s="50">
        <v>86.482558139534902</v>
      </c>
    </row>
    <row r="84" spans="1:14" x14ac:dyDescent="0.2">
      <c r="A84" s="57" t="s">
        <v>502</v>
      </c>
      <c r="B84" s="44" t="s">
        <v>503</v>
      </c>
      <c r="C84" s="45">
        <v>71</v>
      </c>
      <c r="D84" s="46" t="s">
        <v>348</v>
      </c>
      <c r="E84" s="47">
        <v>0.52836435143690896</v>
      </c>
      <c r="F84" s="48">
        <v>12.2211445198836</v>
      </c>
      <c r="G84" s="47">
        <v>0.65338239628832595</v>
      </c>
      <c r="H84" s="50">
        <v>25.4360465116279</v>
      </c>
      <c r="I84" s="76" t="str">
        <f t="shared" si="2"/>
        <v>No</v>
      </c>
      <c r="J84" s="49" t="str">
        <f t="shared" si="3"/>
        <v>No</v>
      </c>
      <c r="K84" s="47">
        <v>0.166518125770133</v>
      </c>
      <c r="L84" s="50">
        <v>68.477206595538306</v>
      </c>
      <c r="M84" s="47">
        <v>0.19575537588641301</v>
      </c>
      <c r="N84" s="50">
        <v>82.340116279069804</v>
      </c>
    </row>
    <row r="85" spans="1:14" x14ac:dyDescent="0.2">
      <c r="A85" s="57" t="s">
        <v>504</v>
      </c>
      <c r="B85" s="44" t="s">
        <v>505</v>
      </c>
      <c r="C85" s="45">
        <v>71</v>
      </c>
      <c r="D85" s="46" t="s">
        <v>348</v>
      </c>
      <c r="E85" s="47">
        <v>0.79122746111873199</v>
      </c>
      <c r="F85" s="48">
        <v>62.851600387972802</v>
      </c>
      <c r="G85" s="47">
        <v>0.81098049590778298</v>
      </c>
      <c r="H85" s="50">
        <v>81.686046511627893</v>
      </c>
      <c r="I85" s="76" t="str">
        <f t="shared" si="2"/>
        <v>No</v>
      </c>
      <c r="J85" s="49" t="str">
        <f t="shared" si="3"/>
        <v>No</v>
      </c>
      <c r="K85" s="47">
        <v>0.124322069376282</v>
      </c>
      <c r="L85" s="50">
        <v>38.215324927255097</v>
      </c>
      <c r="M85" s="47">
        <v>0.180403906986072</v>
      </c>
      <c r="N85" s="50">
        <v>80.087209302325604</v>
      </c>
    </row>
    <row r="86" spans="1:14" x14ac:dyDescent="0.2">
      <c r="A86" s="57" t="s">
        <v>506</v>
      </c>
      <c r="B86" s="44" t="s">
        <v>507</v>
      </c>
      <c r="C86" s="45">
        <v>71</v>
      </c>
      <c r="D86" s="46" t="s">
        <v>348</v>
      </c>
      <c r="E86" s="47">
        <v>0.83509838809619896</v>
      </c>
      <c r="F86" s="48">
        <v>74.296799224054297</v>
      </c>
      <c r="G86" s="47">
        <v>0.82871525153642001</v>
      </c>
      <c r="H86" s="50">
        <v>88.3720930232558</v>
      </c>
      <c r="I86" s="76" t="str">
        <f t="shared" si="2"/>
        <v>No</v>
      </c>
      <c r="J86" s="49" t="str">
        <f t="shared" si="3"/>
        <v>No</v>
      </c>
      <c r="K86" s="47">
        <v>9.3191573285948598E-2</v>
      </c>
      <c r="L86" s="50">
        <v>9.5053346265761398</v>
      </c>
      <c r="M86" s="47">
        <v>9.6393243609198306E-2</v>
      </c>
      <c r="N86" s="50">
        <v>34.375</v>
      </c>
    </row>
    <row r="87" spans="1:14" x14ac:dyDescent="0.2">
      <c r="A87" s="57" t="s">
        <v>508</v>
      </c>
      <c r="B87" s="44" t="s">
        <v>509</v>
      </c>
      <c r="C87" s="45">
        <v>71</v>
      </c>
      <c r="D87" s="46" t="s">
        <v>348</v>
      </c>
      <c r="E87" s="47">
        <v>0.80772572424040801</v>
      </c>
      <c r="F87" s="48">
        <v>66.731328806983498</v>
      </c>
      <c r="G87" s="47">
        <v>0.82586818832444997</v>
      </c>
      <c r="H87" s="50">
        <v>87.645348837209298</v>
      </c>
      <c r="I87" s="76" t="str">
        <f t="shared" si="2"/>
        <v>No</v>
      </c>
      <c r="J87" s="49" t="str">
        <f t="shared" si="3"/>
        <v>No</v>
      </c>
      <c r="K87" s="47">
        <v>9.5989897640407107E-2</v>
      </c>
      <c r="L87" s="50">
        <v>11.930164888457799</v>
      </c>
      <c r="M87" s="47">
        <v>9.9640359955133304E-2</v>
      </c>
      <c r="N87" s="50">
        <v>38.735465116279101</v>
      </c>
    </row>
    <row r="88" spans="1:14" x14ac:dyDescent="0.2">
      <c r="A88" s="147" t="s">
        <v>510</v>
      </c>
      <c r="B88" s="44" t="s">
        <v>511</v>
      </c>
      <c r="C88" s="45">
        <v>71</v>
      </c>
      <c r="D88" s="46" t="s">
        <v>348</v>
      </c>
      <c r="E88" s="47">
        <v>0.84810661821225697</v>
      </c>
      <c r="F88" s="48">
        <v>78.467507274490799</v>
      </c>
      <c r="G88" s="47">
        <v>0.83949491984901303</v>
      </c>
      <c r="H88" s="50">
        <v>91.569767441860506</v>
      </c>
      <c r="I88" s="76" t="str">
        <f t="shared" si="2"/>
        <v>No</v>
      </c>
      <c r="J88" s="49" t="str">
        <f t="shared" si="3"/>
        <v>Yes</v>
      </c>
      <c r="K88" s="47">
        <v>8.9364140039866702E-2</v>
      </c>
      <c r="L88" s="50">
        <v>6.4985451018428702</v>
      </c>
      <c r="M88" s="47">
        <v>9.23495119461228E-2</v>
      </c>
      <c r="N88" s="50">
        <v>27.325581395348799</v>
      </c>
    </row>
    <row r="89" spans="1:14" x14ac:dyDescent="0.2">
      <c r="A89" s="147" t="s">
        <v>512</v>
      </c>
      <c r="B89" s="44" t="s">
        <v>513</v>
      </c>
      <c r="C89" s="45">
        <v>71</v>
      </c>
      <c r="D89" s="46" t="s">
        <v>348</v>
      </c>
      <c r="E89" s="47">
        <v>0.86261076598333297</v>
      </c>
      <c r="F89" s="48">
        <v>83.317167798254104</v>
      </c>
      <c r="G89" s="47">
        <v>0.862955829722583</v>
      </c>
      <c r="H89" s="50">
        <v>96.075581395348806</v>
      </c>
      <c r="I89" s="76" t="str">
        <f t="shared" si="2"/>
        <v>No</v>
      </c>
      <c r="J89" s="49" t="str">
        <f t="shared" si="3"/>
        <v>Yes</v>
      </c>
      <c r="K89" s="47">
        <v>9.3597919447200403E-2</v>
      </c>
      <c r="L89" s="50">
        <v>9.7963142580019404</v>
      </c>
      <c r="M89" s="47">
        <v>9.9762496351891702E-2</v>
      </c>
      <c r="N89" s="50">
        <v>38.808139534883701</v>
      </c>
    </row>
    <row r="90" spans="1:14" x14ac:dyDescent="0.2">
      <c r="A90" s="147" t="s">
        <v>514</v>
      </c>
      <c r="B90" s="44" t="s">
        <v>515</v>
      </c>
      <c r="C90" s="45">
        <v>71</v>
      </c>
      <c r="D90" s="46" t="s">
        <v>348</v>
      </c>
      <c r="E90" s="47">
        <v>0.84581434466232097</v>
      </c>
      <c r="F90" s="48">
        <v>78.079534432589696</v>
      </c>
      <c r="G90" s="47">
        <v>0.81081708144335096</v>
      </c>
      <c r="H90" s="50">
        <v>81.468023255813904</v>
      </c>
      <c r="I90" s="76" t="str">
        <f t="shared" si="2"/>
        <v>No</v>
      </c>
      <c r="J90" s="49" t="str">
        <f t="shared" si="3"/>
        <v>Yes</v>
      </c>
      <c r="K90" s="47">
        <v>9.2814824083590694E-2</v>
      </c>
      <c r="L90" s="50">
        <v>9.4083414161008694</v>
      </c>
      <c r="M90" s="47">
        <v>0.10130040460458201</v>
      </c>
      <c r="N90" s="50">
        <v>40.261627906976699</v>
      </c>
    </row>
    <row r="91" spans="1:14" x14ac:dyDescent="0.2">
      <c r="A91" s="57" t="s">
        <v>516</v>
      </c>
      <c r="B91" s="44" t="s">
        <v>517</v>
      </c>
      <c r="C91" s="45">
        <v>71</v>
      </c>
      <c r="D91" s="46" t="s">
        <v>348</v>
      </c>
      <c r="E91" s="47">
        <v>0.80650474678310902</v>
      </c>
      <c r="F91" s="48">
        <v>66.149369544131901</v>
      </c>
      <c r="G91" s="47">
        <v>0.79291041520049599</v>
      </c>
      <c r="H91" s="50">
        <v>74.563953488372107</v>
      </c>
      <c r="I91" s="76" t="str">
        <f t="shared" si="2"/>
        <v>No</v>
      </c>
      <c r="J91" s="49" t="str">
        <f t="shared" si="3"/>
        <v>No</v>
      </c>
      <c r="K91" s="47">
        <v>9.1396473605464407E-2</v>
      </c>
      <c r="L91" s="50">
        <v>8.7293889427740101</v>
      </c>
      <c r="M91" s="47">
        <v>9.2803810290914404E-2</v>
      </c>
      <c r="N91" s="50">
        <v>27.906976744186</v>
      </c>
    </row>
    <row r="92" spans="1:14" x14ac:dyDescent="0.2">
      <c r="A92" s="57" t="s">
        <v>518</v>
      </c>
      <c r="B92" s="44" t="s">
        <v>519</v>
      </c>
      <c r="C92" s="45">
        <v>71</v>
      </c>
      <c r="D92" s="46" t="s">
        <v>348</v>
      </c>
      <c r="E92" s="47">
        <v>0.82597007045614701</v>
      </c>
      <c r="F92" s="48">
        <v>71.677982541222093</v>
      </c>
      <c r="G92" s="47">
        <v>0.81234902180892599</v>
      </c>
      <c r="H92" s="50">
        <v>82.1220930232558</v>
      </c>
      <c r="I92" s="76" t="str">
        <f t="shared" si="2"/>
        <v>No</v>
      </c>
      <c r="J92" s="49" t="str">
        <f t="shared" si="3"/>
        <v>No</v>
      </c>
      <c r="K92" s="47">
        <v>9.2153338266879395E-2</v>
      </c>
      <c r="L92" s="50">
        <v>9.0203685741998108</v>
      </c>
      <c r="M92" s="47">
        <v>9.4435015232184297E-2</v>
      </c>
      <c r="N92" s="50">
        <v>31.104651162790699</v>
      </c>
    </row>
    <row r="93" spans="1:14" x14ac:dyDescent="0.2">
      <c r="A93" s="147" t="s">
        <v>520</v>
      </c>
      <c r="B93" s="44" t="s">
        <v>521</v>
      </c>
      <c r="C93" s="45">
        <v>71</v>
      </c>
      <c r="D93" s="46" t="s">
        <v>348</v>
      </c>
      <c r="E93" s="47">
        <v>0.86227933222923303</v>
      </c>
      <c r="F93" s="48">
        <v>82.929194956353101</v>
      </c>
      <c r="G93" s="47">
        <v>0.86541122147994698</v>
      </c>
      <c r="H93" s="50">
        <v>96.366279069767401</v>
      </c>
      <c r="I93" s="76" t="str">
        <f t="shared" si="2"/>
        <v>No</v>
      </c>
      <c r="J93" s="49" t="str">
        <f t="shared" si="3"/>
        <v>Yes</v>
      </c>
      <c r="K93" s="47">
        <v>7.6196589929897904E-2</v>
      </c>
      <c r="L93" s="50">
        <v>3.2977691561590698</v>
      </c>
      <c r="M93" s="47">
        <v>8.6233870581722799E-2</v>
      </c>
      <c r="N93" s="50">
        <v>14.7529069767442</v>
      </c>
    </row>
    <row r="94" spans="1:14" x14ac:dyDescent="0.2">
      <c r="A94" s="147" t="s">
        <v>522</v>
      </c>
      <c r="B94" s="44" t="s">
        <v>523</v>
      </c>
      <c r="C94" s="45">
        <v>71</v>
      </c>
      <c r="D94" s="46" t="s">
        <v>348</v>
      </c>
      <c r="E94" s="47">
        <v>0.83939430256245995</v>
      </c>
      <c r="F94" s="48">
        <v>75.751697381183305</v>
      </c>
      <c r="G94" s="47">
        <v>0.80677971677577698</v>
      </c>
      <c r="H94" s="50">
        <v>80.159883720930196</v>
      </c>
      <c r="I94" s="76" t="str">
        <f t="shared" si="2"/>
        <v>No</v>
      </c>
      <c r="J94" s="49" t="str">
        <f t="shared" si="3"/>
        <v>Yes</v>
      </c>
      <c r="K94" s="47">
        <v>9.0852251559265101E-2</v>
      </c>
      <c r="L94" s="50">
        <v>8.0504364694471402</v>
      </c>
      <c r="M94" s="47">
        <v>9.6346563549007405E-2</v>
      </c>
      <c r="N94" s="50">
        <v>34.229651162790702</v>
      </c>
    </row>
    <row r="95" spans="1:14" x14ac:dyDescent="0.2">
      <c r="A95" s="57" t="s">
        <v>524</v>
      </c>
      <c r="B95" s="44" t="s">
        <v>525</v>
      </c>
      <c r="C95" s="45">
        <v>71</v>
      </c>
      <c r="D95" s="46" t="s">
        <v>348</v>
      </c>
      <c r="E95" s="47">
        <v>0.83364848256197299</v>
      </c>
      <c r="F95" s="48">
        <v>74.005819592628498</v>
      </c>
      <c r="G95" s="47">
        <v>0.81813249089116102</v>
      </c>
      <c r="H95" s="50">
        <v>84.302325581395394</v>
      </c>
      <c r="I95" s="76" t="str">
        <f t="shared" si="2"/>
        <v>No</v>
      </c>
      <c r="J95" s="49" t="str">
        <f t="shared" si="3"/>
        <v>No</v>
      </c>
      <c r="K95" s="47">
        <v>7.4201154838904299E-2</v>
      </c>
      <c r="L95" s="50">
        <v>3.0067895247332701</v>
      </c>
      <c r="M95" s="47">
        <v>8.4025104543977394E-2</v>
      </c>
      <c r="N95" s="50">
        <v>10.6104651162791</v>
      </c>
    </row>
    <row r="96" spans="1:14" x14ac:dyDescent="0.2">
      <c r="A96" s="57" t="s">
        <v>526</v>
      </c>
      <c r="B96" s="44" t="s">
        <v>527</v>
      </c>
      <c r="C96" s="45">
        <v>71</v>
      </c>
      <c r="D96" s="46" t="s">
        <v>348</v>
      </c>
      <c r="E96" s="47">
        <v>0.74681607860454502</v>
      </c>
      <c r="F96" s="48">
        <v>51.988360814742997</v>
      </c>
      <c r="G96" s="47">
        <v>0.66480727926292305</v>
      </c>
      <c r="H96" s="50">
        <v>28.270348837209301</v>
      </c>
      <c r="I96" s="76" t="str">
        <f t="shared" si="2"/>
        <v>No</v>
      </c>
      <c r="J96" s="49" t="str">
        <f t="shared" si="3"/>
        <v>No</v>
      </c>
      <c r="K96" s="47">
        <v>9.8914942767573094E-2</v>
      </c>
      <c r="L96" s="50">
        <v>14.7429679922405</v>
      </c>
      <c r="M96" s="47">
        <v>0.10325165882834</v>
      </c>
      <c r="N96" s="50">
        <v>43.75</v>
      </c>
    </row>
    <row r="97" spans="1:14" x14ac:dyDescent="0.2">
      <c r="A97" s="57" t="s">
        <v>528</v>
      </c>
      <c r="B97" s="44" t="s">
        <v>529</v>
      </c>
      <c r="C97" s="45">
        <v>71</v>
      </c>
      <c r="D97" s="46" t="s">
        <v>348</v>
      </c>
      <c r="E97" s="47">
        <v>0.73654483285986105</v>
      </c>
      <c r="F97" s="48">
        <v>50.145489815712899</v>
      </c>
      <c r="G97" s="47">
        <v>0.74198808566684904</v>
      </c>
      <c r="H97" s="50">
        <v>55.3779069767442</v>
      </c>
      <c r="I97" s="76" t="str">
        <f t="shared" si="2"/>
        <v>No</v>
      </c>
      <c r="J97" s="49" t="str">
        <f t="shared" si="3"/>
        <v>No</v>
      </c>
      <c r="K97" s="47">
        <v>0.29246679766538197</v>
      </c>
      <c r="L97" s="50">
        <v>92.143549951503402</v>
      </c>
      <c r="M97" s="47">
        <v>0.45007606625959401</v>
      </c>
      <c r="N97" s="50">
        <v>99.273255813953497</v>
      </c>
    </row>
    <row r="98" spans="1:14" x14ac:dyDescent="0.2">
      <c r="A98" s="57" t="s">
        <v>530</v>
      </c>
      <c r="B98" s="44" t="s">
        <v>531</v>
      </c>
      <c r="C98" s="45">
        <v>71</v>
      </c>
      <c r="D98" s="46" t="s">
        <v>348</v>
      </c>
      <c r="E98" s="47">
        <v>0.54833064137697696</v>
      </c>
      <c r="F98" s="48">
        <v>14.451988360814701</v>
      </c>
      <c r="G98" s="47">
        <v>0.60908956977249296</v>
      </c>
      <c r="H98" s="50">
        <v>15.479651162790701</v>
      </c>
      <c r="I98" s="76" t="str">
        <f t="shared" si="2"/>
        <v>No</v>
      </c>
      <c r="J98" s="49" t="str">
        <f t="shared" si="3"/>
        <v>No</v>
      </c>
      <c r="K98" s="47">
        <v>0.206349887443146</v>
      </c>
      <c r="L98" s="50">
        <v>82.153249272550894</v>
      </c>
      <c r="M98" s="47">
        <v>0.28318486988408598</v>
      </c>
      <c r="N98" s="50">
        <v>92.587209302325604</v>
      </c>
    </row>
    <row r="99" spans="1:14" x14ac:dyDescent="0.2">
      <c r="A99" s="57" t="s">
        <v>532</v>
      </c>
      <c r="B99" s="44" t="s">
        <v>533</v>
      </c>
      <c r="C99" s="45">
        <v>71</v>
      </c>
      <c r="D99" s="46" t="s">
        <v>348</v>
      </c>
      <c r="E99" s="47">
        <v>0.723390787066713</v>
      </c>
      <c r="F99" s="48">
        <v>47.526673132880703</v>
      </c>
      <c r="G99" s="47">
        <v>0.68429328483622998</v>
      </c>
      <c r="H99" s="50">
        <v>33.5029069767442</v>
      </c>
      <c r="I99" s="76" t="str">
        <f t="shared" si="2"/>
        <v>No</v>
      </c>
      <c r="J99" s="49" t="str">
        <f t="shared" si="3"/>
        <v>No</v>
      </c>
      <c r="K99" s="47">
        <v>0.16959701767715599</v>
      </c>
      <c r="L99" s="50">
        <v>69.835111542192095</v>
      </c>
      <c r="M99" s="47">
        <v>0.22246985291625801</v>
      </c>
      <c r="N99" s="50">
        <v>85.901162790697697</v>
      </c>
    </row>
    <row r="100" spans="1:14" x14ac:dyDescent="0.2">
      <c r="A100" s="57" t="s">
        <v>534</v>
      </c>
      <c r="B100" s="44" t="s">
        <v>535</v>
      </c>
      <c r="C100" s="45">
        <v>71</v>
      </c>
      <c r="D100" s="46" t="s">
        <v>348</v>
      </c>
      <c r="E100" s="47">
        <v>0.73224764189173397</v>
      </c>
      <c r="F100" s="48">
        <v>48.8845780795344</v>
      </c>
      <c r="G100" s="47">
        <v>0.61868392149602303</v>
      </c>
      <c r="H100" s="50">
        <v>17.6598837209302</v>
      </c>
      <c r="I100" s="76" t="str">
        <f t="shared" si="2"/>
        <v>No</v>
      </c>
      <c r="J100" s="49" t="str">
        <f t="shared" si="3"/>
        <v>No</v>
      </c>
      <c r="K100" s="47">
        <v>0.106203884109022</v>
      </c>
      <c r="L100" s="50">
        <v>21.0475266731329</v>
      </c>
      <c r="M100" s="47">
        <v>0.12188620223057101</v>
      </c>
      <c r="N100" s="50">
        <v>58.5029069767442</v>
      </c>
    </row>
    <row r="101" spans="1:14" x14ac:dyDescent="0.2">
      <c r="A101" s="57" t="s">
        <v>536</v>
      </c>
      <c r="B101" s="44" t="s">
        <v>537</v>
      </c>
      <c r="C101" s="45">
        <v>71</v>
      </c>
      <c r="D101" s="46" t="s">
        <v>348</v>
      </c>
      <c r="E101" s="47">
        <v>0.75888041906233505</v>
      </c>
      <c r="F101" s="48">
        <v>55.577109602327802</v>
      </c>
      <c r="G101" s="47">
        <v>0.63288482913815802</v>
      </c>
      <c r="H101" s="50">
        <v>20.421511627907002</v>
      </c>
      <c r="I101" s="76" t="str">
        <f t="shared" si="2"/>
        <v>No</v>
      </c>
      <c r="J101" s="49" t="str">
        <f t="shared" si="3"/>
        <v>No</v>
      </c>
      <c r="K101" s="47">
        <v>0.155465315706066</v>
      </c>
      <c r="L101" s="50">
        <v>61.3967022308438</v>
      </c>
      <c r="M101" s="47">
        <v>0.20792797738048199</v>
      </c>
      <c r="N101" s="50">
        <v>83.938953488372107</v>
      </c>
    </row>
    <row r="102" spans="1:14" x14ac:dyDescent="0.2">
      <c r="A102" s="57" t="s">
        <v>538</v>
      </c>
      <c r="B102" s="44" t="s">
        <v>539</v>
      </c>
      <c r="C102" s="45">
        <v>71</v>
      </c>
      <c r="D102" s="46" t="s">
        <v>348</v>
      </c>
      <c r="E102" s="47">
        <v>0.75201424493749802</v>
      </c>
      <c r="F102" s="48">
        <v>53.540252182347203</v>
      </c>
      <c r="G102" s="47">
        <v>0.64300409402402903</v>
      </c>
      <c r="H102" s="50">
        <v>22.674418604651201</v>
      </c>
      <c r="I102" s="76" t="str">
        <f t="shared" si="2"/>
        <v>No</v>
      </c>
      <c r="J102" s="49" t="str">
        <f t="shared" si="3"/>
        <v>No</v>
      </c>
      <c r="K102" s="47">
        <v>0.148910847384954</v>
      </c>
      <c r="L102" s="50">
        <v>56.353055286130001</v>
      </c>
      <c r="M102" s="47">
        <v>0.189089174555269</v>
      </c>
      <c r="N102" s="50">
        <v>81.468023255813904</v>
      </c>
    </row>
    <row r="103" spans="1:14" x14ac:dyDescent="0.2">
      <c r="A103" s="57" t="s">
        <v>540</v>
      </c>
      <c r="B103" s="44" t="s">
        <v>541</v>
      </c>
      <c r="C103" s="45">
        <v>71</v>
      </c>
      <c r="D103" s="46" t="s">
        <v>348</v>
      </c>
      <c r="E103" s="47">
        <v>0.641837858954453</v>
      </c>
      <c r="F103" s="48">
        <v>32.007759456838002</v>
      </c>
      <c r="G103" s="47">
        <v>0.58341063345797795</v>
      </c>
      <c r="H103" s="50">
        <v>11.555232558139499</v>
      </c>
      <c r="I103" s="76" t="str">
        <f t="shared" si="2"/>
        <v>No</v>
      </c>
      <c r="J103" s="49" t="str">
        <f t="shared" si="3"/>
        <v>No</v>
      </c>
      <c r="K103" s="47">
        <v>0.19388528655897999</v>
      </c>
      <c r="L103" s="50">
        <v>78.467507274490799</v>
      </c>
      <c r="M103" s="47">
        <v>0.24661834205608199</v>
      </c>
      <c r="N103" s="50">
        <v>89.534883720930196</v>
      </c>
    </row>
    <row r="104" spans="1:14" x14ac:dyDescent="0.2">
      <c r="A104" s="148" t="s">
        <v>542</v>
      </c>
      <c r="B104" s="44" t="s">
        <v>543</v>
      </c>
      <c r="C104" s="45">
        <v>68</v>
      </c>
      <c r="D104" s="46" t="s">
        <v>348</v>
      </c>
      <c r="E104" s="47">
        <v>0.86967905754349495</v>
      </c>
      <c r="F104" s="48">
        <v>85.257032007759506</v>
      </c>
      <c r="G104" s="47">
        <v>0.78501015793571305</v>
      </c>
      <c r="H104" s="50">
        <v>81.025641025640994</v>
      </c>
      <c r="I104" s="76" t="str">
        <f t="shared" si="2"/>
        <v>No</v>
      </c>
      <c r="J104" s="49" t="str">
        <f t="shared" si="3"/>
        <v>Yes</v>
      </c>
      <c r="K104" s="47">
        <v>0.41360124845076102</v>
      </c>
      <c r="L104" s="50">
        <v>98.642095053346296</v>
      </c>
      <c r="M104" s="47">
        <v>0.37376462364496399</v>
      </c>
      <c r="N104" s="50">
        <v>90.769230769230802</v>
      </c>
    </row>
    <row r="105" spans="1:14" x14ac:dyDescent="0.2">
      <c r="A105" s="148" t="s">
        <v>544</v>
      </c>
      <c r="B105" s="44" t="s">
        <v>545</v>
      </c>
      <c r="C105" s="45">
        <v>68</v>
      </c>
      <c r="D105" s="46" t="s">
        <v>348</v>
      </c>
      <c r="E105" s="47">
        <v>0.91606382698538003</v>
      </c>
      <c r="F105" s="48">
        <v>97.090203685741997</v>
      </c>
      <c r="G105" s="47">
        <v>0.85348132247752095</v>
      </c>
      <c r="H105" s="50">
        <v>93.846153846153797</v>
      </c>
      <c r="I105" s="76" t="str">
        <f t="shared" si="2"/>
        <v>Yes</v>
      </c>
      <c r="J105" s="49" t="str">
        <f t="shared" si="3"/>
        <v>Yes</v>
      </c>
      <c r="K105" s="47">
        <v>0.37519861385666398</v>
      </c>
      <c r="L105" s="50">
        <v>96.993210475266693</v>
      </c>
      <c r="M105" s="47">
        <v>0.31526938736855198</v>
      </c>
      <c r="N105" s="50">
        <v>80.256410256410305</v>
      </c>
    </row>
    <row r="106" spans="1:14" x14ac:dyDescent="0.2">
      <c r="A106" s="57" t="s">
        <v>546</v>
      </c>
      <c r="B106" s="44" t="s">
        <v>547</v>
      </c>
      <c r="C106" s="45">
        <v>68</v>
      </c>
      <c r="D106" s="46" t="s">
        <v>348</v>
      </c>
      <c r="E106" s="47">
        <v>0.76242146352172402</v>
      </c>
      <c r="F106" s="48">
        <v>56.450048496605199</v>
      </c>
      <c r="G106" s="47">
        <v>0.69699335620125002</v>
      </c>
      <c r="H106" s="50">
        <v>57.435897435897402</v>
      </c>
      <c r="I106" s="76" t="str">
        <f t="shared" si="2"/>
        <v>No</v>
      </c>
      <c r="J106" s="49" t="str">
        <f t="shared" si="3"/>
        <v>No</v>
      </c>
      <c r="K106" s="47">
        <v>0.40615510682037198</v>
      </c>
      <c r="L106" s="50">
        <v>98.157129000969903</v>
      </c>
      <c r="M106" s="47">
        <v>0.35754178704422701</v>
      </c>
      <c r="N106" s="50">
        <v>87.692307692307693</v>
      </c>
    </row>
    <row r="107" spans="1:14" x14ac:dyDescent="0.2">
      <c r="A107" s="147" t="s">
        <v>548</v>
      </c>
      <c r="B107" s="44" t="s">
        <v>549</v>
      </c>
      <c r="C107" s="45">
        <v>68</v>
      </c>
      <c r="D107" s="46" t="s">
        <v>348</v>
      </c>
      <c r="E107" s="47">
        <v>0.88808654009377697</v>
      </c>
      <c r="F107" s="48">
        <v>90.009699321047506</v>
      </c>
      <c r="G107" s="47">
        <v>0.85387987387390796</v>
      </c>
      <c r="H107" s="50">
        <v>94.102564102564102</v>
      </c>
      <c r="I107" s="76" t="str">
        <f t="shared" si="2"/>
        <v>Yes</v>
      </c>
      <c r="J107" s="49" t="str">
        <f t="shared" si="3"/>
        <v>Yes</v>
      </c>
      <c r="K107" s="47">
        <v>0.28495794677167802</v>
      </c>
      <c r="L107" s="50">
        <v>91.658583899127095</v>
      </c>
      <c r="M107" s="47">
        <v>0.24202401546472799</v>
      </c>
      <c r="N107" s="50">
        <v>66.153846153846104</v>
      </c>
    </row>
    <row r="108" spans="1:14" x14ac:dyDescent="0.2">
      <c r="A108" s="57" t="s">
        <v>500</v>
      </c>
      <c r="B108" s="44" t="s">
        <v>550</v>
      </c>
      <c r="C108" s="45">
        <v>68</v>
      </c>
      <c r="D108" s="46" t="s">
        <v>348</v>
      </c>
      <c r="E108" s="47">
        <v>0.64193761168561403</v>
      </c>
      <c r="F108" s="48">
        <v>32.104752667313299</v>
      </c>
      <c r="G108" s="47">
        <v>0.61759399882670196</v>
      </c>
      <c r="H108" s="50">
        <v>33.846153846153797</v>
      </c>
      <c r="I108" s="76" t="str">
        <f t="shared" si="2"/>
        <v>No</v>
      </c>
      <c r="J108" s="49" t="str">
        <f t="shared" si="3"/>
        <v>No</v>
      </c>
      <c r="K108" s="47">
        <v>0.36564485980247402</v>
      </c>
      <c r="L108" s="50">
        <v>96.314258001939905</v>
      </c>
      <c r="M108" s="47">
        <v>0.31064899001519702</v>
      </c>
      <c r="N108" s="50">
        <v>78.461538461538495</v>
      </c>
    </row>
    <row r="109" spans="1:14" x14ac:dyDescent="0.2">
      <c r="A109" s="148" t="s">
        <v>551</v>
      </c>
      <c r="B109" s="44" t="s">
        <v>552</v>
      </c>
      <c r="C109" s="45">
        <v>68</v>
      </c>
      <c r="D109" s="46" t="s">
        <v>348</v>
      </c>
      <c r="E109" s="47">
        <v>0.90977952552938701</v>
      </c>
      <c r="F109" s="48">
        <v>95.926285160038802</v>
      </c>
      <c r="G109" s="47">
        <v>0.86355829143372298</v>
      </c>
      <c r="H109" s="50">
        <v>95.897435897435898</v>
      </c>
      <c r="I109" s="76" t="str">
        <f t="shared" si="2"/>
        <v>Yes</v>
      </c>
      <c r="J109" s="49" t="str">
        <f t="shared" si="3"/>
        <v>Yes</v>
      </c>
      <c r="K109" s="47">
        <v>0.37113036920068398</v>
      </c>
      <c r="L109" s="50">
        <v>96.702230843840894</v>
      </c>
      <c r="M109" s="47">
        <v>0.31938956231266602</v>
      </c>
      <c r="N109" s="50">
        <v>81.538461538461505</v>
      </c>
    </row>
    <row r="110" spans="1:14" x14ac:dyDescent="0.2">
      <c r="A110" s="148" t="s">
        <v>553</v>
      </c>
      <c r="B110" s="44" t="s">
        <v>554</v>
      </c>
      <c r="C110" s="45">
        <v>71</v>
      </c>
      <c r="D110" s="46" t="s">
        <v>348</v>
      </c>
      <c r="E110" s="47">
        <v>0.86335476210187501</v>
      </c>
      <c r="F110" s="48">
        <v>83.414161008729394</v>
      </c>
      <c r="G110" s="47">
        <v>0.82158458448029204</v>
      </c>
      <c r="H110" s="50">
        <v>86.482558139534902</v>
      </c>
      <c r="I110" s="76" t="str">
        <f t="shared" si="2"/>
        <v>No</v>
      </c>
      <c r="J110" s="49" t="str">
        <f t="shared" si="3"/>
        <v>Yes</v>
      </c>
      <c r="K110" s="47">
        <v>0.19219158939855999</v>
      </c>
      <c r="L110" s="50">
        <v>77.982541222114406</v>
      </c>
      <c r="M110" s="47">
        <v>0.39904670981753598</v>
      </c>
      <c r="N110" s="50">
        <v>97.7470930232558</v>
      </c>
    </row>
    <row r="111" spans="1:14" x14ac:dyDescent="0.2">
      <c r="A111" s="57" t="s">
        <v>555</v>
      </c>
      <c r="B111" s="44" t="s">
        <v>556</v>
      </c>
      <c r="C111" s="45">
        <v>71</v>
      </c>
      <c r="D111" s="46" t="s">
        <v>348</v>
      </c>
      <c r="E111" s="47">
        <v>0.65028268603704398</v>
      </c>
      <c r="F111" s="48">
        <v>33.171677982541198</v>
      </c>
      <c r="G111" s="47">
        <v>0.63176749393712595</v>
      </c>
      <c r="H111" s="50">
        <v>20.058139534883701</v>
      </c>
      <c r="I111" s="76" t="str">
        <f t="shared" si="2"/>
        <v>No</v>
      </c>
      <c r="J111" s="49" t="str">
        <f t="shared" si="3"/>
        <v>No</v>
      </c>
      <c r="K111" s="47">
        <v>0.128610510467948</v>
      </c>
      <c r="L111" s="50">
        <v>41.901066925315199</v>
      </c>
      <c r="M111" s="47">
        <v>0.14829331839055801</v>
      </c>
      <c r="N111" s="50">
        <v>69.767441860465098</v>
      </c>
    </row>
    <row r="112" spans="1:14" x14ac:dyDescent="0.2">
      <c r="A112" s="57" t="s">
        <v>557</v>
      </c>
      <c r="B112" s="44" t="s">
        <v>558</v>
      </c>
      <c r="C112" s="45">
        <v>71</v>
      </c>
      <c r="D112" s="46" t="s">
        <v>348</v>
      </c>
      <c r="E112" s="47">
        <v>0.70943613008972295</v>
      </c>
      <c r="F112" s="48">
        <v>44.907856450048499</v>
      </c>
      <c r="G112" s="47">
        <v>0.69927431919752903</v>
      </c>
      <c r="H112" s="50">
        <v>39.7529069767442</v>
      </c>
      <c r="I112" s="76" t="str">
        <f t="shared" si="2"/>
        <v>No</v>
      </c>
      <c r="J112" s="49" t="str">
        <f t="shared" si="3"/>
        <v>No</v>
      </c>
      <c r="K112" s="47">
        <v>0.10170750564910699</v>
      </c>
      <c r="L112" s="50">
        <v>16.973811833171698</v>
      </c>
      <c r="M112" s="47">
        <v>0.111130109775396</v>
      </c>
      <c r="N112" s="50">
        <v>51.308139534883701</v>
      </c>
    </row>
    <row r="113" spans="1:14" x14ac:dyDescent="0.2">
      <c r="A113" s="57" t="s">
        <v>559</v>
      </c>
      <c r="B113" s="44" t="s">
        <v>560</v>
      </c>
      <c r="C113" s="45">
        <v>71</v>
      </c>
      <c r="D113" s="46" t="s">
        <v>348</v>
      </c>
      <c r="E113" s="47">
        <v>0.80770887045541495</v>
      </c>
      <c r="F113" s="48">
        <v>66.634335596508194</v>
      </c>
      <c r="G113" s="47">
        <v>0.73883669280132802</v>
      </c>
      <c r="H113" s="50">
        <v>53.851744186046503</v>
      </c>
      <c r="I113" s="76" t="str">
        <f t="shared" si="2"/>
        <v>No</v>
      </c>
      <c r="J113" s="49" t="str">
        <f t="shared" si="3"/>
        <v>No</v>
      </c>
      <c r="K113" s="47">
        <v>0.14467415068873099</v>
      </c>
      <c r="L113" s="50">
        <v>52.667313288069799</v>
      </c>
      <c r="M113" s="47">
        <v>0.18066644544351401</v>
      </c>
      <c r="N113" s="50">
        <v>80.305232558139494</v>
      </c>
    </row>
    <row r="114" spans="1:14" x14ac:dyDescent="0.2">
      <c r="A114" s="57" t="s">
        <v>561</v>
      </c>
      <c r="B114" s="44" t="s">
        <v>562</v>
      </c>
      <c r="C114" s="45">
        <v>68</v>
      </c>
      <c r="D114" s="46" t="s">
        <v>348</v>
      </c>
      <c r="E114" s="47">
        <v>0.73304049850011299</v>
      </c>
      <c r="F114" s="48">
        <v>49.272550921435503</v>
      </c>
      <c r="G114" s="47">
        <v>0.65607612319588304</v>
      </c>
      <c r="H114" s="50">
        <v>46.410256410256402</v>
      </c>
      <c r="I114" s="76" t="str">
        <f t="shared" si="2"/>
        <v>No</v>
      </c>
      <c r="J114" s="49" t="str">
        <f t="shared" si="3"/>
        <v>No</v>
      </c>
      <c r="K114" s="47">
        <v>0.26631157280735102</v>
      </c>
      <c r="L114" s="50">
        <v>89.912706110572302</v>
      </c>
      <c r="M114" s="47">
        <v>0.23654644845425099</v>
      </c>
      <c r="N114" s="50">
        <v>64.871794871794904</v>
      </c>
    </row>
    <row r="115" spans="1:14" x14ac:dyDescent="0.2">
      <c r="A115" s="57" t="s">
        <v>563</v>
      </c>
      <c r="B115" s="44" t="s">
        <v>564</v>
      </c>
      <c r="C115" s="45">
        <v>68</v>
      </c>
      <c r="D115" s="46" t="s">
        <v>348</v>
      </c>
      <c r="E115" s="47">
        <v>0.68032268301112697</v>
      </c>
      <c r="F115" s="48">
        <v>38.506304558680903</v>
      </c>
      <c r="G115" s="47">
        <v>0.62216955312895295</v>
      </c>
      <c r="H115" s="50">
        <v>35.128205128205103</v>
      </c>
      <c r="I115" s="76" t="str">
        <f t="shared" si="2"/>
        <v>No</v>
      </c>
      <c r="J115" s="49" t="str">
        <f t="shared" si="3"/>
        <v>No</v>
      </c>
      <c r="K115" s="47">
        <v>0.207539687062541</v>
      </c>
      <c r="L115" s="50">
        <v>82.735208535402506</v>
      </c>
      <c r="M115" s="47">
        <v>0.19385907692368901</v>
      </c>
      <c r="N115" s="50">
        <v>54.871794871794897</v>
      </c>
    </row>
    <row r="116" spans="1:14" x14ac:dyDescent="0.2">
      <c r="A116" s="57" t="s">
        <v>565</v>
      </c>
      <c r="B116" s="44" t="s">
        <v>566</v>
      </c>
      <c r="C116" s="45">
        <v>68</v>
      </c>
      <c r="D116" s="46" t="s">
        <v>348</v>
      </c>
      <c r="E116" s="47">
        <v>0.72327308746832197</v>
      </c>
      <c r="F116" s="48">
        <v>47.429679922405398</v>
      </c>
      <c r="G116" s="47">
        <v>0.70496109786057404</v>
      </c>
      <c r="H116" s="50">
        <v>60.256410256410298</v>
      </c>
      <c r="I116" s="76" t="str">
        <f t="shared" si="2"/>
        <v>No</v>
      </c>
      <c r="J116" s="49" t="str">
        <f t="shared" si="3"/>
        <v>No</v>
      </c>
      <c r="K116" s="47">
        <v>0.15265137458153499</v>
      </c>
      <c r="L116" s="50">
        <v>59.1658583899127</v>
      </c>
      <c r="M116" s="47">
        <v>0.13400881924843799</v>
      </c>
      <c r="N116" s="50">
        <v>21.025641025641001</v>
      </c>
    </row>
    <row r="117" spans="1:14" x14ac:dyDescent="0.2">
      <c r="A117" s="57" t="s">
        <v>567</v>
      </c>
      <c r="B117" s="44" t="s">
        <v>568</v>
      </c>
      <c r="C117" s="45">
        <v>68</v>
      </c>
      <c r="D117" s="46" t="s">
        <v>348</v>
      </c>
      <c r="E117" s="47">
        <v>0.78529853016842699</v>
      </c>
      <c r="F117" s="48">
        <v>61.105722599418002</v>
      </c>
      <c r="G117" s="47">
        <v>0.75778806083052797</v>
      </c>
      <c r="H117" s="50">
        <v>72.820512820512803</v>
      </c>
      <c r="I117" s="76" t="str">
        <f t="shared" si="2"/>
        <v>No</v>
      </c>
      <c r="J117" s="49" t="str">
        <f t="shared" si="3"/>
        <v>No</v>
      </c>
      <c r="K117" s="47">
        <v>0.41245730845489098</v>
      </c>
      <c r="L117" s="50">
        <v>98.545101842871006</v>
      </c>
      <c r="M117" s="47">
        <v>0.36007287382501602</v>
      </c>
      <c r="N117" s="50">
        <v>88.205128205128204</v>
      </c>
    </row>
    <row r="118" spans="1:14" x14ac:dyDescent="0.2">
      <c r="A118" s="148" t="s">
        <v>569</v>
      </c>
      <c r="B118" s="44" t="s">
        <v>570</v>
      </c>
      <c r="C118" s="45">
        <v>68</v>
      </c>
      <c r="D118" s="46" t="s">
        <v>348</v>
      </c>
      <c r="E118" s="47">
        <v>0.85894490915362498</v>
      </c>
      <c r="F118" s="48">
        <v>81.9592628516004</v>
      </c>
      <c r="G118" s="47">
        <v>0.84919512108173301</v>
      </c>
      <c r="H118" s="50">
        <v>92.820512820512803</v>
      </c>
      <c r="I118" s="76" t="str">
        <f t="shared" si="2"/>
        <v>No</v>
      </c>
      <c r="J118" s="49" t="str">
        <f t="shared" si="3"/>
        <v>Yes</v>
      </c>
      <c r="K118" s="47">
        <v>0.34294825537964702</v>
      </c>
      <c r="L118" s="50">
        <v>95.2473326867119</v>
      </c>
      <c r="M118" s="47">
        <v>0.31248327715980001</v>
      </c>
      <c r="N118" s="50">
        <v>79.230769230769198</v>
      </c>
    </row>
    <row r="119" spans="1:14" x14ac:dyDescent="0.2">
      <c r="A119" s="57" t="s">
        <v>571</v>
      </c>
      <c r="B119" s="44" t="s">
        <v>572</v>
      </c>
      <c r="C119" s="45">
        <v>68</v>
      </c>
      <c r="D119" s="46" t="s">
        <v>348</v>
      </c>
      <c r="E119" s="47">
        <v>0.75982518935770804</v>
      </c>
      <c r="F119" s="48">
        <v>55.771096023278403</v>
      </c>
      <c r="G119" s="47">
        <v>0.71961663266749898</v>
      </c>
      <c r="H119" s="50">
        <v>63.589743589743598</v>
      </c>
      <c r="I119" s="76" t="str">
        <f t="shared" si="2"/>
        <v>No</v>
      </c>
      <c r="J119" s="49" t="str">
        <f t="shared" si="3"/>
        <v>No</v>
      </c>
      <c r="K119" s="47">
        <v>0.37942290131261802</v>
      </c>
      <c r="L119" s="50">
        <v>97.187196896217301</v>
      </c>
      <c r="M119" s="47">
        <v>0.32025270213434198</v>
      </c>
      <c r="N119" s="50">
        <v>81.794871794871796</v>
      </c>
    </row>
    <row r="120" spans="1:14" x14ac:dyDescent="0.2">
      <c r="A120" s="57" t="s">
        <v>573</v>
      </c>
      <c r="B120" s="44" t="s">
        <v>574</v>
      </c>
      <c r="C120" s="45">
        <v>68</v>
      </c>
      <c r="D120" s="46" t="s">
        <v>348</v>
      </c>
      <c r="E120" s="47">
        <v>0.80326214311605604</v>
      </c>
      <c r="F120" s="48">
        <v>65.470417070804999</v>
      </c>
      <c r="G120" s="47">
        <v>0.73461029271661504</v>
      </c>
      <c r="H120" s="50">
        <v>65.897435897435898</v>
      </c>
      <c r="I120" s="76" t="str">
        <f t="shared" si="2"/>
        <v>No</v>
      </c>
      <c r="J120" s="49" t="str">
        <f t="shared" si="3"/>
        <v>No</v>
      </c>
      <c r="K120" s="47">
        <v>0.244863095292296</v>
      </c>
      <c r="L120" s="50">
        <v>88.069835111542204</v>
      </c>
      <c r="M120" s="47">
        <v>0.21715309787855899</v>
      </c>
      <c r="N120" s="50">
        <v>60.256410256410298</v>
      </c>
    </row>
    <row r="121" spans="1:14" x14ac:dyDescent="0.2">
      <c r="A121" s="147" t="s">
        <v>575</v>
      </c>
      <c r="B121" s="44" t="s">
        <v>576</v>
      </c>
      <c r="C121" s="45">
        <v>68</v>
      </c>
      <c r="D121" s="46" t="s">
        <v>348</v>
      </c>
      <c r="E121" s="47">
        <v>0.89303465276716298</v>
      </c>
      <c r="F121" s="48">
        <v>92.046556741028098</v>
      </c>
      <c r="G121" s="47">
        <v>0.83506051204320297</v>
      </c>
      <c r="H121" s="50">
        <v>90.256410256410305</v>
      </c>
      <c r="I121" s="76" t="str">
        <f t="shared" si="2"/>
        <v>Yes</v>
      </c>
      <c r="J121" s="49" t="str">
        <f t="shared" si="3"/>
        <v>Yes</v>
      </c>
      <c r="K121" s="47">
        <v>0.15665772482900001</v>
      </c>
      <c r="L121" s="50">
        <v>62.172647914645999</v>
      </c>
      <c r="M121" s="47">
        <v>0.143246287467681</v>
      </c>
      <c r="N121" s="50">
        <v>26.6666666666667</v>
      </c>
    </row>
    <row r="122" spans="1:14" x14ac:dyDescent="0.2">
      <c r="A122" s="57" t="s">
        <v>577</v>
      </c>
      <c r="B122" s="44" t="s">
        <v>578</v>
      </c>
      <c r="C122" s="45">
        <v>68</v>
      </c>
      <c r="D122" s="46" t="s">
        <v>348</v>
      </c>
      <c r="E122" s="47">
        <v>0.82332766254297696</v>
      </c>
      <c r="F122" s="48">
        <v>70.902036857420001</v>
      </c>
      <c r="G122" s="47">
        <v>0.70024052119234403</v>
      </c>
      <c r="H122" s="50">
        <v>58.717948717948701</v>
      </c>
      <c r="I122" s="76" t="str">
        <f t="shared" si="2"/>
        <v>No</v>
      </c>
      <c r="J122" s="49" t="str">
        <f t="shared" si="3"/>
        <v>No</v>
      </c>
      <c r="K122" s="47">
        <v>0.173855888804408</v>
      </c>
      <c r="L122" s="50">
        <v>71.871968962172602</v>
      </c>
      <c r="M122" s="47">
        <v>0.15982848151819001</v>
      </c>
      <c r="N122" s="50">
        <v>38.974358974358999</v>
      </c>
    </row>
    <row r="123" spans="1:14" x14ac:dyDescent="0.2">
      <c r="A123" s="57" t="s">
        <v>579</v>
      </c>
      <c r="B123" s="44" t="s">
        <v>580</v>
      </c>
      <c r="C123" s="45">
        <v>68</v>
      </c>
      <c r="D123" s="46" t="s">
        <v>348</v>
      </c>
      <c r="E123" s="47">
        <v>0.81134391025679398</v>
      </c>
      <c r="F123" s="48">
        <v>67.992240543161998</v>
      </c>
      <c r="G123" s="47">
        <v>0.71536054290303597</v>
      </c>
      <c r="H123" s="50">
        <v>62.564102564102598</v>
      </c>
      <c r="I123" s="76" t="str">
        <f t="shared" si="2"/>
        <v>No</v>
      </c>
      <c r="J123" s="49" t="str">
        <f t="shared" si="3"/>
        <v>No</v>
      </c>
      <c r="K123" s="47">
        <v>0.16919099769805401</v>
      </c>
      <c r="L123" s="50">
        <v>69.641125121241501</v>
      </c>
      <c r="M123" s="47">
        <v>0.17309182664087999</v>
      </c>
      <c r="N123" s="50">
        <v>46.923076923076898</v>
      </c>
    </row>
    <row r="124" spans="1:14" x14ac:dyDescent="0.2">
      <c r="A124" s="57" t="s">
        <v>581</v>
      </c>
      <c r="B124" s="44" t="s">
        <v>582</v>
      </c>
      <c r="C124" s="45">
        <v>68</v>
      </c>
      <c r="D124" s="46" t="s">
        <v>348</v>
      </c>
      <c r="E124" s="47">
        <v>0.69283285832999597</v>
      </c>
      <c r="F124" s="48">
        <v>40.8341416100873</v>
      </c>
      <c r="G124" s="47">
        <v>0.67060556006884897</v>
      </c>
      <c r="H124" s="50">
        <v>51.282051282051299</v>
      </c>
      <c r="I124" s="76" t="str">
        <f t="shared" si="2"/>
        <v>No</v>
      </c>
      <c r="J124" s="49" t="str">
        <f t="shared" si="3"/>
        <v>No</v>
      </c>
      <c r="K124" s="47">
        <v>0.13054768309398401</v>
      </c>
      <c r="L124" s="50">
        <v>43.161978661493698</v>
      </c>
      <c r="M124" s="47">
        <v>0.117093420903307</v>
      </c>
      <c r="N124" s="50">
        <v>12.564102564102599</v>
      </c>
    </row>
    <row r="125" spans="1:14" x14ac:dyDescent="0.2">
      <c r="A125" s="57" t="s">
        <v>583</v>
      </c>
      <c r="B125" s="44" t="s">
        <v>584</v>
      </c>
      <c r="C125" s="45">
        <v>68</v>
      </c>
      <c r="D125" s="46" t="s">
        <v>348</v>
      </c>
      <c r="E125" s="47">
        <v>0.78056567094867901</v>
      </c>
      <c r="F125" s="48">
        <v>60.038797284190103</v>
      </c>
      <c r="G125" s="47">
        <v>0.67533613896528599</v>
      </c>
      <c r="H125" s="50">
        <v>52.564102564102598</v>
      </c>
      <c r="I125" s="76" t="str">
        <f t="shared" si="2"/>
        <v>No</v>
      </c>
      <c r="J125" s="49" t="str">
        <f t="shared" si="3"/>
        <v>No</v>
      </c>
      <c r="K125" s="47">
        <v>0.15562740085652499</v>
      </c>
      <c r="L125" s="50">
        <v>61.493695441319097</v>
      </c>
      <c r="M125" s="47">
        <v>0.138198312691304</v>
      </c>
      <c r="N125" s="50">
        <v>23.3333333333333</v>
      </c>
    </row>
    <row r="126" spans="1:14" x14ac:dyDescent="0.2">
      <c r="A126" s="57" t="s">
        <v>585</v>
      </c>
      <c r="B126" s="44" t="s">
        <v>586</v>
      </c>
      <c r="C126" s="45">
        <v>68</v>
      </c>
      <c r="D126" s="46" t="s">
        <v>348</v>
      </c>
      <c r="E126" s="47">
        <v>0.67071261165817397</v>
      </c>
      <c r="F126" s="48">
        <v>37.148399612027198</v>
      </c>
      <c r="G126" s="47">
        <v>0.63899182046006897</v>
      </c>
      <c r="H126" s="50">
        <v>41.282051282051299</v>
      </c>
      <c r="I126" s="76" t="str">
        <f t="shared" si="2"/>
        <v>No</v>
      </c>
      <c r="J126" s="49" t="str">
        <f t="shared" si="3"/>
        <v>No</v>
      </c>
      <c r="K126" s="47">
        <v>0.11427246481992601</v>
      </c>
      <c r="L126" s="50">
        <v>28.612997090203699</v>
      </c>
      <c r="M126" s="47">
        <v>0.101885350502885</v>
      </c>
      <c r="N126" s="50">
        <v>5.6410256410256396</v>
      </c>
    </row>
    <row r="127" spans="1:14" x14ac:dyDescent="0.2">
      <c r="A127" s="57" t="s">
        <v>587</v>
      </c>
      <c r="B127" s="44" t="s">
        <v>588</v>
      </c>
      <c r="C127" s="45">
        <v>68</v>
      </c>
      <c r="D127" s="46" t="s">
        <v>348</v>
      </c>
      <c r="E127" s="47">
        <v>0.68040855543018297</v>
      </c>
      <c r="F127" s="48">
        <v>38.6032977691562</v>
      </c>
      <c r="G127" s="47">
        <v>0.64860904700551203</v>
      </c>
      <c r="H127" s="50">
        <v>44.3589743589744</v>
      </c>
      <c r="I127" s="76" t="str">
        <f t="shared" si="2"/>
        <v>No</v>
      </c>
      <c r="J127" s="49" t="str">
        <f t="shared" si="3"/>
        <v>No</v>
      </c>
      <c r="K127" s="47">
        <v>0.14879919474605299</v>
      </c>
      <c r="L127" s="50">
        <v>56.256062075654697</v>
      </c>
      <c r="M127" s="47">
        <v>0.132010120729425</v>
      </c>
      <c r="N127" s="50">
        <v>19.743589743589698</v>
      </c>
    </row>
    <row r="128" spans="1:14" x14ac:dyDescent="0.2">
      <c r="A128" s="57" t="s">
        <v>589</v>
      </c>
      <c r="B128" s="44" t="s">
        <v>590</v>
      </c>
      <c r="C128" s="45">
        <v>68</v>
      </c>
      <c r="D128" s="46" t="s">
        <v>348</v>
      </c>
      <c r="E128" s="47">
        <v>0.78359332157351702</v>
      </c>
      <c r="F128" s="48">
        <v>60.717749757516998</v>
      </c>
      <c r="G128" s="47">
        <v>0.70722676637199899</v>
      </c>
      <c r="H128" s="50">
        <v>60.512820512820497</v>
      </c>
      <c r="I128" s="76" t="str">
        <f t="shared" si="2"/>
        <v>No</v>
      </c>
      <c r="J128" s="49" t="str">
        <f t="shared" si="3"/>
        <v>No</v>
      </c>
      <c r="K128" s="47">
        <v>0.122441790599555</v>
      </c>
      <c r="L128" s="50">
        <v>35.887487875848699</v>
      </c>
      <c r="M128" s="47">
        <v>0.115478381452777</v>
      </c>
      <c r="N128" s="50">
        <v>12.051282051282101</v>
      </c>
    </row>
    <row r="129" spans="1:14" x14ac:dyDescent="0.2">
      <c r="A129" s="147" t="s">
        <v>591</v>
      </c>
      <c r="B129" s="44" t="s">
        <v>592</v>
      </c>
      <c r="C129" s="45">
        <v>68</v>
      </c>
      <c r="D129" s="46" t="s">
        <v>348</v>
      </c>
      <c r="E129" s="47">
        <v>0.87100457786694696</v>
      </c>
      <c r="F129" s="48">
        <v>85.741998060135799</v>
      </c>
      <c r="G129" s="47">
        <v>0.80643585139109197</v>
      </c>
      <c r="H129" s="50">
        <v>86.153846153846203</v>
      </c>
      <c r="I129" s="76" t="str">
        <f t="shared" si="2"/>
        <v>No</v>
      </c>
      <c r="J129" s="49" t="str">
        <f t="shared" si="3"/>
        <v>Yes</v>
      </c>
      <c r="K129" s="47">
        <v>0.11796076156355401</v>
      </c>
      <c r="L129" s="50">
        <v>32.104752667313299</v>
      </c>
      <c r="M129" s="47">
        <v>0.105640456902615</v>
      </c>
      <c r="N129" s="50">
        <v>6.6666666666666696</v>
      </c>
    </row>
    <row r="130" spans="1:14" x14ac:dyDescent="0.2">
      <c r="A130" s="57" t="s">
        <v>591</v>
      </c>
      <c r="B130" s="44" t="s">
        <v>593</v>
      </c>
      <c r="C130" s="45">
        <v>68</v>
      </c>
      <c r="D130" s="46" t="s">
        <v>348</v>
      </c>
      <c r="E130" s="47">
        <v>0.75485524230919299</v>
      </c>
      <c r="F130" s="48">
        <v>54.510184287099896</v>
      </c>
      <c r="G130" s="47">
        <v>0.69025302529546395</v>
      </c>
      <c r="H130" s="50">
        <v>56.153846153846203</v>
      </c>
      <c r="I130" s="76" t="str">
        <f t="shared" si="2"/>
        <v>No</v>
      </c>
      <c r="J130" s="49" t="str">
        <f t="shared" si="3"/>
        <v>No</v>
      </c>
      <c r="K130" s="47">
        <v>0.132551107354481</v>
      </c>
      <c r="L130" s="50">
        <v>44.034917555771102</v>
      </c>
      <c r="M130" s="47">
        <v>0.12876682211917401</v>
      </c>
      <c r="N130" s="50">
        <v>17.435897435897399</v>
      </c>
    </row>
    <row r="131" spans="1:14" x14ac:dyDescent="0.2">
      <c r="A131" s="57" t="s">
        <v>594</v>
      </c>
      <c r="B131" s="44" t="s">
        <v>595</v>
      </c>
      <c r="C131" s="45">
        <v>71</v>
      </c>
      <c r="D131" s="46" t="s">
        <v>348</v>
      </c>
      <c r="E131" s="47">
        <v>0.73248438363259205</v>
      </c>
      <c r="F131" s="48">
        <v>48.981571290009697</v>
      </c>
      <c r="G131" s="47">
        <v>0.68339617633345495</v>
      </c>
      <c r="H131" s="50">
        <v>32.994186046511601</v>
      </c>
      <c r="I131" s="76" t="str">
        <f t="shared" si="2"/>
        <v>No</v>
      </c>
      <c r="J131" s="49" t="str">
        <f t="shared" si="3"/>
        <v>No</v>
      </c>
      <c r="K131" s="47">
        <v>0.15714077493360301</v>
      </c>
      <c r="L131" s="50">
        <v>62.754607177497597</v>
      </c>
      <c r="M131" s="47">
        <v>0.19144841556002501</v>
      </c>
      <c r="N131" s="50">
        <v>81.976744186046503</v>
      </c>
    </row>
    <row r="132" spans="1:14" x14ac:dyDescent="0.2">
      <c r="A132" s="57" t="s">
        <v>596</v>
      </c>
      <c r="B132" s="44" t="s">
        <v>597</v>
      </c>
      <c r="C132" s="45">
        <v>68</v>
      </c>
      <c r="D132" s="46" t="s">
        <v>348</v>
      </c>
      <c r="E132" s="47">
        <v>0.63678658208875305</v>
      </c>
      <c r="F132" s="48">
        <v>31.037827352085401</v>
      </c>
      <c r="G132" s="47">
        <v>0.57196993864803403</v>
      </c>
      <c r="H132" s="50">
        <v>24.102564102564099</v>
      </c>
      <c r="I132" s="76" t="str">
        <f t="shared" si="2"/>
        <v>No</v>
      </c>
      <c r="J132" s="49" t="str">
        <f t="shared" si="3"/>
        <v>No</v>
      </c>
      <c r="K132" s="47">
        <v>0.32383767418210402</v>
      </c>
      <c r="L132" s="50">
        <v>94.568380213385097</v>
      </c>
      <c r="M132" s="47">
        <v>0.27681135439507398</v>
      </c>
      <c r="N132" s="50">
        <v>72.051282051282001</v>
      </c>
    </row>
    <row r="133" spans="1:14" x14ac:dyDescent="0.2">
      <c r="A133" s="147" t="s">
        <v>598</v>
      </c>
      <c r="B133" s="44" t="s">
        <v>599</v>
      </c>
      <c r="C133" s="45">
        <v>68</v>
      </c>
      <c r="D133" s="46" t="s">
        <v>348</v>
      </c>
      <c r="E133" s="47">
        <v>0.90970599702112398</v>
      </c>
      <c r="F133" s="48">
        <v>95.829291949563498</v>
      </c>
      <c r="G133" s="47">
        <v>0.84720817880711097</v>
      </c>
      <c r="H133" s="50">
        <v>92.564102564102598</v>
      </c>
      <c r="I133" s="76" t="str">
        <f t="shared" si="2"/>
        <v>Yes</v>
      </c>
      <c r="J133" s="49" t="str">
        <f t="shared" si="3"/>
        <v>Yes</v>
      </c>
      <c r="K133" s="47">
        <v>0.279444889541485</v>
      </c>
      <c r="L133" s="50">
        <v>90.979631425800207</v>
      </c>
      <c r="M133" s="47">
        <v>0.24177512148435501</v>
      </c>
      <c r="N133" s="50">
        <v>65.897435897435898</v>
      </c>
    </row>
    <row r="134" spans="1:14" x14ac:dyDescent="0.2">
      <c r="A134" s="147" t="s">
        <v>600</v>
      </c>
      <c r="B134" s="44" t="s">
        <v>601</v>
      </c>
      <c r="C134" s="45">
        <v>68</v>
      </c>
      <c r="D134" s="46" t="s">
        <v>348</v>
      </c>
      <c r="E134" s="47">
        <v>0.83986345308222199</v>
      </c>
      <c r="F134" s="48">
        <v>76.042677012609104</v>
      </c>
      <c r="G134" s="47">
        <v>0.79339979657898196</v>
      </c>
      <c r="H134" s="50">
        <v>83.3333333333333</v>
      </c>
      <c r="I134" s="76" t="str">
        <f t="shared" si="2"/>
        <v>No</v>
      </c>
      <c r="J134" s="49" t="str">
        <f t="shared" si="3"/>
        <v>Yes</v>
      </c>
      <c r="K134" s="47">
        <v>0.16243261362853001</v>
      </c>
      <c r="L134" s="50">
        <v>66.634335596508194</v>
      </c>
      <c r="M134" s="47">
        <v>0.15682422734395099</v>
      </c>
      <c r="N134" s="50">
        <v>36.923076923076898</v>
      </c>
    </row>
    <row r="135" spans="1:14" x14ac:dyDescent="0.2">
      <c r="A135" s="57" t="s">
        <v>602</v>
      </c>
      <c r="B135" s="44" t="s">
        <v>603</v>
      </c>
      <c r="C135" s="45">
        <v>71</v>
      </c>
      <c r="D135" s="46" t="s">
        <v>348</v>
      </c>
      <c r="E135" s="47">
        <v>0.77280975247263595</v>
      </c>
      <c r="F135" s="48">
        <v>58.098933074684801</v>
      </c>
      <c r="G135" s="47">
        <v>0.77172646371328602</v>
      </c>
      <c r="H135" s="50">
        <v>66.279069767441896</v>
      </c>
      <c r="I135" s="76" t="str">
        <f t="shared" ref="I135:I198" si="4">IF(AND(F135&gt;=90,H135&gt;=90),"Yes","No")</f>
        <v>No</v>
      </c>
      <c r="J135" s="49" t="str">
        <f t="shared" ref="J135:J198" si="5">IF(AND(F135&gt;=75,H135&gt;=75),"Yes","No")</f>
        <v>No</v>
      </c>
      <c r="K135" s="47">
        <v>0.14776982288790699</v>
      </c>
      <c r="L135" s="50">
        <v>54.898157129001</v>
      </c>
      <c r="M135" s="47">
        <v>0.223667449121181</v>
      </c>
      <c r="N135" s="50">
        <v>86.119186046511601</v>
      </c>
    </row>
    <row r="136" spans="1:14" x14ac:dyDescent="0.2">
      <c r="A136" s="57" t="s">
        <v>604</v>
      </c>
      <c r="B136" s="44" t="s">
        <v>605</v>
      </c>
      <c r="C136" s="45">
        <v>71</v>
      </c>
      <c r="D136" s="46" t="s">
        <v>348</v>
      </c>
      <c r="E136" s="47">
        <v>0.777921554812808</v>
      </c>
      <c r="F136" s="48">
        <v>59.359844810863201</v>
      </c>
      <c r="G136" s="47">
        <v>0.68748490621941205</v>
      </c>
      <c r="H136" s="50">
        <v>34.8110465116279</v>
      </c>
      <c r="I136" s="76" t="str">
        <f t="shared" si="4"/>
        <v>No</v>
      </c>
      <c r="J136" s="49" t="str">
        <f t="shared" si="5"/>
        <v>No</v>
      </c>
      <c r="K136" s="47">
        <v>0.105977458387899</v>
      </c>
      <c r="L136" s="50">
        <v>20.853540252182299</v>
      </c>
      <c r="M136" s="47">
        <v>0.117174587392765</v>
      </c>
      <c r="N136" s="50">
        <v>55.232558139534902</v>
      </c>
    </row>
    <row r="137" spans="1:14" x14ac:dyDescent="0.2">
      <c r="A137" s="57" t="s">
        <v>429</v>
      </c>
      <c r="B137" s="44" t="s">
        <v>606</v>
      </c>
      <c r="C137" s="45">
        <v>71</v>
      </c>
      <c r="D137" s="46" t="s">
        <v>348</v>
      </c>
      <c r="E137" s="47">
        <v>0.74843736536791905</v>
      </c>
      <c r="F137" s="48">
        <v>52.667313288069799</v>
      </c>
      <c r="G137" s="47">
        <v>0.63387023186527702</v>
      </c>
      <c r="H137" s="50">
        <v>20.566860465116299</v>
      </c>
      <c r="I137" s="76" t="str">
        <f t="shared" si="4"/>
        <v>No</v>
      </c>
      <c r="J137" s="49" t="str">
        <f t="shared" si="5"/>
        <v>No</v>
      </c>
      <c r="K137" s="47">
        <v>0.100993769086115</v>
      </c>
      <c r="L137" s="50">
        <v>16.2948593598448</v>
      </c>
      <c r="M137" s="47">
        <v>0.119443969876707</v>
      </c>
      <c r="N137" s="50">
        <v>57.1220930232558</v>
      </c>
    </row>
    <row r="138" spans="1:14" x14ac:dyDescent="0.2">
      <c r="A138" s="57" t="s">
        <v>607</v>
      </c>
      <c r="B138" s="44" t="s">
        <v>608</v>
      </c>
      <c r="C138" s="45">
        <v>71</v>
      </c>
      <c r="D138" s="46" t="s">
        <v>348</v>
      </c>
      <c r="E138" s="47">
        <v>0.74964975071279705</v>
      </c>
      <c r="F138" s="48">
        <v>53.152279340446199</v>
      </c>
      <c r="G138" s="47">
        <v>0.74052973642615105</v>
      </c>
      <c r="H138" s="50">
        <v>54.796511627907002</v>
      </c>
      <c r="I138" s="76" t="str">
        <f t="shared" si="4"/>
        <v>No</v>
      </c>
      <c r="J138" s="49" t="str">
        <f t="shared" si="5"/>
        <v>No</v>
      </c>
      <c r="K138" s="47">
        <v>0.13920488684238599</v>
      </c>
      <c r="L138" s="50">
        <v>49.3695441319108</v>
      </c>
      <c r="M138" s="47">
        <v>0.212729897975308</v>
      </c>
      <c r="N138" s="50">
        <v>84.738372093023202</v>
      </c>
    </row>
    <row r="139" spans="1:14" x14ac:dyDescent="0.2">
      <c r="A139" s="57" t="s">
        <v>607</v>
      </c>
      <c r="B139" s="44" t="s">
        <v>609</v>
      </c>
      <c r="C139" s="45">
        <v>71</v>
      </c>
      <c r="D139" s="46" t="s">
        <v>348</v>
      </c>
      <c r="E139" s="47">
        <v>0.77563944005030205</v>
      </c>
      <c r="F139" s="48">
        <v>58.874878758486901</v>
      </c>
      <c r="G139" s="47">
        <v>0.73849091028869096</v>
      </c>
      <c r="H139" s="50">
        <v>53.779069767441896</v>
      </c>
      <c r="I139" s="76" t="str">
        <f t="shared" si="4"/>
        <v>No</v>
      </c>
      <c r="J139" s="49" t="str">
        <f t="shared" si="5"/>
        <v>No</v>
      </c>
      <c r="K139" s="47">
        <v>9.0620591559850597E-2</v>
      </c>
      <c r="L139" s="50">
        <v>7.7594568380213396</v>
      </c>
      <c r="M139" s="47">
        <v>0.12498613202973501</v>
      </c>
      <c r="N139" s="50">
        <v>59.956395348837198</v>
      </c>
    </row>
    <row r="140" spans="1:14" x14ac:dyDescent="0.2">
      <c r="A140" s="57" t="s">
        <v>610</v>
      </c>
      <c r="B140" s="44" t="s">
        <v>611</v>
      </c>
      <c r="C140" s="45">
        <v>71</v>
      </c>
      <c r="D140" s="46" t="s">
        <v>348</v>
      </c>
      <c r="E140" s="47">
        <v>0.62444090127545004</v>
      </c>
      <c r="F140" s="48">
        <v>28.516003879728402</v>
      </c>
      <c r="G140" s="47">
        <v>0.630430491416898</v>
      </c>
      <c r="H140" s="50">
        <v>19.549418604651201</v>
      </c>
      <c r="I140" s="76" t="str">
        <f t="shared" si="4"/>
        <v>No</v>
      </c>
      <c r="J140" s="49" t="str">
        <f t="shared" si="5"/>
        <v>No</v>
      </c>
      <c r="K140" s="47">
        <v>0.113110358336556</v>
      </c>
      <c r="L140" s="50">
        <v>28.031037827352101</v>
      </c>
      <c r="M140" s="47">
        <v>0.132480853118185</v>
      </c>
      <c r="N140" s="50">
        <v>63.299418604651201</v>
      </c>
    </row>
    <row r="141" spans="1:14" x14ac:dyDescent="0.2">
      <c r="A141" s="57" t="s">
        <v>607</v>
      </c>
      <c r="B141" s="44" t="s">
        <v>612</v>
      </c>
      <c r="C141" s="45">
        <v>71</v>
      </c>
      <c r="D141" s="46" t="s">
        <v>348</v>
      </c>
      <c r="E141" s="47">
        <v>0.83444868904027403</v>
      </c>
      <c r="F141" s="48">
        <v>74.199806013579007</v>
      </c>
      <c r="G141" s="47">
        <v>0.81019173237032505</v>
      </c>
      <c r="H141" s="50">
        <v>81.322674418604606</v>
      </c>
      <c r="I141" s="76" t="str">
        <f t="shared" si="4"/>
        <v>No</v>
      </c>
      <c r="J141" s="49" t="str">
        <f t="shared" si="5"/>
        <v>No</v>
      </c>
      <c r="K141" s="47">
        <v>5.7762373255408998E-2</v>
      </c>
      <c r="L141" s="50">
        <v>1.84287099903007</v>
      </c>
      <c r="M141" s="47">
        <v>7.63205095872245E-2</v>
      </c>
      <c r="N141" s="50">
        <v>7.4127906976744198</v>
      </c>
    </row>
    <row r="142" spans="1:14" x14ac:dyDescent="0.2">
      <c r="A142" s="57" t="s">
        <v>613</v>
      </c>
      <c r="B142" s="44" t="s">
        <v>614</v>
      </c>
      <c r="C142" s="45">
        <v>68</v>
      </c>
      <c r="D142" s="46" t="s">
        <v>348</v>
      </c>
      <c r="E142" s="47">
        <v>0.73315178287840499</v>
      </c>
      <c r="F142" s="48">
        <v>49.3695441319108</v>
      </c>
      <c r="G142" s="47">
        <v>0.56963639322548099</v>
      </c>
      <c r="H142" s="50">
        <v>23.3333333333333</v>
      </c>
      <c r="I142" s="76" t="str">
        <f t="shared" si="4"/>
        <v>No</v>
      </c>
      <c r="J142" s="49" t="str">
        <f t="shared" si="5"/>
        <v>No</v>
      </c>
      <c r="K142" s="47">
        <v>0.12476041465866</v>
      </c>
      <c r="L142" s="50">
        <v>38.6032977691562</v>
      </c>
      <c r="M142" s="47">
        <v>0.161184368402192</v>
      </c>
      <c r="N142" s="50">
        <v>40.769230769230802</v>
      </c>
    </row>
    <row r="143" spans="1:14" x14ac:dyDescent="0.2">
      <c r="A143" s="57" t="s">
        <v>615</v>
      </c>
      <c r="B143" s="44" t="s">
        <v>616</v>
      </c>
      <c r="C143" s="45">
        <v>71</v>
      </c>
      <c r="D143" s="46" t="s">
        <v>348</v>
      </c>
      <c r="E143" s="47">
        <v>0.53012509012764097</v>
      </c>
      <c r="F143" s="48">
        <v>12.512124151309401</v>
      </c>
      <c r="G143" s="47">
        <v>0.60156025797057699</v>
      </c>
      <c r="H143" s="50">
        <v>13.808139534883701</v>
      </c>
      <c r="I143" s="76" t="str">
        <f t="shared" si="4"/>
        <v>No</v>
      </c>
      <c r="J143" s="49" t="str">
        <f t="shared" si="5"/>
        <v>No</v>
      </c>
      <c r="K143" s="47">
        <v>0.16020160493233701</v>
      </c>
      <c r="L143" s="50">
        <v>64.985451018428705</v>
      </c>
      <c r="M143" s="47">
        <v>0.18666799883006799</v>
      </c>
      <c r="N143" s="50">
        <v>81.177325581395394</v>
      </c>
    </row>
    <row r="144" spans="1:14" x14ac:dyDescent="0.2">
      <c r="A144" s="57" t="s">
        <v>617</v>
      </c>
      <c r="B144" s="44" t="s">
        <v>618</v>
      </c>
      <c r="C144" s="45">
        <v>71</v>
      </c>
      <c r="D144" s="46" t="s">
        <v>348</v>
      </c>
      <c r="E144" s="47">
        <v>0.53339727715298302</v>
      </c>
      <c r="F144" s="48">
        <v>12.9000969932105</v>
      </c>
      <c r="G144" s="47">
        <v>0.54924694413566699</v>
      </c>
      <c r="H144" s="50">
        <v>7.4127906976744198</v>
      </c>
      <c r="I144" s="76" t="str">
        <f t="shared" si="4"/>
        <v>No</v>
      </c>
      <c r="J144" s="49" t="str">
        <f t="shared" si="5"/>
        <v>No</v>
      </c>
      <c r="K144" s="47">
        <v>0.14809879712368099</v>
      </c>
      <c r="L144" s="50">
        <v>55.092143549951501</v>
      </c>
      <c r="M144" s="47">
        <v>0.181159053606291</v>
      </c>
      <c r="N144" s="50">
        <v>80.3779069767442</v>
      </c>
    </row>
    <row r="145" spans="1:14" x14ac:dyDescent="0.2">
      <c r="A145" s="57" t="s">
        <v>619</v>
      </c>
      <c r="B145" s="44" t="s">
        <v>620</v>
      </c>
      <c r="C145" s="45">
        <v>71</v>
      </c>
      <c r="D145" s="46" t="s">
        <v>348</v>
      </c>
      <c r="E145" s="47">
        <v>0.64778538849909495</v>
      </c>
      <c r="F145" s="48">
        <v>32.880698351115399</v>
      </c>
      <c r="G145" s="47">
        <v>0.66829252364875702</v>
      </c>
      <c r="H145" s="50">
        <v>29.287790697674399</v>
      </c>
      <c r="I145" s="76" t="str">
        <f t="shared" si="4"/>
        <v>No</v>
      </c>
      <c r="J145" s="49" t="str">
        <f t="shared" si="5"/>
        <v>No</v>
      </c>
      <c r="K145" s="47">
        <v>0.14129265512431199</v>
      </c>
      <c r="L145" s="50">
        <v>50.824442289039801</v>
      </c>
      <c r="M145" s="47">
        <v>0.175800609302455</v>
      </c>
      <c r="N145" s="50">
        <v>79.360465116279101</v>
      </c>
    </row>
    <row r="146" spans="1:14" x14ac:dyDescent="0.2">
      <c r="A146" s="57" t="s">
        <v>621</v>
      </c>
      <c r="B146" s="44" t="s">
        <v>622</v>
      </c>
      <c r="C146" s="45">
        <v>71</v>
      </c>
      <c r="D146" s="46" t="s">
        <v>348</v>
      </c>
      <c r="E146" s="47">
        <v>0.61644668759608101</v>
      </c>
      <c r="F146" s="48">
        <v>26.6731328806984</v>
      </c>
      <c r="G146" s="47">
        <v>0.73363447817893002</v>
      </c>
      <c r="H146" s="50">
        <v>51.526162790697697</v>
      </c>
      <c r="I146" s="76" t="str">
        <f t="shared" si="4"/>
        <v>No</v>
      </c>
      <c r="J146" s="49" t="str">
        <f t="shared" si="5"/>
        <v>No</v>
      </c>
      <c r="K146" s="47">
        <v>0.13495799522965499</v>
      </c>
      <c r="L146" s="50">
        <v>46.3627546071775</v>
      </c>
      <c r="M146" s="47">
        <v>0.202786965541603</v>
      </c>
      <c r="N146" s="50">
        <v>83.357558139534902</v>
      </c>
    </row>
    <row r="147" spans="1:14" x14ac:dyDescent="0.2">
      <c r="A147" s="57" t="s">
        <v>623</v>
      </c>
      <c r="B147" s="44" t="s">
        <v>624</v>
      </c>
      <c r="C147" s="45">
        <v>71</v>
      </c>
      <c r="D147" s="46" t="s">
        <v>348</v>
      </c>
      <c r="E147" s="47">
        <v>0.81231650812010903</v>
      </c>
      <c r="F147" s="48">
        <v>68.380213385063001</v>
      </c>
      <c r="G147" s="47">
        <v>0.78659383817770101</v>
      </c>
      <c r="H147" s="50">
        <v>72.238372093023202</v>
      </c>
      <c r="I147" s="76" t="str">
        <f t="shared" si="4"/>
        <v>No</v>
      </c>
      <c r="J147" s="49" t="str">
        <f t="shared" si="5"/>
        <v>No</v>
      </c>
      <c r="K147" s="47">
        <v>7.2708160753865103E-2</v>
      </c>
      <c r="L147" s="50">
        <v>2.7158098933074699</v>
      </c>
      <c r="M147" s="47">
        <v>9.3859454051283805E-2</v>
      </c>
      <c r="N147" s="50">
        <v>29.6511627906977</v>
      </c>
    </row>
    <row r="148" spans="1:14" x14ac:dyDescent="0.2">
      <c r="A148" s="57" t="s">
        <v>625</v>
      </c>
      <c r="B148" s="44" t="s">
        <v>626</v>
      </c>
      <c r="C148" s="45">
        <v>71</v>
      </c>
      <c r="D148" s="46" t="s">
        <v>348</v>
      </c>
      <c r="E148" s="47">
        <v>0.81214479463571099</v>
      </c>
      <c r="F148" s="48">
        <v>68.186226964112507</v>
      </c>
      <c r="G148" s="47">
        <v>0.78481729002962397</v>
      </c>
      <c r="H148" s="50">
        <v>71.511627906976798</v>
      </c>
      <c r="I148" s="76" t="str">
        <f t="shared" si="4"/>
        <v>No</v>
      </c>
      <c r="J148" s="49" t="str">
        <f t="shared" si="5"/>
        <v>No</v>
      </c>
      <c r="K148" s="47">
        <v>9.6416919848582999E-2</v>
      </c>
      <c r="L148" s="50">
        <v>12.512124151309401</v>
      </c>
      <c r="M148" s="47">
        <v>0.101377084018981</v>
      </c>
      <c r="N148" s="50">
        <v>40.406976744185997</v>
      </c>
    </row>
    <row r="149" spans="1:14" x14ac:dyDescent="0.2">
      <c r="A149" s="57" t="s">
        <v>627</v>
      </c>
      <c r="B149" s="44" t="s">
        <v>628</v>
      </c>
      <c r="C149" s="45">
        <v>71</v>
      </c>
      <c r="D149" s="46" t="s">
        <v>348</v>
      </c>
      <c r="E149" s="47">
        <v>0.82229140949170298</v>
      </c>
      <c r="F149" s="48">
        <v>70.708050436469406</v>
      </c>
      <c r="G149" s="47">
        <v>0.77068233754626103</v>
      </c>
      <c r="H149" s="50">
        <v>65.915697674418595</v>
      </c>
      <c r="I149" s="76" t="str">
        <f t="shared" si="4"/>
        <v>No</v>
      </c>
      <c r="J149" s="49" t="str">
        <f t="shared" si="5"/>
        <v>No</v>
      </c>
      <c r="K149" s="47">
        <v>8.9669661081891699E-2</v>
      </c>
      <c r="L149" s="50">
        <v>6.7895247332686699</v>
      </c>
      <c r="M149" s="47">
        <v>9.2711513057855799E-2</v>
      </c>
      <c r="N149" s="50">
        <v>27.761627906976699</v>
      </c>
    </row>
    <row r="150" spans="1:14" x14ac:dyDescent="0.2">
      <c r="A150" s="147" t="s">
        <v>629</v>
      </c>
      <c r="B150" s="44" t="s">
        <v>630</v>
      </c>
      <c r="C150" s="45">
        <v>71</v>
      </c>
      <c r="D150" s="46" t="s">
        <v>348</v>
      </c>
      <c r="E150" s="47">
        <v>0.85404162060763</v>
      </c>
      <c r="F150" s="48">
        <v>80.407371483996101</v>
      </c>
      <c r="G150" s="47">
        <v>0.828880398861365</v>
      </c>
      <c r="H150" s="50">
        <v>88.444767441860506</v>
      </c>
      <c r="I150" s="76" t="str">
        <f t="shared" si="4"/>
        <v>No</v>
      </c>
      <c r="J150" s="49" t="str">
        <f t="shared" si="5"/>
        <v>Yes</v>
      </c>
      <c r="K150" s="47">
        <v>8.7244004932232999E-2</v>
      </c>
      <c r="L150" s="50">
        <v>5.0436469447138697</v>
      </c>
      <c r="M150" s="47">
        <v>9.3028419491185704E-2</v>
      </c>
      <c r="N150" s="50">
        <v>28.125</v>
      </c>
    </row>
    <row r="151" spans="1:14" x14ac:dyDescent="0.2">
      <c r="A151" s="57" t="s">
        <v>631</v>
      </c>
      <c r="B151" s="44" t="s">
        <v>632</v>
      </c>
      <c r="C151" s="45">
        <v>71</v>
      </c>
      <c r="D151" s="46" t="s">
        <v>348</v>
      </c>
      <c r="E151" s="47">
        <v>0.81577589672529305</v>
      </c>
      <c r="F151" s="48">
        <v>69.253152279340398</v>
      </c>
      <c r="G151" s="47">
        <v>0.78409679505273</v>
      </c>
      <c r="H151" s="50">
        <v>71.366279069767401</v>
      </c>
      <c r="I151" s="76" t="str">
        <f t="shared" si="4"/>
        <v>No</v>
      </c>
      <c r="J151" s="49" t="str">
        <f t="shared" si="5"/>
        <v>No</v>
      </c>
      <c r="K151" s="47">
        <v>9.4668609866291095E-2</v>
      </c>
      <c r="L151" s="50">
        <v>10.5722599418041</v>
      </c>
      <c r="M151" s="47">
        <v>9.6884281100899902E-2</v>
      </c>
      <c r="N151" s="50">
        <v>35.101744186046503</v>
      </c>
    </row>
    <row r="152" spans="1:14" x14ac:dyDescent="0.2">
      <c r="A152" s="57" t="s">
        <v>633</v>
      </c>
      <c r="B152" s="44" t="s">
        <v>634</v>
      </c>
      <c r="C152" s="45">
        <v>71</v>
      </c>
      <c r="D152" s="46" t="s">
        <v>348</v>
      </c>
      <c r="E152" s="47">
        <v>0.82770335986863797</v>
      </c>
      <c r="F152" s="48">
        <v>72.259941804073705</v>
      </c>
      <c r="G152" s="47">
        <v>0.82307621021297195</v>
      </c>
      <c r="H152" s="50">
        <v>86.918604651162795</v>
      </c>
      <c r="I152" s="76" t="str">
        <f t="shared" si="4"/>
        <v>No</v>
      </c>
      <c r="J152" s="49" t="str">
        <f t="shared" si="5"/>
        <v>No</v>
      </c>
      <c r="K152" s="47">
        <v>8.4534649584259394E-2</v>
      </c>
      <c r="L152" s="50">
        <v>4.4616876818622702</v>
      </c>
      <c r="M152" s="47">
        <v>8.9134254448232406E-2</v>
      </c>
      <c r="N152" s="50">
        <v>20.3488372093023</v>
      </c>
    </row>
    <row r="153" spans="1:14" x14ac:dyDescent="0.2">
      <c r="A153" s="57" t="s">
        <v>635</v>
      </c>
      <c r="B153" s="44" t="s">
        <v>636</v>
      </c>
      <c r="C153" s="45">
        <v>71</v>
      </c>
      <c r="D153" s="46" t="s">
        <v>348</v>
      </c>
      <c r="E153" s="47">
        <v>0.82934198198036702</v>
      </c>
      <c r="F153" s="48">
        <v>72.841901066925303</v>
      </c>
      <c r="G153" s="47">
        <v>0.81750013776830299</v>
      </c>
      <c r="H153" s="50">
        <v>84.156976744186096</v>
      </c>
      <c r="I153" s="76" t="str">
        <f t="shared" si="4"/>
        <v>No</v>
      </c>
      <c r="J153" s="49" t="str">
        <f t="shared" si="5"/>
        <v>No</v>
      </c>
      <c r="K153" s="47">
        <v>8.7753472315996298E-2</v>
      </c>
      <c r="L153" s="50">
        <v>5.3346265761396703</v>
      </c>
      <c r="M153" s="47">
        <v>8.8779127809703803E-2</v>
      </c>
      <c r="N153" s="50">
        <v>19.258720930232599</v>
      </c>
    </row>
    <row r="154" spans="1:14" x14ac:dyDescent="0.2">
      <c r="A154" s="57" t="s">
        <v>637</v>
      </c>
      <c r="B154" s="44" t="s">
        <v>638</v>
      </c>
      <c r="C154" s="45">
        <v>71</v>
      </c>
      <c r="D154" s="46" t="s">
        <v>348</v>
      </c>
      <c r="E154" s="47">
        <v>0.70868881796233396</v>
      </c>
      <c r="F154" s="48">
        <v>44.713870029097997</v>
      </c>
      <c r="G154" s="47">
        <v>0.69103825414023801</v>
      </c>
      <c r="H154" s="50">
        <v>36.191860465116299</v>
      </c>
      <c r="I154" s="76" t="str">
        <f t="shared" si="4"/>
        <v>No</v>
      </c>
      <c r="J154" s="49" t="str">
        <f t="shared" si="5"/>
        <v>No</v>
      </c>
      <c r="K154" s="47">
        <v>0.102327477329499</v>
      </c>
      <c r="L154" s="50">
        <v>17.5557710960233</v>
      </c>
      <c r="M154" s="47">
        <v>0.117842192958868</v>
      </c>
      <c r="N154" s="50">
        <v>55.886627906976699</v>
      </c>
    </row>
    <row r="155" spans="1:14" x14ac:dyDescent="0.2">
      <c r="A155" s="147" t="s">
        <v>607</v>
      </c>
      <c r="B155" s="44" t="s">
        <v>639</v>
      </c>
      <c r="C155" s="45">
        <v>71</v>
      </c>
      <c r="D155" s="46" t="s">
        <v>348</v>
      </c>
      <c r="E155" s="47">
        <v>0.86826209838144197</v>
      </c>
      <c r="F155" s="48">
        <v>84.578079534432604</v>
      </c>
      <c r="G155" s="47">
        <v>0.86247457279675399</v>
      </c>
      <c r="H155" s="50">
        <v>95.930232558139494</v>
      </c>
      <c r="I155" s="76" t="str">
        <f t="shared" si="4"/>
        <v>No</v>
      </c>
      <c r="J155" s="49" t="str">
        <f t="shared" si="5"/>
        <v>Yes</v>
      </c>
      <c r="K155" s="47">
        <v>3.0671891525237902E-2</v>
      </c>
      <c r="L155" s="50">
        <v>0.58195926285160005</v>
      </c>
      <c r="M155" s="47">
        <v>6.0070604242835099E-2</v>
      </c>
      <c r="N155" s="50">
        <v>4.3604651162790704</v>
      </c>
    </row>
    <row r="156" spans="1:14" x14ac:dyDescent="0.2">
      <c r="A156" s="57" t="s">
        <v>607</v>
      </c>
      <c r="B156" s="44" t="s">
        <v>640</v>
      </c>
      <c r="C156" s="45">
        <v>71</v>
      </c>
      <c r="D156" s="46" t="s">
        <v>348</v>
      </c>
      <c r="E156" s="47">
        <v>0.81367017222377302</v>
      </c>
      <c r="F156" s="48">
        <v>68.6711930164888</v>
      </c>
      <c r="G156" s="47">
        <v>0.81086886936969504</v>
      </c>
      <c r="H156" s="50">
        <v>81.540697674418595</v>
      </c>
      <c r="I156" s="76" t="str">
        <f t="shared" si="4"/>
        <v>No</v>
      </c>
      <c r="J156" s="49" t="str">
        <f t="shared" si="5"/>
        <v>No</v>
      </c>
      <c r="K156" s="47">
        <v>6.2814560168690206E-2</v>
      </c>
      <c r="L156" s="50">
        <v>2.3278370514064002</v>
      </c>
      <c r="M156" s="47">
        <v>8.7081554212371501E-2</v>
      </c>
      <c r="N156" s="50">
        <v>15.988372093023299</v>
      </c>
    </row>
    <row r="157" spans="1:14" x14ac:dyDescent="0.2">
      <c r="A157" s="57" t="s">
        <v>641</v>
      </c>
      <c r="B157" s="44" t="s">
        <v>642</v>
      </c>
      <c r="C157" s="45">
        <v>71</v>
      </c>
      <c r="D157" s="46" t="s">
        <v>348</v>
      </c>
      <c r="E157" s="47">
        <v>0.64160061766695098</v>
      </c>
      <c r="F157" s="48">
        <v>31.8137730358875</v>
      </c>
      <c r="G157" s="47">
        <v>0.76840370498324395</v>
      </c>
      <c r="H157" s="50">
        <v>64.898255813953497</v>
      </c>
      <c r="I157" s="76" t="str">
        <f t="shared" si="4"/>
        <v>No</v>
      </c>
      <c r="J157" s="49" t="str">
        <f t="shared" si="5"/>
        <v>No</v>
      </c>
      <c r="K157" s="47">
        <v>8.9856956579571198E-2</v>
      </c>
      <c r="L157" s="50">
        <v>6.9835111542192001</v>
      </c>
      <c r="M157" s="47">
        <v>9.2416620201533906E-2</v>
      </c>
      <c r="N157" s="50">
        <v>27.4709302325581</v>
      </c>
    </row>
    <row r="158" spans="1:14" x14ac:dyDescent="0.2">
      <c r="A158" s="57" t="s">
        <v>607</v>
      </c>
      <c r="B158" s="44" t="s">
        <v>643</v>
      </c>
      <c r="C158" s="45">
        <v>71</v>
      </c>
      <c r="D158" s="46" t="s">
        <v>348</v>
      </c>
      <c r="E158" s="47">
        <v>0.69931722832994403</v>
      </c>
      <c r="F158" s="48">
        <v>42.289039767216302</v>
      </c>
      <c r="G158" s="47">
        <v>0.77684177960019696</v>
      </c>
      <c r="H158" s="50">
        <v>68.531976744186096</v>
      </c>
      <c r="I158" s="76" t="str">
        <f t="shared" si="4"/>
        <v>No</v>
      </c>
      <c r="J158" s="49" t="str">
        <f t="shared" si="5"/>
        <v>No</v>
      </c>
      <c r="K158" s="47">
        <v>0.100046597285399</v>
      </c>
      <c r="L158" s="50">
        <v>15.324927255092099</v>
      </c>
      <c r="M158" s="47">
        <v>0.10652286812851</v>
      </c>
      <c r="N158" s="50">
        <v>47.165697674418603</v>
      </c>
    </row>
    <row r="159" spans="1:14" x14ac:dyDescent="0.2">
      <c r="A159" s="57" t="s">
        <v>644</v>
      </c>
      <c r="B159" s="44" t="s">
        <v>645</v>
      </c>
      <c r="C159" s="45">
        <v>71</v>
      </c>
      <c r="D159" s="46" t="s">
        <v>348</v>
      </c>
      <c r="E159" s="47">
        <v>0.69000708895652696</v>
      </c>
      <c r="F159" s="48">
        <v>40.349175557711</v>
      </c>
      <c r="G159" s="47">
        <v>0.69612075886579206</v>
      </c>
      <c r="H159" s="50">
        <v>38.3720930232558</v>
      </c>
      <c r="I159" s="76" t="str">
        <f t="shared" si="4"/>
        <v>No</v>
      </c>
      <c r="J159" s="49" t="str">
        <f t="shared" si="5"/>
        <v>No</v>
      </c>
      <c r="K159" s="47">
        <v>9.2607190506241194E-2</v>
      </c>
      <c r="L159" s="50">
        <v>9.2143549951503392</v>
      </c>
      <c r="M159" s="47">
        <v>9.3906637609235594E-2</v>
      </c>
      <c r="N159" s="50">
        <v>29.7238372093023</v>
      </c>
    </row>
    <row r="160" spans="1:14" x14ac:dyDescent="0.2">
      <c r="A160" s="57" t="s">
        <v>646</v>
      </c>
      <c r="B160" s="44" t="s">
        <v>647</v>
      </c>
      <c r="C160" s="45">
        <v>71</v>
      </c>
      <c r="D160" s="46" t="s">
        <v>348</v>
      </c>
      <c r="E160" s="47">
        <v>0.75757782508300398</v>
      </c>
      <c r="F160" s="48">
        <v>54.898157129001</v>
      </c>
      <c r="G160" s="47">
        <v>0.67991932184658999</v>
      </c>
      <c r="H160" s="50">
        <v>32.194767441860499</v>
      </c>
      <c r="I160" s="76" t="str">
        <f t="shared" si="4"/>
        <v>No</v>
      </c>
      <c r="J160" s="49" t="str">
        <f t="shared" si="5"/>
        <v>No</v>
      </c>
      <c r="K160" s="47">
        <v>9.2565769421898397E-2</v>
      </c>
      <c r="L160" s="50">
        <v>9.1173617846750705</v>
      </c>
      <c r="M160" s="47">
        <v>9.4769811752489205E-2</v>
      </c>
      <c r="N160" s="50">
        <v>32.1220930232558</v>
      </c>
    </row>
    <row r="161" spans="1:14" x14ac:dyDescent="0.2">
      <c r="A161" s="57" t="s">
        <v>648</v>
      </c>
      <c r="B161" s="44" t="s">
        <v>649</v>
      </c>
      <c r="C161" s="45">
        <v>71</v>
      </c>
      <c r="D161" s="46" t="s">
        <v>348</v>
      </c>
      <c r="E161" s="47">
        <v>0.74192910826608605</v>
      </c>
      <c r="F161" s="48">
        <v>50.921435499514999</v>
      </c>
      <c r="G161" s="47">
        <v>0.72207036584986395</v>
      </c>
      <c r="H161" s="50">
        <v>48.110465116279101</v>
      </c>
      <c r="I161" s="76" t="str">
        <f t="shared" si="4"/>
        <v>No</v>
      </c>
      <c r="J161" s="49" t="str">
        <f t="shared" si="5"/>
        <v>No</v>
      </c>
      <c r="K161" s="47">
        <v>9.3569312909639601E-2</v>
      </c>
      <c r="L161" s="50">
        <v>9.69932104752667</v>
      </c>
      <c r="M161" s="47">
        <v>9.6544795722083507E-2</v>
      </c>
      <c r="N161" s="50">
        <v>34.665697674418603</v>
      </c>
    </row>
    <row r="162" spans="1:14" x14ac:dyDescent="0.2">
      <c r="A162" s="147" t="s">
        <v>650</v>
      </c>
      <c r="B162" s="44" t="s">
        <v>651</v>
      </c>
      <c r="C162" s="45">
        <v>71</v>
      </c>
      <c r="D162" s="46" t="s">
        <v>348</v>
      </c>
      <c r="E162" s="47">
        <v>0.83886522133800701</v>
      </c>
      <c r="F162" s="48">
        <v>75.557710960232797</v>
      </c>
      <c r="G162" s="47">
        <v>0.80527878201659098</v>
      </c>
      <c r="H162" s="50">
        <v>79.433139534883693</v>
      </c>
      <c r="I162" s="76" t="str">
        <f t="shared" si="4"/>
        <v>No</v>
      </c>
      <c r="J162" s="49" t="str">
        <f t="shared" si="5"/>
        <v>Yes</v>
      </c>
      <c r="K162" s="47">
        <v>9.7261728968994696E-2</v>
      </c>
      <c r="L162" s="50">
        <v>13.191076624636301</v>
      </c>
      <c r="M162" s="47">
        <v>0.102957763186457</v>
      </c>
      <c r="N162" s="50">
        <v>43.459302325581397</v>
      </c>
    </row>
    <row r="163" spans="1:14" x14ac:dyDescent="0.2">
      <c r="A163" s="57" t="s">
        <v>652</v>
      </c>
      <c r="B163" s="44" t="s">
        <v>653</v>
      </c>
      <c r="C163" s="45">
        <v>71</v>
      </c>
      <c r="D163" s="46" t="s">
        <v>348</v>
      </c>
      <c r="E163" s="47">
        <v>0.81770682154393903</v>
      </c>
      <c r="F163" s="48">
        <v>69.641125121241501</v>
      </c>
      <c r="G163" s="47">
        <v>0.79488157232373702</v>
      </c>
      <c r="H163" s="50">
        <v>75.654069767441896</v>
      </c>
      <c r="I163" s="76" t="str">
        <f t="shared" si="4"/>
        <v>No</v>
      </c>
      <c r="J163" s="49" t="str">
        <f t="shared" si="5"/>
        <v>No</v>
      </c>
      <c r="K163" s="47">
        <v>0.100663100423676</v>
      </c>
      <c r="L163" s="50">
        <v>15.9068865179437</v>
      </c>
      <c r="M163" s="47">
        <v>0.10746987409774</v>
      </c>
      <c r="N163" s="50">
        <v>47.965116279069797</v>
      </c>
    </row>
    <row r="164" spans="1:14" x14ac:dyDescent="0.2">
      <c r="A164" s="57" t="s">
        <v>654</v>
      </c>
      <c r="B164" s="44" t="s">
        <v>655</v>
      </c>
      <c r="C164" s="45">
        <v>71</v>
      </c>
      <c r="D164" s="46" t="s">
        <v>348</v>
      </c>
      <c r="E164" s="47">
        <v>0.65118322107718996</v>
      </c>
      <c r="F164" s="48">
        <v>33.462657613966996</v>
      </c>
      <c r="G164" s="47">
        <v>0.75159823702460304</v>
      </c>
      <c r="H164" s="50">
        <v>59.665697674418603</v>
      </c>
      <c r="I164" s="76" t="str">
        <f t="shared" si="4"/>
        <v>No</v>
      </c>
      <c r="J164" s="49" t="str">
        <f t="shared" si="5"/>
        <v>No</v>
      </c>
      <c r="K164" s="47">
        <v>9.8158703769550798E-2</v>
      </c>
      <c r="L164" s="50">
        <v>14.064015518913701</v>
      </c>
      <c r="M164" s="47">
        <v>0.10315226525768301</v>
      </c>
      <c r="N164" s="50">
        <v>43.604651162790702</v>
      </c>
    </row>
    <row r="165" spans="1:14" x14ac:dyDescent="0.2">
      <c r="A165" s="57" t="s">
        <v>656</v>
      </c>
      <c r="B165" s="44" t="s">
        <v>657</v>
      </c>
      <c r="C165" s="45">
        <v>71</v>
      </c>
      <c r="D165" s="46" t="s">
        <v>348</v>
      </c>
      <c r="E165" s="47">
        <v>0.56945900976602704</v>
      </c>
      <c r="F165" s="48">
        <v>18.137730358874901</v>
      </c>
      <c r="G165" s="47">
        <v>0.69630477654331302</v>
      </c>
      <c r="H165" s="50">
        <v>38.444767441860499</v>
      </c>
      <c r="I165" s="76" t="str">
        <f t="shared" si="4"/>
        <v>No</v>
      </c>
      <c r="J165" s="49" t="str">
        <f t="shared" si="5"/>
        <v>No</v>
      </c>
      <c r="K165" s="47">
        <v>0.102368980749628</v>
      </c>
      <c r="L165" s="50">
        <v>17.652764306498501</v>
      </c>
      <c r="M165" s="47">
        <v>0.103605004157607</v>
      </c>
      <c r="N165" s="50">
        <v>44.113372093023301</v>
      </c>
    </row>
    <row r="166" spans="1:14" x14ac:dyDescent="0.2">
      <c r="A166" s="57" t="s">
        <v>487</v>
      </c>
      <c r="B166" s="44" t="s">
        <v>658</v>
      </c>
      <c r="C166" s="45">
        <v>71</v>
      </c>
      <c r="D166" s="46" t="s">
        <v>348</v>
      </c>
      <c r="E166" s="47">
        <v>0.807173951651463</v>
      </c>
      <c r="F166" s="48">
        <v>66.343355965082395</v>
      </c>
      <c r="G166" s="47">
        <v>0.74645485745751505</v>
      </c>
      <c r="H166" s="50">
        <v>57.703488372092998</v>
      </c>
      <c r="I166" s="76" t="str">
        <f t="shared" si="4"/>
        <v>No</v>
      </c>
      <c r="J166" s="49" t="str">
        <f t="shared" si="5"/>
        <v>No</v>
      </c>
      <c r="K166" s="47">
        <v>8.9853954450656595E-2</v>
      </c>
      <c r="L166" s="50">
        <v>6.8865179437439403</v>
      </c>
      <c r="M166" s="47">
        <v>9.0498456422123202E-2</v>
      </c>
      <c r="N166" s="50">
        <v>23.328488372092998</v>
      </c>
    </row>
    <row r="167" spans="1:14" x14ac:dyDescent="0.2">
      <c r="A167" s="57" t="s">
        <v>659</v>
      </c>
      <c r="B167" s="44" t="s">
        <v>660</v>
      </c>
      <c r="C167" s="45">
        <v>71</v>
      </c>
      <c r="D167" s="46" t="s">
        <v>348</v>
      </c>
      <c r="E167" s="47">
        <v>0.79153567549236103</v>
      </c>
      <c r="F167" s="48">
        <v>63.045586808923403</v>
      </c>
      <c r="G167" s="47">
        <v>0.71463431771980401</v>
      </c>
      <c r="H167" s="50">
        <v>45.203488372092998</v>
      </c>
      <c r="I167" s="76" t="str">
        <f t="shared" si="4"/>
        <v>No</v>
      </c>
      <c r="J167" s="49" t="str">
        <f t="shared" si="5"/>
        <v>No</v>
      </c>
      <c r="K167" s="47">
        <v>8.5932053951124104E-2</v>
      </c>
      <c r="L167" s="50">
        <v>4.8496605237633403</v>
      </c>
      <c r="M167" s="47">
        <v>8.8063373702217299E-2</v>
      </c>
      <c r="N167" s="50">
        <v>18.0959302325581</v>
      </c>
    </row>
    <row r="168" spans="1:14" x14ac:dyDescent="0.2">
      <c r="A168" s="147" t="s">
        <v>661</v>
      </c>
      <c r="B168" s="44" t="s">
        <v>662</v>
      </c>
      <c r="C168" s="45">
        <v>71</v>
      </c>
      <c r="D168" s="46" t="s">
        <v>348</v>
      </c>
      <c r="E168" s="47">
        <v>0.842625602763721</v>
      </c>
      <c r="F168" s="48">
        <v>76.624636275460702</v>
      </c>
      <c r="G168" s="47">
        <v>0.82608314128650595</v>
      </c>
      <c r="H168" s="50">
        <v>87.718023255813904</v>
      </c>
      <c r="I168" s="76" t="str">
        <f t="shared" si="4"/>
        <v>No</v>
      </c>
      <c r="J168" s="49" t="str">
        <f t="shared" si="5"/>
        <v>Yes</v>
      </c>
      <c r="K168" s="47">
        <v>9.4974069657105004E-2</v>
      </c>
      <c r="L168" s="50">
        <v>10.6692531522793</v>
      </c>
      <c r="M168" s="47">
        <v>9.88887386653335E-2</v>
      </c>
      <c r="N168" s="50">
        <v>37.9360465116279</v>
      </c>
    </row>
    <row r="169" spans="1:14" x14ac:dyDescent="0.2">
      <c r="A169" s="57" t="s">
        <v>663</v>
      </c>
      <c r="B169" s="44" t="s">
        <v>664</v>
      </c>
      <c r="C169" s="45">
        <v>71</v>
      </c>
      <c r="D169" s="46" t="s">
        <v>348</v>
      </c>
      <c r="E169" s="47">
        <v>0.78294390296443295</v>
      </c>
      <c r="F169" s="48">
        <v>60.620756547041701</v>
      </c>
      <c r="G169" s="47">
        <v>0.71134957550691502</v>
      </c>
      <c r="H169" s="50">
        <v>44.258720930232599</v>
      </c>
      <c r="I169" s="76" t="str">
        <f t="shared" si="4"/>
        <v>No</v>
      </c>
      <c r="J169" s="49" t="str">
        <f t="shared" si="5"/>
        <v>No</v>
      </c>
      <c r="K169" s="47">
        <v>0.107373324872288</v>
      </c>
      <c r="L169" s="50">
        <v>22.405431619786601</v>
      </c>
      <c r="M169" s="47">
        <v>0.119074148513103</v>
      </c>
      <c r="N169" s="50">
        <v>56.831395348837198</v>
      </c>
    </row>
    <row r="170" spans="1:14" x14ac:dyDescent="0.2">
      <c r="A170" s="57" t="s">
        <v>665</v>
      </c>
      <c r="B170" s="44" t="s">
        <v>666</v>
      </c>
      <c r="C170" s="45">
        <v>71</v>
      </c>
      <c r="D170" s="46" t="s">
        <v>348</v>
      </c>
      <c r="E170" s="47">
        <v>0.84263764684888098</v>
      </c>
      <c r="F170" s="48">
        <v>76.721629485936006</v>
      </c>
      <c r="G170" s="47">
        <v>0.79109120168523495</v>
      </c>
      <c r="H170" s="50">
        <v>73.764534883720899</v>
      </c>
      <c r="I170" s="76" t="str">
        <f t="shared" si="4"/>
        <v>No</v>
      </c>
      <c r="J170" s="49" t="str">
        <f t="shared" si="5"/>
        <v>No</v>
      </c>
      <c r="K170" s="47">
        <v>9.9424802483867605E-2</v>
      </c>
      <c r="L170" s="50">
        <v>15.0339476236663</v>
      </c>
      <c r="M170" s="47">
        <v>0.107458781209104</v>
      </c>
      <c r="N170" s="50">
        <v>47.892441860465098</v>
      </c>
    </row>
    <row r="171" spans="1:14" x14ac:dyDescent="0.2">
      <c r="A171" s="57" t="s">
        <v>667</v>
      </c>
      <c r="B171" s="44" t="s">
        <v>668</v>
      </c>
      <c r="C171" s="45">
        <v>71</v>
      </c>
      <c r="D171" s="46" t="s">
        <v>348</v>
      </c>
      <c r="E171" s="47">
        <v>0.75286898168042604</v>
      </c>
      <c r="F171" s="48">
        <v>53.928225024248299</v>
      </c>
      <c r="G171" s="47">
        <v>0.72352465323135595</v>
      </c>
      <c r="H171" s="50">
        <v>48.401162790697697</v>
      </c>
      <c r="I171" s="76" t="str">
        <f t="shared" si="4"/>
        <v>No</v>
      </c>
      <c r="J171" s="49" t="str">
        <f t="shared" si="5"/>
        <v>No</v>
      </c>
      <c r="K171" s="47">
        <v>6.0411866621012097E-2</v>
      </c>
      <c r="L171" s="50">
        <v>1.93986420950533</v>
      </c>
      <c r="M171" s="47">
        <v>7.6982694889086198E-2</v>
      </c>
      <c r="N171" s="50">
        <v>7.7761627906976702</v>
      </c>
    </row>
    <row r="172" spans="1:14" x14ac:dyDescent="0.2">
      <c r="A172" s="57" t="s">
        <v>500</v>
      </c>
      <c r="B172" s="44" t="s">
        <v>669</v>
      </c>
      <c r="C172" s="45">
        <v>71</v>
      </c>
      <c r="D172" s="46" t="s">
        <v>348</v>
      </c>
      <c r="E172" s="47">
        <v>0.74879667572701702</v>
      </c>
      <c r="F172" s="48">
        <v>52.764306498545103</v>
      </c>
      <c r="G172" s="47">
        <v>0.67847813026787496</v>
      </c>
      <c r="H172" s="50">
        <v>31.540697674418599</v>
      </c>
      <c r="I172" s="76" t="str">
        <f t="shared" si="4"/>
        <v>No</v>
      </c>
      <c r="J172" s="49" t="str">
        <f t="shared" si="5"/>
        <v>No</v>
      </c>
      <c r="K172" s="47">
        <v>0.10501041904682699</v>
      </c>
      <c r="L172" s="50">
        <v>20.368574199806002</v>
      </c>
      <c r="M172" s="47">
        <v>0.11045225875237</v>
      </c>
      <c r="N172" s="50">
        <v>50.4360465116279</v>
      </c>
    </row>
    <row r="173" spans="1:14" x14ac:dyDescent="0.2">
      <c r="A173" s="57" t="s">
        <v>670</v>
      </c>
      <c r="B173" s="44" t="s">
        <v>671</v>
      </c>
      <c r="C173" s="45">
        <v>71</v>
      </c>
      <c r="D173" s="46" t="s">
        <v>348</v>
      </c>
      <c r="E173" s="47">
        <v>0.60809909518766903</v>
      </c>
      <c r="F173" s="48">
        <v>25.218234723569299</v>
      </c>
      <c r="G173" s="47">
        <v>0.510632698599507</v>
      </c>
      <c r="H173" s="50">
        <v>4.7238372093023298</v>
      </c>
      <c r="I173" s="76" t="str">
        <f t="shared" si="4"/>
        <v>No</v>
      </c>
      <c r="J173" s="49" t="str">
        <f t="shared" si="5"/>
        <v>No</v>
      </c>
      <c r="K173" s="47">
        <v>0.20744157230836899</v>
      </c>
      <c r="L173" s="50">
        <v>82.638215324927302</v>
      </c>
      <c r="M173" s="47">
        <v>0.225777186887337</v>
      </c>
      <c r="N173" s="50">
        <v>86.700581395348806</v>
      </c>
    </row>
    <row r="174" spans="1:14" x14ac:dyDescent="0.2">
      <c r="A174" s="57" t="s">
        <v>672</v>
      </c>
      <c r="B174" s="44" t="s">
        <v>673</v>
      </c>
      <c r="C174" s="45">
        <v>71</v>
      </c>
      <c r="D174" s="46" t="s">
        <v>348</v>
      </c>
      <c r="E174" s="47">
        <v>0.68794284570890896</v>
      </c>
      <c r="F174" s="48">
        <v>40.155189136760399</v>
      </c>
      <c r="G174" s="47">
        <v>0.65176385836631301</v>
      </c>
      <c r="H174" s="50">
        <v>24.927325581395301</v>
      </c>
      <c r="I174" s="76" t="str">
        <f t="shared" si="4"/>
        <v>No</v>
      </c>
      <c r="J174" s="49" t="str">
        <f t="shared" si="5"/>
        <v>No</v>
      </c>
      <c r="K174" s="47">
        <v>9.2778028594289894E-2</v>
      </c>
      <c r="L174" s="50">
        <v>9.3113482056256096</v>
      </c>
      <c r="M174" s="47">
        <v>9.37673923392741E-2</v>
      </c>
      <c r="N174" s="50">
        <v>29.505813953488399</v>
      </c>
    </row>
    <row r="175" spans="1:14" x14ac:dyDescent="0.2">
      <c r="A175" s="57" t="s">
        <v>674</v>
      </c>
      <c r="B175" s="44" t="s">
        <v>675</v>
      </c>
      <c r="C175" s="45">
        <v>71</v>
      </c>
      <c r="D175" s="46" t="s">
        <v>348</v>
      </c>
      <c r="E175" s="47">
        <v>0.83360687497922803</v>
      </c>
      <c r="F175" s="48">
        <v>73.908826382153293</v>
      </c>
      <c r="G175" s="47">
        <v>0.77351939481383403</v>
      </c>
      <c r="H175" s="50">
        <v>66.715116279069804</v>
      </c>
      <c r="I175" s="76" t="str">
        <f t="shared" si="4"/>
        <v>No</v>
      </c>
      <c r="J175" s="49" t="str">
        <f t="shared" si="5"/>
        <v>No</v>
      </c>
      <c r="K175" s="47">
        <v>5.5867833054078199E-2</v>
      </c>
      <c r="L175" s="50">
        <v>1.55189136760427</v>
      </c>
      <c r="M175" s="47">
        <v>7.3869783240932199E-2</v>
      </c>
      <c r="N175" s="50">
        <v>6.5406976744186096</v>
      </c>
    </row>
    <row r="176" spans="1:14" x14ac:dyDescent="0.2">
      <c r="A176" s="57" t="s">
        <v>676</v>
      </c>
      <c r="B176" s="44" t="s">
        <v>677</v>
      </c>
      <c r="C176" s="45">
        <v>71</v>
      </c>
      <c r="D176" s="46" t="s">
        <v>348</v>
      </c>
      <c r="E176" s="47">
        <v>0.79367529050487695</v>
      </c>
      <c r="F176" s="48">
        <v>63.4335596508244</v>
      </c>
      <c r="G176" s="47">
        <v>0.71880304743993395</v>
      </c>
      <c r="H176" s="50">
        <v>46.875</v>
      </c>
      <c r="I176" s="76" t="str">
        <f t="shared" si="4"/>
        <v>No</v>
      </c>
      <c r="J176" s="49" t="str">
        <f t="shared" si="5"/>
        <v>No</v>
      </c>
      <c r="K176" s="47">
        <v>5.7129620482667003E-2</v>
      </c>
      <c r="L176" s="50">
        <v>1.7458777885548</v>
      </c>
      <c r="M176" s="47">
        <v>7.6019920383524703E-2</v>
      </c>
      <c r="N176" s="50">
        <v>7.2674418604651203</v>
      </c>
    </row>
    <row r="177" spans="1:14" x14ac:dyDescent="0.2">
      <c r="A177" s="147" t="s">
        <v>678</v>
      </c>
      <c r="B177" s="44" t="s">
        <v>679</v>
      </c>
      <c r="C177" s="45">
        <v>71</v>
      </c>
      <c r="D177" s="46" t="s">
        <v>348</v>
      </c>
      <c r="E177" s="47">
        <v>0.85088333930791304</v>
      </c>
      <c r="F177" s="48">
        <v>79.146459747817701</v>
      </c>
      <c r="G177" s="47">
        <v>0.79595200875760796</v>
      </c>
      <c r="H177" s="50">
        <v>76.090116279069804</v>
      </c>
      <c r="I177" s="76" t="str">
        <f t="shared" si="4"/>
        <v>No</v>
      </c>
      <c r="J177" s="49" t="str">
        <f t="shared" si="5"/>
        <v>Yes</v>
      </c>
      <c r="K177" s="47">
        <v>9.0446420321580998E-2</v>
      </c>
      <c r="L177" s="50">
        <v>7.2744907856450096</v>
      </c>
      <c r="M177" s="47">
        <v>9.1472796765405096E-2</v>
      </c>
      <c r="N177" s="50">
        <v>25.508720930232599</v>
      </c>
    </row>
    <row r="178" spans="1:14" x14ac:dyDescent="0.2">
      <c r="A178" s="57" t="s">
        <v>680</v>
      </c>
      <c r="B178" s="44" t="s">
        <v>681</v>
      </c>
      <c r="C178" s="45">
        <v>71</v>
      </c>
      <c r="D178" s="46" t="s">
        <v>348</v>
      </c>
      <c r="E178" s="47">
        <v>0.79062021405403204</v>
      </c>
      <c r="F178" s="48">
        <v>62.560620756547003</v>
      </c>
      <c r="G178" s="47">
        <v>0.73399429351089995</v>
      </c>
      <c r="H178" s="50">
        <v>51.889534883720899</v>
      </c>
      <c r="I178" s="76" t="str">
        <f t="shared" si="4"/>
        <v>No</v>
      </c>
      <c r="J178" s="49" t="str">
        <f t="shared" si="5"/>
        <v>No</v>
      </c>
      <c r="K178" s="47">
        <v>9.1375561548455206E-2</v>
      </c>
      <c r="L178" s="50">
        <v>8.6323957322987397</v>
      </c>
      <c r="M178" s="47">
        <v>9.3126617180530405E-2</v>
      </c>
      <c r="N178" s="50">
        <v>28.415697674418599</v>
      </c>
    </row>
    <row r="179" spans="1:14" x14ac:dyDescent="0.2">
      <c r="A179" s="57" t="s">
        <v>682</v>
      </c>
      <c r="B179" s="44" t="s">
        <v>683</v>
      </c>
      <c r="C179" s="45">
        <v>71</v>
      </c>
      <c r="D179" s="46" t="s">
        <v>348</v>
      </c>
      <c r="E179" s="47">
        <v>0.78061862818632199</v>
      </c>
      <c r="F179" s="48">
        <v>60.1357904946654</v>
      </c>
      <c r="G179" s="47">
        <v>0.69162063993105805</v>
      </c>
      <c r="H179" s="50">
        <v>36.482558139534902</v>
      </c>
      <c r="I179" s="76" t="str">
        <f t="shared" si="4"/>
        <v>No</v>
      </c>
      <c r="J179" s="49" t="str">
        <f t="shared" si="5"/>
        <v>No</v>
      </c>
      <c r="K179" s="47">
        <v>0.114342614837788</v>
      </c>
      <c r="L179" s="50">
        <v>28.7099903006789</v>
      </c>
      <c r="M179" s="47">
        <v>0.12697293351552599</v>
      </c>
      <c r="N179" s="50">
        <v>60.901162790697697</v>
      </c>
    </row>
    <row r="180" spans="1:14" x14ac:dyDescent="0.2">
      <c r="A180" s="57" t="s">
        <v>684</v>
      </c>
      <c r="B180" s="44" t="s">
        <v>685</v>
      </c>
      <c r="C180" s="45">
        <v>71</v>
      </c>
      <c r="D180" s="46" t="s">
        <v>348</v>
      </c>
      <c r="E180" s="47">
        <v>0.65383130917659305</v>
      </c>
      <c r="F180" s="48">
        <v>34.141610087293898</v>
      </c>
      <c r="G180" s="47">
        <v>0.53033376174732205</v>
      </c>
      <c r="H180" s="50">
        <v>6.1046511627906996</v>
      </c>
      <c r="I180" s="76" t="str">
        <f t="shared" si="4"/>
        <v>No</v>
      </c>
      <c r="J180" s="49" t="str">
        <f t="shared" si="5"/>
        <v>No</v>
      </c>
      <c r="K180" s="47">
        <v>0.21745466779009001</v>
      </c>
      <c r="L180" s="50">
        <v>84.093113482056296</v>
      </c>
      <c r="M180" s="47">
        <v>0.24943727415637701</v>
      </c>
      <c r="N180" s="50">
        <v>89.825581395348806</v>
      </c>
    </row>
    <row r="181" spans="1:14" x14ac:dyDescent="0.2">
      <c r="A181" s="57" t="s">
        <v>431</v>
      </c>
      <c r="B181" s="44" t="s">
        <v>686</v>
      </c>
      <c r="C181" s="45">
        <v>71</v>
      </c>
      <c r="D181" s="46" t="s">
        <v>348</v>
      </c>
      <c r="E181" s="47">
        <v>0.74461933840641503</v>
      </c>
      <c r="F181" s="48">
        <v>51.503394762366597</v>
      </c>
      <c r="G181" s="47">
        <v>0.65806870940449502</v>
      </c>
      <c r="H181" s="50">
        <v>26.380813953488399</v>
      </c>
      <c r="I181" s="76" t="str">
        <f t="shared" si="4"/>
        <v>No</v>
      </c>
      <c r="J181" s="49" t="str">
        <f t="shared" si="5"/>
        <v>No</v>
      </c>
      <c r="K181" s="47">
        <v>0.17764967531796799</v>
      </c>
      <c r="L181" s="50">
        <v>73.035887487875897</v>
      </c>
      <c r="M181" s="47">
        <v>0.210246542162105</v>
      </c>
      <c r="N181" s="50">
        <v>84.229651162790702</v>
      </c>
    </row>
    <row r="182" spans="1:14" x14ac:dyDescent="0.2">
      <c r="A182" s="57" t="s">
        <v>687</v>
      </c>
      <c r="B182" s="44" t="s">
        <v>688</v>
      </c>
      <c r="C182" s="45">
        <v>71</v>
      </c>
      <c r="D182" s="46" t="s">
        <v>348</v>
      </c>
      <c r="E182" s="47">
        <v>0.70738361930709304</v>
      </c>
      <c r="F182" s="48">
        <v>44.228903976721597</v>
      </c>
      <c r="G182" s="47">
        <v>0.61584109729043301</v>
      </c>
      <c r="H182" s="50">
        <v>16.933139534883701</v>
      </c>
      <c r="I182" s="76" t="str">
        <f t="shared" si="4"/>
        <v>No</v>
      </c>
      <c r="J182" s="49" t="str">
        <f t="shared" si="5"/>
        <v>No</v>
      </c>
      <c r="K182" s="47">
        <v>0.16024322299522201</v>
      </c>
      <c r="L182" s="50">
        <v>65.1794374393792</v>
      </c>
      <c r="M182" s="47">
        <v>0.197194028595083</v>
      </c>
      <c r="N182" s="50">
        <v>82.630813953488399</v>
      </c>
    </row>
    <row r="183" spans="1:14" x14ac:dyDescent="0.2">
      <c r="A183" s="57" t="s">
        <v>672</v>
      </c>
      <c r="B183" s="44" t="s">
        <v>689</v>
      </c>
      <c r="C183" s="45">
        <v>71</v>
      </c>
      <c r="D183" s="46" t="s">
        <v>348</v>
      </c>
      <c r="E183" s="47">
        <v>0.74428910554351602</v>
      </c>
      <c r="F183" s="48">
        <v>51.406401551891399</v>
      </c>
      <c r="G183" s="47">
        <v>0.61380984881923695</v>
      </c>
      <c r="H183" s="50">
        <v>16.569767441860499</v>
      </c>
      <c r="I183" s="76" t="str">
        <f t="shared" si="4"/>
        <v>No</v>
      </c>
      <c r="J183" s="49" t="str">
        <f t="shared" si="5"/>
        <v>No</v>
      </c>
      <c r="K183" s="47">
        <v>0.21407524329453201</v>
      </c>
      <c r="L183" s="50">
        <v>83.705140640155193</v>
      </c>
      <c r="M183" s="47">
        <v>0.25174458492573698</v>
      </c>
      <c r="N183" s="50">
        <v>90.043604651162795</v>
      </c>
    </row>
    <row r="184" spans="1:14" x14ac:dyDescent="0.2">
      <c r="A184" s="57" t="s">
        <v>690</v>
      </c>
      <c r="B184" s="44" t="s">
        <v>691</v>
      </c>
      <c r="C184" s="45">
        <v>71</v>
      </c>
      <c r="D184" s="46" t="s">
        <v>348</v>
      </c>
      <c r="E184" s="47">
        <v>0.69036831896505702</v>
      </c>
      <c r="F184" s="48">
        <v>40.446168768186197</v>
      </c>
      <c r="G184" s="47">
        <v>0.61223330563606904</v>
      </c>
      <c r="H184" s="50">
        <v>16.133720930232599</v>
      </c>
      <c r="I184" s="76" t="str">
        <f t="shared" si="4"/>
        <v>No</v>
      </c>
      <c r="J184" s="49" t="str">
        <f t="shared" si="5"/>
        <v>No</v>
      </c>
      <c r="K184" s="47">
        <v>0.22805440706972599</v>
      </c>
      <c r="L184" s="50">
        <v>85.645004849660495</v>
      </c>
      <c r="M184" s="47">
        <v>0.26098899317105101</v>
      </c>
      <c r="N184" s="50">
        <v>90.843023255813904</v>
      </c>
    </row>
    <row r="185" spans="1:14" x14ac:dyDescent="0.2">
      <c r="A185" s="57" t="s">
        <v>692</v>
      </c>
      <c r="B185" s="44" t="s">
        <v>693</v>
      </c>
      <c r="C185" s="45">
        <v>71</v>
      </c>
      <c r="D185" s="46" t="s">
        <v>348</v>
      </c>
      <c r="E185" s="47">
        <v>0.720923519472218</v>
      </c>
      <c r="F185" s="48">
        <v>47.041707080504402</v>
      </c>
      <c r="G185" s="47">
        <v>0.60856404110123496</v>
      </c>
      <c r="H185" s="50">
        <v>15.406976744186</v>
      </c>
      <c r="I185" s="76" t="str">
        <f t="shared" si="4"/>
        <v>No</v>
      </c>
      <c r="J185" s="49" t="str">
        <f t="shared" si="5"/>
        <v>No</v>
      </c>
      <c r="K185" s="47">
        <v>9.8203156537945605E-2</v>
      </c>
      <c r="L185" s="50">
        <v>14.1610087293889</v>
      </c>
      <c r="M185" s="47">
        <v>0.13804944579730899</v>
      </c>
      <c r="N185" s="50">
        <v>65.843023255813904</v>
      </c>
    </row>
    <row r="186" spans="1:14" x14ac:dyDescent="0.2">
      <c r="A186" s="57" t="s">
        <v>694</v>
      </c>
      <c r="B186" s="44" t="s">
        <v>695</v>
      </c>
      <c r="C186" s="45">
        <v>71</v>
      </c>
      <c r="D186" s="46" t="s">
        <v>348</v>
      </c>
      <c r="E186" s="47">
        <v>0.56974404941579504</v>
      </c>
      <c r="F186" s="48">
        <v>18.234723569350098</v>
      </c>
      <c r="G186" s="47">
        <v>0.48543917641315998</v>
      </c>
      <c r="H186" s="50">
        <v>3.6337209302325602</v>
      </c>
      <c r="I186" s="76" t="str">
        <f t="shared" si="4"/>
        <v>No</v>
      </c>
      <c r="J186" s="49" t="str">
        <f t="shared" si="5"/>
        <v>No</v>
      </c>
      <c r="K186" s="47">
        <v>0.21202447072537101</v>
      </c>
      <c r="L186" s="50">
        <v>83.511154219204698</v>
      </c>
      <c r="M186" s="47">
        <v>0.260399676602735</v>
      </c>
      <c r="N186" s="50">
        <v>90.770348837209298</v>
      </c>
    </row>
    <row r="187" spans="1:14" x14ac:dyDescent="0.2">
      <c r="A187" s="57" t="s">
        <v>696</v>
      </c>
      <c r="B187" s="44" t="s">
        <v>697</v>
      </c>
      <c r="C187" s="45">
        <v>71</v>
      </c>
      <c r="D187" s="46" t="s">
        <v>348</v>
      </c>
      <c r="E187" s="47">
        <v>0.50970121945355895</v>
      </c>
      <c r="F187" s="48">
        <v>9.1173617846750705</v>
      </c>
      <c r="G187" s="47">
        <v>0.51580809333840005</v>
      </c>
      <c r="H187" s="50">
        <v>5.15988372093023</v>
      </c>
      <c r="I187" s="76" t="str">
        <f t="shared" si="4"/>
        <v>No</v>
      </c>
      <c r="J187" s="49" t="str">
        <f t="shared" si="5"/>
        <v>No</v>
      </c>
      <c r="K187" s="47">
        <v>0.387592243452969</v>
      </c>
      <c r="L187" s="50">
        <v>97.4781765276431</v>
      </c>
      <c r="M187" s="47">
        <v>0.39660365478140602</v>
      </c>
      <c r="N187" s="50">
        <v>97.674418604651194</v>
      </c>
    </row>
    <row r="188" spans="1:14" x14ac:dyDescent="0.2">
      <c r="A188" s="57" t="s">
        <v>698</v>
      </c>
      <c r="B188" s="44" t="s">
        <v>699</v>
      </c>
      <c r="C188" s="45">
        <v>71</v>
      </c>
      <c r="D188" s="46" t="s">
        <v>348</v>
      </c>
      <c r="E188" s="47">
        <v>0.27194301314645603</v>
      </c>
      <c r="F188" s="48">
        <v>0.58195926285160005</v>
      </c>
      <c r="G188" s="47">
        <v>0.27156664177741202</v>
      </c>
      <c r="H188" s="50">
        <v>0.36337209302325602</v>
      </c>
      <c r="I188" s="76" t="str">
        <f t="shared" si="4"/>
        <v>No</v>
      </c>
      <c r="J188" s="49" t="str">
        <f t="shared" si="5"/>
        <v>No</v>
      </c>
      <c r="K188" s="47">
        <v>0.39408338723345798</v>
      </c>
      <c r="L188" s="50">
        <v>97.575169738118305</v>
      </c>
      <c r="M188" s="47">
        <v>0.444950361859416</v>
      </c>
      <c r="N188" s="50">
        <v>99.1279069767442</v>
      </c>
    </row>
    <row r="189" spans="1:14" x14ac:dyDescent="0.2">
      <c r="A189" s="57" t="s">
        <v>700</v>
      </c>
      <c r="B189" s="44" t="s">
        <v>701</v>
      </c>
      <c r="C189" s="45">
        <v>71</v>
      </c>
      <c r="D189" s="46" t="s">
        <v>348</v>
      </c>
      <c r="E189" s="47">
        <v>0.83690618427446495</v>
      </c>
      <c r="F189" s="48">
        <v>74.781765276430605</v>
      </c>
      <c r="G189" s="47">
        <v>0.803063511085229</v>
      </c>
      <c r="H189" s="50">
        <v>78.561046511627893</v>
      </c>
      <c r="I189" s="76" t="str">
        <f t="shared" si="4"/>
        <v>No</v>
      </c>
      <c r="J189" s="49" t="str">
        <f t="shared" si="5"/>
        <v>No</v>
      </c>
      <c r="K189" s="47">
        <v>0.112022807659827</v>
      </c>
      <c r="L189" s="50">
        <v>26.5761396702231</v>
      </c>
      <c r="M189" s="47">
        <v>0.116158302838325</v>
      </c>
      <c r="N189" s="50">
        <v>54.723837209302303</v>
      </c>
    </row>
    <row r="190" spans="1:14" x14ac:dyDescent="0.2">
      <c r="A190" s="57" t="s">
        <v>702</v>
      </c>
      <c r="B190" s="44" t="s">
        <v>703</v>
      </c>
      <c r="C190" s="45">
        <v>71</v>
      </c>
      <c r="D190" s="46" t="s">
        <v>348</v>
      </c>
      <c r="E190" s="47">
        <v>0.80757522004594595</v>
      </c>
      <c r="F190" s="48">
        <v>66.537342386033004</v>
      </c>
      <c r="G190" s="47">
        <v>0.73394425560121102</v>
      </c>
      <c r="H190" s="50">
        <v>51.816860465116299</v>
      </c>
      <c r="I190" s="76" t="str">
        <f t="shared" si="4"/>
        <v>No</v>
      </c>
      <c r="J190" s="49" t="str">
        <f t="shared" si="5"/>
        <v>No</v>
      </c>
      <c r="K190" s="47">
        <v>0.113942696898197</v>
      </c>
      <c r="L190" s="50">
        <v>28.419010669253201</v>
      </c>
      <c r="M190" s="47">
        <v>0.120746310893721</v>
      </c>
      <c r="N190" s="50">
        <v>57.776162790697697</v>
      </c>
    </row>
    <row r="191" spans="1:14" x14ac:dyDescent="0.2">
      <c r="A191" s="57" t="s">
        <v>704</v>
      </c>
      <c r="B191" s="44" t="s">
        <v>705</v>
      </c>
      <c r="C191" s="45">
        <v>71</v>
      </c>
      <c r="D191" s="46" t="s">
        <v>348</v>
      </c>
      <c r="E191" s="47">
        <v>0.81829370834706705</v>
      </c>
      <c r="F191" s="48">
        <v>69.9321047526673</v>
      </c>
      <c r="G191" s="47">
        <v>0.78036884491582403</v>
      </c>
      <c r="H191" s="50">
        <v>69.985465116279101</v>
      </c>
      <c r="I191" s="76" t="str">
        <f t="shared" si="4"/>
        <v>No</v>
      </c>
      <c r="J191" s="49" t="str">
        <f t="shared" si="5"/>
        <v>No</v>
      </c>
      <c r="K191" s="47">
        <v>0.124274121280344</v>
      </c>
      <c r="L191" s="50">
        <v>38.021338506304602</v>
      </c>
      <c r="M191" s="47">
        <v>0.133824696989961</v>
      </c>
      <c r="N191" s="50">
        <v>64.171511627906995</v>
      </c>
    </row>
    <row r="192" spans="1:14" x14ac:dyDescent="0.2">
      <c r="A192" s="57" t="s">
        <v>706</v>
      </c>
      <c r="B192" s="44" t="s">
        <v>707</v>
      </c>
      <c r="C192" s="45">
        <v>71</v>
      </c>
      <c r="D192" s="46" t="s">
        <v>348</v>
      </c>
      <c r="E192" s="47">
        <v>0.53593176181878499</v>
      </c>
      <c r="F192" s="48">
        <v>13.2880698351115</v>
      </c>
      <c r="G192" s="47">
        <v>0.57003152417343705</v>
      </c>
      <c r="H192" s="50">
        <v>9.5930232558139501</v>
      </c>
      <c r="I192" s="76" t="str">
        <f t="shared" si="4"/>
        <v>No</v>
      </c>
      <c r="J192" s="49" t="str">
        <f t="shared" si="5"/>
        <v>No</v>
      </c>
      <c r="K192" s="47">
        <v>0.22111237221958699</v>
      </c>
      <c r="L192" s="50">
        <v>84.578079534432604</v>
      </c>
      <c r="M192" s="47">
        <v>0.24296295252896799</v>
      </c>
      <c r="N192" s="50">
        <v>88.953488372093005</v>
      </c>
    </row>
    <row r="193" spans="1:14" x14ac:dyDescent="0.2">
      <c r="A193" s="57" t="s">
        <v>490</v>
      </c>
      <c r="B193" s="44" t="s">
        <v>708</v>
      </c>
      <c r="C193" s="45">
        <v>71</v>
      </c>
      <c r="D193" s="46" t="s">
        <v>348</v>
      </c>
      <c r="E193" s="47">
        <v>0.45397459125279399</v>
      </c>
      <c r="F193" s="48">
        <v>5.0436469447138697</v>
      </c>
      <c r="G193" s="47">
        <v>0.35764982202020601</v>
      </c>
      <c r="H193" s="50">
        <v>1.59883720930233</v>
      </c>
      <c r="I193" s="76" t="str">
        <f t="shared" si="4"/>
        <v>No</v>
      </c>
      <c r="J193" s="49" t="str">
        <f t="shared" si="5"/>
        <v>No</v>
      </c>
      <c r="K193" s="47">
        <v>0.344987328278618</v>
      </c>
      <c r="L193" s="50">
        <v>95.344325897187204</v>
      </c>
      <c r="M193" s="47">
        <v>0.368924520372784</v>
      </c>
      <c r="N193" s="50">
        <v>96.802325581395394</v>
      </c>
    </row>
    <row r="194" spans="1:14" x14ac:dyDescent="0.2">
      <c r="A194" s="57" t="s">
        <v>709</v>
      </c>
      <c r="B194" s="44" t="s">
        <v>710</v>
      </c>
      <c r="C194" s="45">
        <v>71</v>
      </c>
      <c r="D194" s="46" t="s">
        <v>348</v>
      </c>
      <c r="E194" s="47">
        <v>0.55184344457941004</v>
      </c>
      <c r="F194" s="48">
        <v>14.936954413191099</v>
      </c>
      <c r="G194" s="47">
        <v>0.58289805842958198</v>
      </c>
      <c r="H194" s="50">
        <v>11.4098837209302</v>
      </c>
      <c r="I194" s="76" t="str">
        <f t="shared" si="4"/>
        <v>No</v>
      </c>
      <c r="J194" s="49" t="str">
        <f t="shared" si="5"/>
        <v>No</v>
      </c>
      <c r="K194" s="47">
        <v>0.244657656193804</v>
      </c>
      <c r="L194" s="50">
        <v>87.9728419010669</v>
      </c>
      <c r="M194" s="47">
        <v>0.269223587751168</v>
      </c>
      <c r="N194" s="50">
        <v>91.279069767441896</v>
      </c>
    </row>
    <row r="195" spans="1:14" x14ac:dyDescent="0.2">
      <c r="A195" s="57" t="s">
        <v>711</v>
      </c>
      <c r="B195" s="44" t="s">
        <v>712</v>
      </c>
      <c r="C195" s="45">
        <v>71</v>
      </c>
      <c r="D195" s="46" t="s">
        <v>348</v>
      </c>
      <c r="E195" s="47">
        <v>0.31028623232449498</v>
      </c>
      <c r="F195" s="48">
        <v>1.1639185257032001</v>
      </c>
      <c r="G195" s="47">
        <v>0.29019658859077502</v>
      </c>
      <c r="H195" s="50">
        <v>0.79941860465116299</v>
      </c>
      <c r="I195" s="76" t="str">
        <f t="shared" si="4"/>
        <v>No</v>
      </c>
      <c r="J195" s="49" t="str">
        <f t="shared" si="5"/>
        <v>No</v>
      </c>
      <c r="K195" s="47">
        <v>0.29791944622226801</v>
      </c>
      <c r="L195" s="50">
        <v>92.822502424830304</v>
      </c>
      <c r="M195" s="47">
        <v>0.32479464131042801</v>
      </c>
      <c r="N195" s="50">
        <v>95.130813953488399</v>
      </c>
    </row>
    <row r="196" spans="1:14" x14ac:dyDescent="0.2">
      <c r="A196" s="57" t="s">
        <v>713</v>
      </c>
      <c r="B196" s="44" t="s">
        <v>714</v>
      </c>
      <c r="C196" s="45">
        <v>71</v>
      </c>
      <c r="D196" s="46" t="s">
        <v>348</v>
      </c>
      <c r="E196" s="47">
        <v>0.39561780587941398</v>
      </c>
      <c r="F196" s="48">
        <v>2.0368574199806</v>
      </c>
      <c r="G196" s="47">
        <v>0.26851822648241402</v>
      </c>
      <c r="H196" s="50">
        <v>0.290697674418605</v>
      </c>
      <c r="I196" s="76" t="str">
        <f t="shared" si="4"/>
        <v>No</v>
      </c>
      <c r="J196" s="49" t="str">
        <f t="shared" si="5"/>
        <v>No</v>
      </c>
      <c r="K196" s="47">
        <v>0.37331668796742201</v>
      </c>
      <c r="L196" s="50">
        <v>96.799224054316198</v>
      </c>
      <c r="M196" s="47">
        <v>0.40680754353283699</v>
      </c>
      <c r="N196" s="50">
        <v>97.892441860465098</v>
      </c>
    </row>
    <row r="197" spans="1:14" x14ac:dyDescent="0.2">
      <c r="A197" s="57" t="s">
        <v>715</v>
      </c>
      <c r="B197" s="44" t="s">
        <v>716</v>
      </c>
      <c r="C197" s="45">
        <v>71</v>
      </c>
      <c r="D197" s="46" t="s">
        <v>348</v>
      </c>
      <c r="E197" s="47">
        <v>0.75808578200903298</v>
      </c>
      <c r="F197" s="48">
        <v>54.995150339476197</v>
      </c>
      <c r="G197" s="47">
        <v>0.662293925915862</v>
      </c>
      <c r="H197" s="50">
        <v>27.398255813953501</v>
      </c>
      <c r="I197" s="76" t="str">
        <f t="shared" si="4"/>
        <v>No</v>
      </c>
      <c r="J197" s="49" t="str">
        <f t="shared" si="5"/>
        <v>No</v>
      </c>
      <c r="K197" s="47">
        <v>0.173081238312495</v>
      </c>
      <c r="L197" s="50">
        <v>71.290009699321004</v>
      </c>
      <c r="M197" s="47">
        <v>0.18622530048831601</v>
      </c>
      <c r="N197" s="50">
        <v>81.104651162790702</v>
      </c>
    </row>
    <row r="198" spans="1:14" x14ac:dyDescent="0.2">
      <c r="A198" s="147" t="s">
        <v>717</v>
      </c>
      <c r="B198" s="44" t="s">
        <v>718</v>
      </c>
      <c r="C198" s="45">
        <v>71</v>
      </c>
      <c r="D198" s="46" t="s">
        <v>348</v>
      </c>
      <c r="E198" s="47">
        <v>0.85680013100924901</v>
      </c>
      <c r="F198" s="48">
        <v>81.474296799224007</v>
      </c>
      <c r="G198" s="47">
        <v>0.79948392209660202</v>
      </c>
      <c r="H198" s="50">
        <v>77.2529069767442</v>
      </c>
      <c r="I198" s="76" t="str">
        <f t="shared" si="4"/>
        <v>No</v>
      </c>
      <c r="J198" s="49" t="str">
        <f t="shared" si="5"/>
        <v>Yes</v>
      </c>
      <c r="K198" s="47">
        <v>0.116601346355671</v>
      </c>
      <c r="L198" s="50">
        <v>31.3288069835112</v>
      </c>
      <c r="M198" s="47">
        <v>0.122042081583356</v>
      </c>
      <c r="N198" s="50">
        <v>58.793604651162802</v>
      </c>
    </row>
    <row r="199" spans="1:14" x14ac:dyDescent="0.2">
      <c r="A199" s="147" t="s">
        <v>719</v>
      </c>
      <c r="B199" s="44" t="s">
        <v>720</v>
      </c>
      <c r="C199" s="45">
        <v>71</v>
      </c>
      <c r="D199" s="46" t="s">
        <v>348</v>
      </c>
      <c r="E199" s="47">
        <v>0.87327020344446804</v>
      </c>
      <c r="F199" s="48">
        <v>86.614936954413196</v>
      </c>
      <c r="G199" s="47">
        <v>0.81453138459115704</v>
      </c>
      <c r="H199" s="50">
        <v>82.994186046511601</v>
      </c>
      <c r="I199" s="76" t="str">
        <f t="shared" ref="I199:I262" si="6">IF(AND(F199&gt;=90,H199&gt;=90),"Yes","No")</f>
        <v>No</v>
      </c>
      <c r="J199" s="49" t="str">
        <f t="shared" ref="J199:J262" si="7">IF(AND(F199&gt;=75,H199&gt;=75),"Yes","No")</f>
        <v>Yes</v>
      </c>
      <c r="K199" s="47">
        <v>6.0447261140520597E-2</v>
      </c>
      <c r="L199" s="50">
        <v>2.0368574199806</v>
      </c>
      <c r="M199" s="47">
        <v>8.4940530823528898E-2</v>
      </c>
      <c r="N199" s="50">
        <v>12.4273255813953</v>
      </c>
    </row>
    <row r="200" spans="1:14" x14ac:dyDescent="0.2">
      <c r="A200" s="57" t="s">
        <v>721</v>
      </c>
      <c r="B200" s="44" t="s">
        <v>722</v>
      </c>
      <c r="C200" s="45">
        <v>71</v>
      </c>
      <c r="D200" s="46" t="s">
        <v>348</v>
      </c>
      <c r="E200" s="47">
        <v>0.84326464334473805</v>
      </c>
      <c r="F200" s="48">
        <v>77.109602327837095</v>
      </c>
      <c r="G200" s="47">
        <v>0.70638949656598704</v>
      </c>
      <c r="H200" s="50">
        <v>42.223837209302303</v>
      </c>
      <c r="I200" s="76" t="str">
        <f t="shared" si="6"/>
        <v>No</v>
      </c>
      <c r="J200" s="49" t="str">
        <f t="shared" si="7"/>
        <v>No</v>
      </c>
      <c r="K200" s="47">
        <v>7.4752835090176897E-2</v>
      </c>
      <c r="L200" s="50">
        <v>3.1037827352085401</v>
      </c>
      <c r="M200" s="47">
        <v>0.119483105537836</v>
      </c>
      <c r="N200" s="50">
        <v>57.194767441860499</v>
      </c>
    </row>
    <row r="201" spans="1:14" x14ac:dyDescent="0.2">
      <c r="A201" s="57" t="s">
        <v>723</v>
      </c>
      <c r="B201" s="44" t="s">
        <v>724</v>
      </c>
      <c r="C201" s="45">
        <v>71</v>
      </c>
      <c r="D201" s="46" t="s">
        <v>348</v>
      </c>
      <c r="E201" s="47">
        <v>0.82751344685766104</v>
      </c>
      <c r="F201" s="48">
        <v>72.1629485935985</v>
      </c>
      <c r="G201" s="47">
        <v>0.79307678657703295</v>
      </c>
      <c r="H201" s="50">
        <v>74.854651162790702</v>
      </c>
      <c r="I201" s="76" t="str">
        <f t="shared" si="6"/>
        <v>No</v>
      </c>
      <c r="J201" s="49" t="str">
        <f t="shared" si="7"/>
        <v>No</v>
      </c>
      <c r="K201" s="47">
        <v>9.5862559714664702E-2</v>
      </c>
      <c r="L201" s="50">
        <v>11.8331716779825</v>
      </c>
      <c r="M201" s="47">
        <v>0.102247879842187</v>
      </c>
      <c r="N201" s="50">
        <v>42.369186046511601</v>
      </c>
    </row>
    <row r="202" spans="1:14" x14ac:dyDescent="0.2">
      <c r="A202" s="57" t="s">
        <v>725</v>
      </c>
      <c r="B202" s="44" t="s">
        <v>726</v>
      </c>
      <c r="C202" s="45">
        <v>71</v>
      </c>
      <c r="D202" s="46" t="s">
        <v>348</v>
      </c>
      <c r="E202" s="47">
        <v>0.68190627528544001</v>
      </c>
      <c r="F202" s="48">
        <v>39.282250242483002</v>
      </c>
      <c r="G202" s="47">
        <v>0.76893650928272195</v>
      </c>
      <c r="H202" s="50">
        <v>65.116279069767401</v>
      </c>
      <c r="I202" s="76" t="str">
        <f t="shared" si="6"/>
        <v>No</v>
      </c>
      <c r="J202" s="49" t="str">
        <f t="shared" si="7"/>
        <v>No</v>
      </c>
      <c r="K202" s="47">
        <v>0.101229921380289</v>
      </c>
      <c r="L202" s="50">
        <v>16.585838991270599</v>
      </c>
      <c r="M202" s="47">
        <v>0.10671226790079</v>
      </c>
      <c r="N202" s="50">
        <v>47.3110465116279</v>
      </c>
    </row>
    <row r="203" spans="1:14" x14ac:dyDescent="0.2">
      <c r="A203" s="57" t="s">
        <v>727</v>
      </c>
      <c r="B203" s="44" t="s">
        <v>728</v>
      </c>
      <c r="C203" s="45">
        <v>71</v>
      </c>
      <c r="D203" s="46" t="s">
        <v>348</v>
      </c>
      <c r="E203" s="47">
        <v>0.66058182980443003</v>
      </c>
      <c r="F203" s="48">
        <v>35.305528612997101</v>
      </c>
      <c r="G203" s="47">
        <v>0.74206121407852899</v>
      </c>
      <c r="H203" s="50">
        <v>55.450581395348799</v>
      </c>
      <c r="I203" s="76" t="str">
        <f t="shared" si="6"/>
        <v>No</v>
      </c>
      <c r="J203" s="49" t="str">
        <f t="shared" si="7"/>
        <v>No</v>
      </c>
      <c r="K203" s="47">
        <v>9.6394711978226896E-2</v>
      </c>
      <c r="L203" s="50">
        <v>12.4151309408341</v>
      </c>
      <c r="M203" s="47">
        <v>9.9865506605051793E-2</v>
      </c>
      <c r="N203" s="50">
        <v>38.953488372092998</v>
      </c>
    </row>
    <row r="204" spans="1:14" x14ac:dyDescent="0.2">
      <c r="A204" s="57" t="s">
        <v>729</v>
      </c>
      <c r="B204" s="44" t="s">
        <v>730</v>
      </c>
      <c r="C204" s="45">
        <v>71</v>
      </c>
      <c r="D204" s="46" t="s">
        <v>348</v>
      </c>
      <c r="E204" s="47">
        <v>0.70163287555798404</v>
      </c>
      <c r="F204" s="48">
        <v>43.258971871969003</v>
      </c>
      <c r="G204" s="47">
        <v>0.76793148600608996</v>
      </c>
      <c r="H204" s="50">
        <v>64.7529069767442</v>
      </c>
      <c r="I204" s="76" t="str">
        <f t="shared" si="6"/>
        <v>No</v>
      </c>
      <c r="J204" s="49" t="str">
        <f t="shared" si="7"/>
        <v>No</v>
      </c>
      <c r="K204" s="47">
        <v>0.106763963840607</v>
      </c>
      <c r="L204" s="50">
        <v>21.338506304558699</v>
      </c>
      <c r="M204" s="47">
        <v>0.117235665859672</v>
      </c>
      <c r="N204" s="50">
        <v>55.305232558139501</v>
      </c>
    </row>
    <row r="205" spans="1:14" x14ac:dyDescent="0.2">
      <c r="A205" s="57" t="s">
        <v>731</v>
      </c>
      <c r="B205" s="44" t="s">
        <v>732</v>
      </c>
      <c r="C205" s="45">
        <v>71</v>
      </c>
      <c r="D205" s="46" t="s">
        <v>348</v>
      </c>
      <c r="E205" s="47">
        <v>0.75352665251596096</v>
      </c>
      <c r="F205" s="48">
        <v>54.316197866149402</v>
      </c>
      <c r="G205" s="47">
        <v>0.69379745509211899</v>
      </c>
      <c r="H205" s="50">
        <v>37.136627906976699</v>
      </c>
      <c r="I205" s="76" t="str">
        <f t="shared" si="6"/>
        <v>No</v>
      </c>
      <c r="J205" s="49" t="str">
        <f t="shared" si="7"/>
        <v>No</v>
      </c>
      <c r="K205" s="47">
        <v>9.6055179476421906E-2</v>
      </c>
      <c r="L205" s="50">
        <v>12.124151309408299</v>
      </c>
      <c r="M205" s="47">
        <v>9.7335480629849702E-2</v>
      </c>
      <c r="N205" s="50">
        <v>35.683139534883701</v>
      </c>
    </row>
    <row r="206" spans="1:14" x14ac:dyDescent="0.2">
      <c r="A206" s="57" t="s">
        <v>733</v>
      </c>
      <c r="B206" s="44" t="s">
        <v>734</v>
      </c>
      <c r="C206" s="45">
        <v>71</v>
      </c>
      <c r="D206" s="46" t="s">
        <v>348</v>
      </c>
      <c r="E206" s="47">
        <v>0.69419509447431105</v>
      </c>
      <c r="F206" s="48">
        <v>41.319107662463601</v>
      </c>
      <c r="G206" s="47">
        <v>0.58225311854158601</v>
      </c>
      <c r="H206" s="50">
        <v>11.2645348837209</v>
      </c>
      <c r="I206" s="76" t="str">
        <f t="shared" si="6"/>
        <v>No</v>
      </c>
      <c r="J206" s="49" t="str">
        <f t="shared" si="7"/>
        <v>No</v>
      </c>
      <c r="K206" s="47">
        <v>0.30281493514192998</v>
      </c>
      <c r="L206" s="50">
        <v>93.307468477206598</v>
      </c>
      <c r="M206" s="47">
        <v>0.33204901913129697</v>
      </c>
      <c r="N206" s="50">
        <v>95.348837209302303</v>
      </c>
    </row>
    <row r="207" spans="1:14" x14ac:dyDescent="0.2">
      <c r="A207" s="57" t="s">
        <v>735</v>
      </c>
      <c r="B207" s="44" t="s">
        <v>736</v>
      </c>
      <c r="C207" s="45">
        <v>71</v>
      </c>
      <c r="D207" s="46" t="s">
        <v>348</v>
      </c>
      <c r="E207" s="47">
        <v>0.70904328589298304</v>
      </c>
      <c r="F207" s="48">
        <v>44.810863239573202</v>
      </c>
      <c r="G207" s="47">
        <v>0.63647231612400201</v>
      </c>
      <c r="H207" s="50">
        <v>21.0029069767442</v>
      </c>
      <c r="I207" s="76" t="str">
        <f t="shared" si="6"/>
        <v>No</v>
      </c>
      <c r="J207" s="49" t="str">
        <f t="shared" si="7"/>
        <v>No</v>
      </c>
      <c r="K207" s="47">
        <v>0.14340069299584299</v>
      </c>
      <c r="L207" s="50">
        <v>51.697381183317198</v>
      </c>
      <c r="M207" s="47">
        <v>0.170505083293615</v>
      </c>
      <c r="N207" s="50">
        <v>77.979651162790702</v>
      </c>
    </row>
    <row r="208" spans="1:14" x14ac:dyDescent="0.2">
      <c r="A208" s="57" t="s">
        <v>737</v>
      </c>
      <c r="B208" s="44" t="s">
        <v>738</v>
      </c>
      <c r="C208" s="45">
        <v>71</v>
      </c>
      <c r="D208" s="46" t="s">
        <v>348</v>
      </c>
      <c r="E208" s="47">
        <v>0.80224874665926604</v>
      </c>
      <c r="F208" s="48">
        <v>65.1794374393792</v>
      </c>
      <c r="G208" s="47">
        <v>0.69410829182220002</v>
      </c>
      <c r="H208" s="50">
        <v>37.281976744185997</v>
      </c>
      <c r="I208" s="76" t="str">
        <f t="shared" si="6"/>
        <v>No</v>
      </c>
      <c r="J208" s="49" t="str">
        <f t="shared" si="7"/>
        <v>No</v>
      </c>
      <c r="K208" s="47">
        <v>9.8960511526430595E-2</v>
      </c>
      <c r="L208" s="50">
        <v>14.8399612027158</v>
      </c>
      <c r="M208" s="47">
        <v>0.103010771335979</v>
      </c>
      <c r="N208" s="50">
        <v>43.531976744185997</v>
      </c>
    </row>
    <row r="209" spans="1:14" x14ac:dyDescent="0.2">
      <c r="A209" s="57" t="s">
        <v>739</v>
      </c>
      <c r="B209" s="44" t="s">
        <v>740</v>
      </c>
      <c r="C209" s="45">
        <v>71</v>
      </c>
      <c r="D209" s="46" t="s">
        <v>348</v>
      </c>
      <c r="E209" s="47">
        <v>0.74963049318845898</v>
      </c>
      <c r="F209" s="48">
        <v>53.055286129970902</v>
      </c>
      <c r="G209" s="47">
        <v>0.60194484562855799</v>
      </c>
      <c r="H209" s="50">
        <v>13.880813953488399</v>
      </c>
      <c r="I209" s="76" t="str">
        <f t="shared" si="6"/>
        <v>No</v>
      </c>
      <c r="J209" s="49" t="str">
        <f t="shared" si="7"/>
        <v>No</v>
      </c>
      <c r="K209" s="47">
        <v>0.17996051364898599</v>
      </c>
      <c r="L209" s="50">
        <v>74.005819592628498</v>
      </c>
      <c r="M209" s="47">
        <v>0.20327100285897001</v>
      </c>
      <c r="N209" s="50">
        <v>83.430232558139494</v>
      </c>
    </row>
    <row r="210" spans="1:14" x14ac:dyDescent="0.2">
      <c r="A210" s="57" t="s">
        <v>741</v>
      </c>
      <c r="B210" s="44" t="s">
        <v>742</v>
      </c>
      <c r="C210" s="45">
        <v>71</v>
      </c>
      <c r="D210" s="46" t="s">
        <v>348</v>
      </c>
      <c r="E210" s="47">
        <v>0.45289649070218002</v>
      </c>
      <c r="F210" s="48">
        <v>4.9466537342386001</v>
      </c>
      <c r="G210" s="47">
        <v>0.460993676959497</v>
      </c>
      <c r="H210" s="50">
        <v>3.125</v>
      </c>
      <c r="I210" s="76" t="str">
        <f t="shared" si="6"/>
        <v>No</v>
      </c>
      <c r="J210" s="49" t="str">
        <f t="shared" si="7"/>
        <v>No</v>
      </c>
      <c r="K210" s="47">
        <v>0.23593381243956801</v>
      </c>
      <c r="L210" s="50">
        <v>86.7119301648885</v>
      </c>
      <c r="M210" s="47">
        <v>0.24482834326550501</v>
      </c>
      <c r="N210" s="50">
        <v>89.026162790697697</v>
      </c>
    </row>
    <row r="211" spans="1:14" x14ac:dyDescent="0.2">
      <c r="A211" s="57" t="s">
        <v>743</v>
      </c>
      <c r="B211" s="44" t="s">
        <v>744</v>
      </c>
      <c r="C211" s="45">
        <v>71</v>
      </c>
      <c r="D211" s="46" t="s">
        <v>348</v>
      </c>
      <c r="E211" s="47">
        <v>0.69775330027118698</v>
      </c>
      <c r="F211" s="48">
        <v>41.901066925315199</v>
      </c>
      <c r="G211" s="47">
        <v>0.56481335615800199</v>
      </c>
      <c r="H211" s="50">
        <v>9.1569767441860499</v>
      </c>
      <c r="I211" s="76" t="str">
        <f t="shared" si="6"/>
        <v>No</v>
      </c>
      <c r="J211" s="49" t="str">
        <f t="shared" si="7"/>
        <v>No</v>
      </c>
      <c r="K211" s="47">
        <v>0.23877901874708299</v>
      </c>
      <c r="L211" s="50">
        <v>87.196896217264793</v>
      </c>
      <c r="M211" s="47">
        <v>0.268740082509765</v>
      </c>
      <c r="N211" s="50">
        <v>91.133720930232599</v>
      </c>
    </row>
    <row r="212" spans="1:14" x14ac:dyDescent="0.2">
      <c r="A212" s="57" t="s">
        <v>745</v>
      </c>
      <c r="B212" s="44" t="s">
        <v>746</v>
      </c>
      <c r="C212" s="45">
        <v>71</v>
      </c>
      <c r="D212" s="46" t="s">
        <v>348</v>
      </c>
      <c r="E212" s="47">
        <v>0.70761399605344799</v>
      </c>
      <c r="F212" s="48">
        <v>44.422890397672198</v>
      </c>
      <c r="G212" s="47">
        <v>0.61481415815250495</v>
      </c>
      <c r="H212" s="50">
        <v>16.860465116279101</v>
      </c>
      <c r="I212" s="76" t="str">
        <f t="shared" si="6"/>
        <v>No</v>
      </c>
      <c r="J212" s="49" t="str">
        <f t="shared" si="7"/>
        <v>No</v>
      </c>
      <c r="K212" s="47">
        <v>0.14554713625326501</v>
      </c>
      <c r="L212" s="50">
        <v>53.540252182347203</v>
      </c>
      <c r="M212" s="47">
        <v>0.153513829059792</v>
      </c>
      <c r="N212" s="50">
        <v>72.601744186046503</v>
      </c>
    </row>
    <row r="213" spans="1:14" x14ac:dyDescent="0.2">
      <c r="A213" s="57" t="s">
        <v>747</v>
      </c>
      <c r="B213" s="44" t="s">
        <v>748</v>
      </c>
      <c r="C213" s="45">
        <v>71</v>
      </c>
      <c r="D213" s="46" t="s">
        <v>348</v>
      </c>
      <c r="E213" s="47">
        <v>0.58919058411384795</v>
      </c>
      <c r="F213" s="48">
        <v>21.338506304558699</v>
      </c>
      <c r="G213" s="47">
        <v>0.4452380398238</v>
      </c>
      <c r="H213" s="50">
        <v>2.8343023255814002</v>
      </c>
      <c r="I213" s="76" t="str">
        <f t="shared" si="6"/>
        <v>No</v>
      </c>
      <c r="J213" s="49" t="str">
        <f t="shared" si="7"/>
        <v>No</v>
      </c>
      <c r="K213" s="47">
        <v>0.34289328240505001</v>
      </c>
      <c r="L213" s="50">
        <v>95.150339476236695</v>
      </c>
      <c r="M213" s="47">
        <v>0.38238920862137699</v>
      </c>
      <c r="N213" s="50">
        <v>97.238372093023202</v>
      </c>
    </row>
    <row r="214" spans="1:14" x14ac:dyDescent="0.2">
      <c r="A214" s="57" t="s">
        <v>749</v>
      </c>
      <c r="B214" s="44" t="s">
        <v>750</v>
      </c>
      <c r="C214" s="45">
        <v>71</v>
      </c>
      <c r="D214" s="46" t="s">
        <v>348</v>
      </c>
      <c r="E214" s="47">
        <v>0.57722290266170795</v>
      </c>
      <c r="F214" s="48">
        <v>19.107662463627499</v>
      </c>
      <c r="G214" s="47">
        <v>0.540456663432062</v>
      </c>
      <c r="H214" s="50">
        <v>6.8313953488372103</v>
      </c>
      <c r="I214" s="76" t="str">
        <f t="shared" si="6"/>
        <v>No</v>
      </c>
      <c r="J214" s="49" t="str">
        <f t="shared" si="7"/>
        <v>No</v>
      </c>
      <c r="K214" s="47">
        <v>0.34212583845779698</v>
      </c>
      <c r="L214" s="50">
        <v>95.053346265761405</v>
      </c>
      <c r="M214" s="47">
        <v>0.36055511770704901</v>
      </c>
      <c r="N214" s="50">
        <v>96.584302325581405</v>
      </c>
    </row>
    <row r="215" spans="1:14" x14ac:dyDescent="0.2">
      <c r="A215" s="57" t="s">
        <v>610</v>
      </c>
      <c r="B215" s="44" t="s">
        <v>751</v>
      </c>
      <c r="C215" s="45">
        <v>71</v>
      </c>
      <c r="D215" s="46" t="s">
        <v>348</v>
      </c>
      <c r="E215" s="47">
        <v>0.71738698011429403</v>
      </c>
      <c r="F215" s="48">
        <v>46.168768186226998</v>
      </c>
      <c r="G215" s="47">
        <v>0.73647400644884897</v>
      </c>
      <c r="H215" s="50">
        <v>53.125</v>
      </c>
      <c r="I215" s="76" t="str">
        <f t="shared" si="6"/>
        <v>No</v>
      </c>
      <c r="J215" s="49" t="str">
        <f t="shared" si="7"/>
        <v>No</v>
      </c>
      <c r="K215" s="47">
        <v>0.102068912383106</v>
      </c>
      <c r="L215" s="50">
        <v>17.361784675072698</v>
      </c>
      <c r="M215" s="47">
        <v>0.10387921634210499</v>
      </c>
      <c r="N215" s="50">
        <v>44.404069767441896</v>
      </c>
    </row>
    <row r="216" spans="1:14" x14ac:dyDescent="0.2">
      <c r="A216" s="57" t="s">
        <v>500</v>
      </c>
      <c r="B216" s="44" t="s">
        <v>752</v>
      </c>
      <c r="C216" s="45">
        <v>71</v>
      </c>
      <c r="D216" s="46" t="s">
        <v>348</v>
      </c>
      <c r="E216" s="47">
        <v>0.79950083783018699</v>
      </c>
      <c r="F216" s="48">
        <v>64.597478176527602</v>
      </c>
      <c r="G216" s="47">
        <v>0.68673201149327101</v>
      </c>
      <c r="H216" s="50">
        <v>34.447674418604599</v>
      </c>
      <c r="I216" s="76" t="str">
        <f t="shared" si="6"/>
        <v>No</v>
      </c>
      <c r="J216" s="49" t="str">
        <f t="shared" si="7"/>
        <v>No</v>
      </c>
      <c r="K216" s="47">
        <v>0.112541206353307</v>
      </c>
      <c r="L216" s="50">
        <v>27.4490785645005</v>
      </c>
      <c r="M216" s="47">
        <v>0.120206142935702</v>
      </c>
      <c r="N216" s="50">
        <v>57.703488372092998</v>
      </c>
    </row>
    <row r="217" spans="1:14" x14ac:dyDescent="0.2">
      <c r="A217" s="57" t="s">
        <v>443</v>
      </c>
      <c r="B217" s="44" t="s">
        <v>753</v>
      </c>
      <c r="C217" s="45">
        <v>71</v>
      </c>
      <c r="D217" s="46" t="s">
        <v>348</v>
      </c>
      <c r="E217" s="47">
        <v>0.48975297915697302</v>
      </c>
      <c r="F217" s="48">
        <v>7.1774975751697401</v>
      </c>
      <c r="G217" s="47">
        <v>0.39528299044939202</v>
      </c>
      <c r="H217" s="50">
        <v>1.88953488372093</v>
      </c>
      <c r="I217" s="76" t="str">
        <f t="shared" si="6"/>
        <v>No</v>
      </c>
      <c r="J217" s="49" t="str">
        <f t="shared" si="7"/>
        <v>No</v>
      </c>
      <c r="K217" s="47">
        <v>0.36690770124306898</v>
      </c>
      <c r="L217" s="50">
        <v>96.5082444228904</v>
      </c>
      <c r="M217" s="47">
        <v>0.38187276627386801</v>
      </c>
      <c r="N217" s="50">
        <v>97.093023255813904</v>
      </c>
    </row>
    <row r="218" spans="1:14" x14ac:dyDescent="0.2">
      <c r="A218" s="57" t="s">
        <v>754</v>
      </c>
      <c r="B218" s="44" t="s">
        <v>755</v>
      </c>
      <c r="C218" s="45">
        <v>71</v>
      </c>
      <c r="D218" s="46" t="s">
        <v>348</v>
      </c>
      <c r="E218" s="47">
        <v>0.62248070250276399</v>
      </c>
      <c r="F218" s="48">
        <v>28.225024248302599</v>
      </c>
      <c r="G218" s="47">
        <v>0.54592326310657102</v>
      </c>
      <c r="H218" s="50">
        <v>7.1947674418604697</v>
      </c>
      <c r="I218" s="76" t="str">
        <f t="shared" si="6"/>
        <v>No</v>
      </c>
      <c r="J218" s="49" t="str">
        <f t="shared" si="7"/>
        <v>No</v>
      </c>
      <c r="K218" s="47">
        <v>0.27904710359424201</v>
      </c>
      <c r="L218" s="50">
        <v>90.785645004849698</v>
      </c>
      <c r="M218" s="47">
        <v>0.34075156425244302</v>
      </c>
      <c r="N218" s="50">
        <v>95.712209302325604</v>
      </c>
    </row>
    <row r="219" spans="1:14" x14ac:dyDescent="0.2">
      <c r="A219" s="57" t="s">
        <v>756</v>
      </c>
      <c r="B219" s="44" t="s">
        <v>757</v>
      </c>
      <c r="C219" s="45">
        <v>71</v>
      </c>
      <c r="D219" s="46" t="s">
        <v>348</v>
      </c>
      <c r="E219" s="47">
        <v>0.68161320734512998</v>
      </c>
      <c r="F219" s="48">
        <v>38.991270611057203</v>
      </c>
      <c r="G219" s="47">
        <v>0.62380781240983196</v>
      </c>
      <c r="H219" s="50">
        <v>18.822674418604699</v>
      </c>
      <c r="I219" s="76" t="str">
        <f t="shared" si="6"/>
        <v>No</v>
      </c>
      <c r="J219" s="49" t="str">
        <f t="shared" si="7"/>
        <v>No</v>
      </c>
      <c r="K219" s="47">
        <v>0.23311032883834101</v>
      </c>
      <c r="L219" s="50">
        <v>86.420950533462701</v>
      </c>
      <c r="M219" s="47">
        <v>0.27205444782982502</v>
      </c>
      <c r="N219" s="50">
        <v>91.4970930232558</v>
      </c>
    </row>
    <row r="220" spans="1:14" x14ac:dyDescent="0.2">
      <c r="A220" s="57" t="s">
        <v>758</v>
      </c>
      <c r="B220" s="44" t="s">
        <v>759</v>
      </c>
      <c r="C220" s="45">
        <v>71</v>
      </c>
      <c r="D220" s="46" t="s">
        <v>348</v>
      </c>
      <c r="E220" s="47">
        <v>0.51770982721991399</v>
      </c>
      <c r="F220" s="48">
        <v>10.863239573229899</v>
      </c>
      <c r="G220" s="47">
        <v>0.42428576779568999</v>
      </c>
      <c r="H220" s="50">
        <v>2.32558139534884</v>
      </c>
      <c r="I220" s="76" t="str">
        <f t="shared" si="6"/>
        <v>No</v>
      </c>
      <c r="J220" s="49" t="str">
        <f t="shared" si="7"/>
        <v>No</v>
      </c>
      <c r="K220" s="47">
        <v>0.22894351608374899</v>
      </c>
      <c r="L220" s="50">
        <v>86.032977691561598</v>
      </c>
      <c r="M220" s="47">
        <v>0.29231105548046898</v>
      </c>
      <c r="N220" s="50">
        <v>93.095930232558104</v>
      </c>
    </row>
    <row r="221" spans="1:14" x14ac:dyDescent="0.2">
      <c r="A221" s="57" t="s">
        <v>760</v>
      </c>
      <c r="B221" s="44" t="s">
        <v>761</v>
      </c>
      <c r="C221" s="45">
        <v>71</v>
      </c>
      <c r="D221" s="46" t="s">
        <v>348</v>
      </c>
      <c r="E221" s="47">
        <v>0.51694794851395098</v>
      </c>
      <c r="F221" s="48">
        <v>10.6692531522793</v>
      </c>
      <c r="G221" s="47">
        <v>0.35750636004356701</v>
      </c>
      <c r="H221" s="50">
        <v>1.52616279069767</v>
      </c>
      <c r="I221" s="76" t="str">
        <f t="shared" si="6"/>
        <v>No</v>
      </c>
      <c r="J221" s="49" t="str">
        <f t="shared" si="7"/>
        <v>No</v>
      </c>
      <c r="K221" s="47">
        <v>0.42253023784969701</v>
      </c>
      <c r="L221" s="50">
        <v>99.224054316197893</v>
      </c>
      <c r="M221" s="47">
        <v>0.434252385230671</v>
      </c>
      <c r="N221" s="50">
        <v>99.055232558139494</v>
      </c>
    </row>
    <row r="222" spans="1:14" x14ac:dyDescent="0.2">
      <c r="A222" s="57" t="s">
        <v>762</v>
      </c>
      <c r="B222" s="44" t="s">
        <v>763</v>
      </c>
      <c r="C222" s="45">
        <v>71</v>
      </c>
      <c r="D222" s="46" t="s">
        <v>348</v>
      </c>
      <c r="E222" s="47">
        <v>0.43418630671033798</v>
      </c>
      <c r="F222" s="48">
        <v>4.1707080504364704</v>
      </c>
      <c r="G222" s="47">
        <v>0.42110608441658398</v>
      </c>
      <c r="H222" s="50">
        <v>2.2529069767441898</v>
      </c>
      <c r="I222" s="76" t="str">
        <f t="shared" si="6"/>
        <v>No</v>
      </c>
      <c r="J222" s="49" t="str">
        <f t="shared" si="7"/>
        <v>No</v>
      </c>
      <c r="K222" s="47">
        <v>0.25311709649407499</v>
      </c>
      <c r="L222" s="50">
        <v>89.136760426770095</v>
      </c>
      <c r="M222" s="47">
        <v>0.27768723793383698</v>
      </c>
      <c r="N222" s="50">
        <v>92.151162790697697</v>
      </c>
    </row>
    <row r="223" spans="1:14" x14ac:dyDescent="0.2">
      <c r="A223" s="57" t="s">
        <v>764</v>
      </c>
      <c r="B223" s="44" t="s">
        <v>765</v>
      </c>
      <c r="C223" s="45">
        <v>71</v>
      </c>
      <c r="D223" s="46" t="s">
        <v>348</v>
      </c>
      <c r="E223" s="47">
        <v>0.56674303727494402</v>
      </c>
      <c r="F223" s="48">
        <v>17.652764306498501</v>
      </c>
      <c r="G223" s="47">
        <v>0.63136136783652896</v>
      </c>
      <c r="H223" s="50">
        <v>19.912790697674399</v>
      </c>
      <c r="I223" s="76" t="str">
        <f t="shared" si="6"/>
        <v>No</v>
      </c>
      <c r="J223" s="49" t="str">
        <f t="shared" si="7"/>
        <v>No</v>
      </c>
      <c r="K223" s="47">
        <v>9.5642406078916706E-2</v>
      </c>
      <c r="L223" s="50">
        <v>11.639185257032</v>
      </c>
      <c r="M223" s="47">
        <v>0.10043907551296501</v>
      </c>
      <c r="N223" s="50">
        <v>39.534883720930203</v>
      </c>
    </row>
    <row r="224" spans="1:14" x14ac:dyDescent="0.2">
      <c r="A224" s="57" t="s">
        <v>766</v>
      </c>
      <c r="B224" s="44" t="s">
        <v>767</v>
      </c>
      <c r="C224" s="45">
        <v>71</v>
      </c>
      <c r="D224" s="46" t="s">
        <v>348</v>
      </c>
      <c r="E224" s="47">
        <v>0.80253561442200105</v>
      </c>
      <c r="F224" s="48">
        <v>65.373423860329794</v>
      </c>
      <c r="G224" s="47">
        <v>0.69634174451122</v>
      </c>
      <c r="H224" s="50">
        <v>38.517441860465098</v>
      </c>
      <c r="I224" s="76" t="str">
        <f t="shared" si="6"/>
        <v>No</v>
      </c>
      <c r="J224" s="49" t="str">
        <f t="shared" si="7"/>
        <v>No</v>
      </c>
      <c r="K224" s="47">
        <v>9.7107733816587896E-2</v>
      </c>
      <c r="L224" s="50">
        <v>13.094083414161</v>
      </c>
      <c r="M224" s="47">
        <v>9.8891004366930699E-2</v>
      </c>
      <c r="N224" s="50">
        <v>38.008720930232599</v>
      </c>
    </row>
    <row r="225" spans="1:14" x14ac:dyDescent="0.2">
      <c r="A225" s="57" t="s">
        <v>768</v>
      </c>
      <c r="B225" s="44" t="s">
        <v>769</v>
      </c>
      <c r="C225" s="45">
        <v>71</v>
      </c>
      <c r="D225" s="46" t="s">
        <v>348</v>
      </c>
      <c r="E225" s="47">
        <v>0.68374647414543199</v>
      </c>
      <c r="F225" s="48">
        <v>39.573229873908801</v>
      </c>
      <c r="G225" s="47">
        <v>0.70162262257237695</v>
      </c>
      <c r="H225" s="50">
        <v>40.625</v>
      </c>
      <c r="I225" s="76" t="str">
        <f t="shared" si="6"/>
        <v>No</v>
      </c>
      <c r="J225" s="49" t="str">
        <f t="shared" si="7"/>
        <v>No</v>
      </c>
      <c r="K225" s="47">
        <v>0.10823646582534301</v>
      </c>
      <c r="L225" s="50">
        <v>22.6964112512124</v>
      </c>
      <c r="M225" s="47">
        <v>0.115518580546185</v>
      </c>
      <c r="N225" s="50">
        <v>53.924418604651201</v>
      </c>
    </row>
    <row r="226" spans="1:14" x14ac:dyDescent="0.2">
      <c r="A226" s="57" t="s">
        <v>770</v>
      </c>
      <c r="B226" s="44" t="s">
        <v>771</v>
      </c>
      <c r="C226" s="45">
        <v>71</v>
      </c>
      <c r="D226" s="46" t="s">
        <v>348</v>
      </c>
      <c r="E226" s="47">
        <v>0.57698586521510997</v>
      </c>
      <c r="F226" s="48">
        <v>19.010669253152301</v>
      </c>
      <c r="G226" s="47">
        <v>0.68846487655058897</v>
      </c>
      <c r="H226" s="50">
        <v>35.101744186046503</v>
      </c>
      <c r="I226" s="76" t="str">
        <f t="shared" si="6"/>
        <v>No</v>
      </c>
      <c r="J226" s="49" t="str">
        <f t="shared" si="7"/>
        <v>No</v>
      </c>
      <c r="K226" s="47">
        <v>0.14918224583537401</v>
      </c>
      <c r="L226" s="50">
        <v>56.547041707080503</v>
      </c>
      <c r="M226" s="47">
        <v>0.165720094480724</v>
      </c>
      <c r="N226" s="50">
        <v>76.380813953488399</v>
      </c>
    </row>
    <row r="227" spans="1:14" x14ac:dyDescent="0.2">
      <c r="A227" s="57" t="s">
        <v>772</v>
      </c>
      <c r="B227" s="44" t="s">
        <v>773</v>
      </c>
      <c r="C227" s="45">
        <v>71</v>
      </c>
      <c r="D227" s="46" t="s">
        <v>348</v>
      </c>
      <c r="E227" s="47">
        <v>0.48097619634996303</v>
      </c>
      <c r="F227" s="48">
        <v>6.8865179437439403</v>
      </c>
      <c r="G227" s="47">
        <v>0.38478208856936702</v>
      </c>
      <c r="H227" s="50">
        <v>1.8168604651162801</v>
      </c>
      <c r="I227" s="76" t="str">
        <f t="shared" si="6"/>
        <v>No</v>
      </c>
      <c r="J227" s="49" t="str">
        <f t="shared" si="7"/>
        <v>No</v>
      </c>
      <c r="K227" s="47">
        <v>0.45865403437789898</v>
      </c>
      <c r="L227" s="50">
        <v>99.709020368574201</v>
      </c>
      <c r="M227" s="47">
        <v>0.48267796567006499</v>
      </c>
      <c r="N227" s="50">
        <v>99.854651162790702</v>
      </c>
    </row>
    <row r="228" spans="1:14" x14ac:dyDescent="0.2">
      <c r="A228" s="57" t="s">
        <v>774</v>
      </c>
      <c r="B228" s="44" t="s">
        <v>775</v>
      </c>
      <c r="C228" s="45">
        <v>71</v>
      </c>
      <c r="D228" s="46" t="s">
        <v>348</v>
      </c>
      <c r="E228" s="47">
        <v>0.53241027714570599</v>
      </c>
      <c r="F228" s="48">
        <v>12.706110572259901</v>
      </c>
      <c r="G228" s="47">
        <v>0.63725298998304503</v>
      </c>
      <c r="H228" s="50">
        <v>21.293604651162799</v>
      </c>
      <c r="I228" s="76" t="str">
        <f t="shared" si="6"/>
        <v>No</v>
      </c>
      <c r="J228" s="49" t="str">
        <f t="shared" si="7"/>
        <v>No</v>
      </c>
      <c r="K228" s="47">
        <v>0.16206952319686299</v>
      </c>
      <c r="L228" s="50">
        <v>66.246362754607205</v>
      </c>
      <c r="M228" s="47">
        <v>0.18726912948580099</v>
      </c>
      <c r="N228" s="50">
        <v>81.25</v>
      </c>
    </row>
    <row r="229" spans="1:14" x14ac:dyDescent="0.2">
      <c r="A229" s="57" t="s">
        <v>776</v>
      </c>
      <c r="B229" s="44" t="s">
        <v>777</v>
      </c>
      <c r="C229" s="45">
        <v>71</v>
      </c>
      <c r="D229" s="46" t="s">
        <v>348</v>
      </c>
      <c r="E229" s="47">
        <v>0.62523560501382103</v>
      </c>
      <c r="F229" s="48">
        <v>28.612997090203699</v>
      </c>
      <c r="G229" s="47">
        <v>0.73961982623309797</v>
      </c>
      <c r="H229" s="50">
        <v>54.287790697674403</v>
      </c>
      <c r="I229" s="76" t="str">
        <f t="shared" si="6"/>
        <v>No</v>
      </c>
      <c r="J229" s="49" t="str">
        <f t="shared" si="7"/>
        <v>No</v>
      </c>
      <c r="K229" s="47">
        <v>0.12233911115734999</v>
      </c>
      <c r="L229" s="50">
        <v>35.790494665373402</v>
      </c>
      <c r="M229" s="47">
        <v>0.13331302714799501</v>
      </c>
      <c r="N229" s="50">
        <v>63.953488372092998</v>
      </c>
    </row>
    <row r="230" spans="1:14" x14ac:dyDescent="0.2">
      <c r="A230" s="148" t="s">
        <v>778</v>
      </c>
      <c r="B230" s="44" t="s">
        <v>779</v>
      </c>
      <c r="C230" s="45">
        <v>71</v>
      </c>
      <c r="D230" s="46" t="s">
        <v>348</v>
      </c>
      <c r="E230" s="47">
        <v>0.83738873229971</v>
      </c>
      <c r="F230" s="48">
        <v>75.169738118331693</v>
      </c>
      <c r="G230" s="47">
        <v>0.79454767866653697</v>
      </c>
      <c r="H230" s="50">
        <v>75.581395348837205</v>
      </c>
      <c r="I230" s="76" t="str">
        <f t="shared" si="6"/>
        <v>No</v>
      </c>
      <c r="J230" s="49" t="str">
        <f t="shared" si="7"/>
        <v>Yes</v>
      </c>
      <c r="K230" s="47">
        <v>0.15305767398536499</v>
      </c>
      <c r="L230" s="50">
        <v>59.456838021338498</v>
      </c>
      <c r="M230" s="47">
        <v>0.17415162917496199</v>
      </c>
      <c r="N230" s="50">
        <v>78.706395348837205</v>
      </c>
    </row>
    <row r="231" spans="1:14" x14ac:dyDescent="0.2">
      <c r="A231" s="57" t="s">
        <v>780</v>
      </c>
      <c r="B231" s="44" t="s">
        <v>781</v>
      </c>
      <c r="C231" s="45">
        <v>71</v>
      </c>
      <c r="D231" s="46" t="s">
        <v>348</v>
      </c>
      <c r="E231" s="47">
        <v>0.67128601166723101</v>
      </c>
      <c r="F231" s="48">
        <v>37.3423860329777</v>
      </c>
      <c r="G231" s="47">
        <v>0.66051731425510296</v>
      </c>
      <c r="H231" s="50">
        <v>27.0348837209302</v>
      </c>
      <c r="I231" s="76" t="str">
        <f t="shared" si="6"/>
        <v>No</v>
      </c>
      <c r="J231" s="49" t="str">
        <f t="shared" si="7"/>
        <v>No</v>
      </c>
      <c r="K231" s="47">
        <v>0.22076819990964999</v>
      </c>
      <c r="L231" s="50">
        <v>84.4810863239573</v>
      </c>
      <c r="M231" s="47">
        <v>0.26144147745773899</v>
      </c>
      <c r="N231" s="50">
        <v>90.915697674418595</v>
      </c>
    </row>
    <row r="232" spans="1:14" x14ac:dyDescent="0.2">
      <c r="A232" s="57" t="s">
        <v>782</v>
      </c>
      <c r="B232" s="44" t="s">
        <v>783</v>
      </c>
      <c r="C232" s="45">
        <v>71</v>
      </c>
      <c r="D232" s="46" t="s">
        <v>348</v>
      </c>
      <c r="E232" s="47">
        <v>0.73455336252701597</v>
      </c>
      <c r="F232" s="48">
        <v>49.563530552861302</v>
      </c>
      <c r="G232" s="47">
        <v>0.80168630264361895</v>
      </c>
      <c r="H232" s="50">
        <v>78.343023255813904</v>
      </c>
      <c r="I232" s="76" t="str">
        <f t="shared" si="6"/>
        <v>No</v>
      </c>
      <c r="J232" s="49" t="str">
        <f t="shared" si="7"/>
        <v>No</v>
      </c>
      <c r="K232" s="47">
        <v>0.14444532245789601</v>
      </c>
      <c r="L232" s="50">
        <v>52.182347235693499</v>
      </c>
      <c r="M232" s="47">
        <v>0.15794970416290899</v>
      </c>
      <c r="N232" s="50">
        <v>74.055232558139494</v>
      </c>
    </row>
    <row r="233" spans="1:14" x14ac:dyDescent="0.2">
      <c r="A233" s="147" t="s">
        <v>784</v>
      </c>
      <c r="B233" s="44" t="s">
        <v>785</v>
      </c>
      <c r="C233" s="45">
        <v>71</v>
      </c>
      <c r="D233" s="46" t="s">
        <v>348</v>
      </c>
      <c r="E233" s="47">
        <v>0.85674532792838498</v>
      </c>
      <c r="F233" s="48">
        <v>81.377303588748802</v>
      </c>
      <c r="G233" s="47">
        <v>0.82845590764297805</v>
      </c>
      <c r="H233" s="50">
        <v>88.226744186046503</v>
      </c>
      <c r="I233" s="76" t="str">
        <f t="shared" si="6"/>
        <v>No</v>
      </c>
      <c r="J233" s="49" t="str">
        <f t="shared" si="7"/>
        <v>Yes</v>
      </c>
      <c r="K233" s="47">
        <v>0.11183212549706401</v>
      </c>
      <c r="L233" s="50">
        <v>26.285160038797301</v>
      </c>
      <c r="M233" s="47">
        <v>0.12592333690406601</v>
      </c>
      <c r="N233" s="50">
        <v>60.392441860465098</v>
      </c>
    </row>
    <row r="234" spans="1:14" x14ac:dyDescent="0.2">
      <c r="A234" s="57" t="s">
        <v>786</v>
      </c>
      <c r="B234" s="44" t="s">
        <v>787</v>
      </c>
      <c r="C234" s="45">
        <v>71</v>
      </c>
      <c r="D234" s="46" t="s">
        <v>348</v>
      </c>
      <c r="E234" s="47">
        <v>0.71762100610950097</v>
      </c>
      <c r="F234" s="48">
        <v>46.265761396702203</v>
      </c>
      <c r="G234" s="47">
        <v>0.74401963980829</v>
      </c>
      <c r="H234" s="50">
        <v>56.468023255813897</v>
      </c>
      <c r="I234" s="76" t="str">
        <f t="shared" si="6"/>
        <v>No</v>
      </c>
      <c r="J234" s="49" t="str">
        <f t="shared" si="7"/>
        <v>No</v>
      </c>
      <c r="K234" s="47">
        <v>0.144609979154315</v>
      </c>
      <c r="L234" s="50">
        <v>52.376333656644</v>
      </c>
      <c r="M234" s="47">
        <v>0.168320430472363</v>
      </c>
      <c r="N234" s="50">
        <v>77.107558139534902</v>
      </c>
    </row>
    <row r="235" spans="1:14" x14ac:dyDescent="0.2">
      <c r="A235" s="57" t="s">
        <v>788</v>
      </c>
      <c r="B235" s="44" t="s">
        <v>789</v>
      </c>
      <c r="C235" s="45">
        <v>71</v>
      </c>
      <c r="D235" s="46" t="s">
        <v>348</v>
      </c>
      <c r="E235" s="47">
        <v>0.78560539334495205</v>
      </c>
      <c r="F235" s="48">
        <v>61.3967022308438</v>
      </c>
      <c r="G235" s="47">
        <v>0.71283869880871298</v>
      </c>
      <c r="H235" s="50">
        <v>44.840116279069797</v>
      </c>
      <c r="I235" s="76" t="str">
        <f t="shared" si="6"/>
        <v>No</v>
      </c>
      <c r="J235" s="49" t="str">
        <f t="shared" si="7"/>
        <v>No</v>
      </c>
      <c r="K235" s="47">
        <v>0.154203708490736</v>
      </c>
      <c r="L235" s="50">
        <v>60.329776915615902</v>
      </c>
      <c r="M235" s="47">
        <v>0.185263180017954</v>
      </c>
      <c r="N235" s="50">
        <v>80.886627906976798</v>
      </c>
    </row>
    <row r="236" spans="1:14" x14ac:dyDescent="0.2">
      <c r="A236" s="147" t="s">
        <v>790</v>
      </c>
      <c r="B236" s="44" t="s">
        <v>791</v>
      </c>
      <c r="C236" s="45">
        <v>71</v>
      </c>
      <c r="D236" s="46" t="s">
        <v>348</v>
      </c>
      <c r="E236" s="47">
        <v>0.87799106394871096</v>
      </c>
      <c r="F236" s="48">
        <v>87.584869059165896</v>
      </c>
      <c r="G236" s="47">
        <v>0.80956943546191995</v>
      </c>
      <c r="H236" s="50">
        <v>81.177325581395394</v>
      </c>
      <c r="I236" s="76" t="str">
        <f t="shared" si="6"/>
        <v>No</v>
      </c>
      <c r="J236" s="49" t="str">
        <f t="shared" si="7"/>
        <v>Yes</v>
      </c>
      <c r="K236" s="47">
        <v>0.100059365334698</v>
      </c>
      <c r="L236" s="50">
        <v>15.4219204655674</v>
      </c>
      <c r="M236" s="47">
        <v>0.104495731917292</v>
      </c>
      <c r="N236" s="50">
        <v>45.130813953488399</v>
      </c>
    </row>
    <row r="237" spans="1:14" x14ac:dyDescent="0.2">
      <c r="A237" s="57" t="s">
        <v>792</v>
      </c>
      <c r="B237" s="44" t="s">
        <v>793</v>
      </c>
      <c r="C237" s="45">
        <v>71</v>
      </c>
      <c r="D237" s="46" t="s">
        <v>348</v>
      </c>
      <c r="E237" s="47">
        <v>0.83231932012291299</v>
      </c>
      <c r="F237" s="48">
        <v>73.617846750727395</v>
      </c>
      <c r="G237" s="47">
        <v>0.77438538820063296</v>
      </c>
      <c r="H237" s="50">
        <v>67.151162790697697</v>
      </c>
      <c r="I237" s="76" t="str">
        <f t="shared" si="6"/>
        <v>No</v>
      </c>
      <c r="J237" s="49" t="str">
        <f t="shared" si="7"/>
        <v>No</v>
      </c>
      <c r="K237" s="47">
        <v>0.1011850104129</v>
      </c>
      <c r="L237" s="50">
        <v>16.488845780795302</v>
      </c>
      <c r="M237" s="47">
        <v>0.11051070208062901</v>
      </c>
      <c r="N237" s="50">
        <v>50.508720930232599</v>
      </c>
    </row>
    <row r="238" spans="1:14" x14ac:dyDescent="0.2">
      <c r="A238" s="57" t="s">
        <v>794</v>
      </c>
      <c r="B238" s="44" t="s">
        <v>795</v>
      </c>
      <c r="C238" s="45">
        <v>71</v>
      </c>
      <c r="D238" s="46" t="s">
        <v>348</v>
      </c>
      <c r="E238" s="47">
        <v>0.66182179832079302</v>
      </c>
      <c r="F238" s="48">
        <v>35.499515033947603</v>
      </c>
      <c r="G238" s="47">
        <v>0.59970102705788497</v>
      </c>
      <c r="H238" s="50">
        <v>13.5174418604651</v>
      </c>
      <c r="I238" s="76" t="str">
        <f t="shared" si="6"/>
        <v>No</v>
      </c>
      <c r="J238" s="49" t="str">
        <f t="shared" si="7"/>
        <v>No</v>
      </c>
      <c r="K238" s="47">
        <v>0.12566651802631101</v>
      </c>
      <c r="L238" s="50">
        <v>39.0882638215325</v>
      </c>
      <c r="M238" s="47">
        <v>0.14560607757049299</v>
      </c>
      <c r="N238" s="50">
        <v>68.75</v>
      </c>
    </row>
    <row r="239" spans="1:14" x14ac:dyDescent="0.2">
      <c r="A239" s="147" t="s">
        <v>796</v>
      </c>
      <c r="B239" s="44" t="s">
        <v>797</v>
      </c>
      <c r="C239" s="45">
        <v>71</v>
      </c>
      <c r="D239" s="46" t="s">
        <v>348</v>
      </c>
      <c r="E239" s="47">
        <v>0.852747881344182</v>
      </c>
      <c r="F239" s="48">
        <v>79.825412221144504</v>
      </c>
      <c r="G239" s="47">
        <v>0.80003938063649904</v>
      </c>
      <c r="H239" s="50">
        <v>77.398255813953497</v>
      </c>
      <c r="I239" s="76" t="str">
        <f t="shared" si="6"/>
        <v>No</v>
      </c>
      <c r="J239" s="49" t="str">
        <f t="shared" si="7"/>
        <v>Yes</v>
      </c>
      <c r="K239" s="47">
        <v>0.100254635282041</v>
      </c>
      <c r="L239" s="50">
        <v>15.6159068865179</v>
      </c>
      <c r="M239" s="47">
        <v>0.104256422834727</v>
      </c>
      <c r="N239" s="50">
        <v>45.058139534883701</v>
      </c>
    </row>
    <row r="240" spans="1:14" x14ac:dyDescent="0.2">
      <c r="A240" s="57" t="s">
        <v>798</v>
      </c>
      <c r="B240" s="44" t="s">
        <v>799</v>
      </c>
      <c r="C240" s="45">
        <v>71</v>
      </c>
      <c r="D240" s="46" t="s">
        <v>348</v>
      </c>
      <c r="E240" s="47">
        <v>0.52871205878177097</v>
      </c>
      <c r="F240" s="48">
        <v>12.318137730358901</v>
      </c>
      <c r="G240" s="47">
        <v>0.447604339837335</v>
      </c>
      <c r="H240" s="50">
        <v>2.9796511627907001</v>
      </c>
      <c r="I240" s="76" t="str">
        <f t="shared" si="6"/>
        <v>No</v>
      </c>
      <c r="J240" s="49" t="str">
        <f t="shared" si="7"/>
        <v>No</v>
      </c>
      <c r="K240" s="47">
        <v>0.30862862542527397</v>
      </c>
      <c r="L240" s="50">
        <v>93.598448108632397</v>
      </c>
      <c r="M240" s="47">
        <v>0.35067127257526498</v>
      </c>
      <c r="N240" s="50">
        <v>96.075581395348806</v>
      </c>
    </row>
    <row r="241" spans="1:14" x14ac:dyDescent="0.2">
      <c r="A241" s="57" t="s">
        <v>800</v>
      </c>
      <c r="B241" s="44" t="s">
        <v>801</v>
      </c>
      <c r="C241" s="45">
        <v>71</v>
      </c>
      <c r="D241" s="46" t="s">
        <v>348</v>
      </c>
      <c r="E241" s="47">
        <v>0.63343878042855895</v>
      </c>
      <c r="F241" s="48">
        <v>30.358874878758499</v>
      </c>
      <c r="G241" s="47">
        <v>0.68349194435989002</v>
      </c>
      <c r="H241" s="50">
        <v>33.066860465116299</v>
      </c>
      <c r="I241" s="76" t="str">
        <f t="shared" si="6"/>
        <v>No</v>
      </c>
      <c r="J241" s="49" t="str">
        <f t="shared" si="7"/>
        <v>No</v>
      </c>
      <c r="K241" s="47">
        <v>0.15167249627309501</v>
      </c>
      <c r="L241" s="50">
        <v>58.486905916585798</v>
      </c>
      <c r="M241" s="47">
        <v>0.15830951222612499</v>
      </c>
      <c r="N241" s="50">
        <v>74.200581395348806</v>
      </c>
    </row>
    <row r="242" spans="1:14" x14ac:dyDescent="0.2">
      <c r="A242" s="57" t="s">
        <v>802</v>
      </c>
      <c r="B242" s="44" t="s">
        <v>803</v>
      </c>
      <c r="C242" s="45">
        <v>71</v>
      </c>
      <c r="D242" s="46" t="s">
        <v>348</v>
      </c>
      <c r="E242" s="47">
        <v>0.56375771752302595</v>
      </c>
      <c r="F242" s="48">
        <v>17.070805043646899</v>
      </c>
      <c r="G242" s="47">
        <v>0.61118935006698605</v>
      </c>
      <c r="H242" s="50">
        <v>15.770348837209299</v>
      </c>
      <c r="I242" s="76" t="str">
        <f t="shared" si="6"/>
        <v>No</v>
      </c>
      <c r="J242" s="49" t="str">
        <f t="shared" si="7"/>
        <v>No</v>
      </c>
      <c r="K242" s="47">
        <v>0.237423629492933</v>
      </c>
      <c r="L242" s="50">
        <v>87.002909796314299</v>
      </c>
      <c r="M242" s="47">
        <v>0.25984725063493902</v>
      </c>
      <c r="N242" s="50">
        <v>90.697674418604606</v>
      </c>
    </row>
    <row r="243" spans="1:14" x14ac:dyDescent="0.2">
      <c r="A243" s="147" t="s">
        <v>804</v>
      </c>
      <c r="B243" s="44" t="s">
        <v>805</v>
      </c>
      <c r="C243" s="45">
        <v>71</v>
      </c>
      <c r="D243" s="46" t="s">
        <v>348</v>
      </c>
      <c r="E243" s="47">
        <v>0.85475618040958301</v>
      </c>
      <c r="F243" s="48">
        <v>80.6983511154219</v>
      </c>
      <c r="G243" s="47">
        <v>0.79537069410684602</v>
      </c>
      <c r="H243" s="50">
        <v>75.8720930232558</v>
      </c>
      <c r="I243" s="76" t="str">
        <f t="shared" si="6"/>
        <v>No</v>
      </c>
      <c r="J243" s="49" t="str">
        <f t="shared" si="7"/>
        <v>Yes</v>
      </c>
      <c r="K243" s="47">
        <v>0.110094309534236</v>
      </c>
      <c r="L243" s="50">
        <v>23.957322987390899</v>
      </c>
      <c r="M243" s="47">
        <v>0.11597962770725399</v>
      </c>
      <c r="N243" s="50">
        <v>54.651162790697697</v>
      </c>
    </row>
    <row r="244" spans="1:14" x14ac:dyDescent="0.2">
      <c r="A244" s="147" t="s">
        <v>806</v>
      </c>
      <c r="B244" s="44" t="s">
        <v>807</v>
      </c>
      <c r="C244" s="45">
        <v>71</v>
      </c>
      <c r="D244" s="46" t="s">
        <v>348</v>
      </c>
      <c r="E244" s="47">
        <v>0.84899703181155295</v>
      </c>
      <c r="F244" s="48">
        <v>78.564500484966004</v>
      </c>
      <c r="G244" s="47">
        <v>0.83831773659110498</v>
      </c>
      <c r="H244" s="50">
        <v>91.133720930232599</v>
      </c>
      <c r="I244" s="76" t="str">
        <f t="shared" si="6"/>
        <v>No</v>
      </c>
      <c r="J244" s="49" t="str">
        <f t="shared" si="7"/>
        <v>Yes</v>
      </c>
      <c r="K244" s="47">
        <v>8.7019295532227495E-2</v>
      </c>
      <c r="L244" s="50">
        <v>4.9466537342386001</v>
      </c>
      <c r="M244" s="47">
        <v>0.10163179997525799</v>
      </c>
      <c r="N244" s="50">
        <v>41.206395348837198</v>
      </c>
    </row>
    <row r="245" spans="1:14" x14ac:dyDescent="0.2">
      <c r="A245" s="147" t="s">
        <v>808</v>
      </c>
      <c r="B245" s="44" t="s">
        <v>809</v>
      </c>
      <c r="C245" s="45">
        <v>71</v>
      </c>
      <c r="D245" s="46" t="s">
        <v>348</v>
      </c>
      <c r="E245" s="47">
        <v>0.90053840645883898</v>
      </c>
      <c r="F245" s="48">
        <v>94.180407371483994</v>
      </c>
      <c r="G245" s="47">
        <v>0.84031782515338405</v>
      </c>
      <c r="H245" s="50">
        <v>91.860465116279101</v>
      </c>
      <c r="I245" s="76" t="str">
        <f t="shared" si="6"/>
        <v>Yes</v>
      </c>
      <c r="J245" s="49" t="str">
        <f t="shared" si="7"/>
        <v>Yes</v>
      </c>
      <c r="K245" s="47">
        <v>7.3026515367616396E-2</v>
      </c>
      <c r="L245" s="50">
        <v>2.8128031037827399</v>
      </c>
      <c r="M245" s="47">
        <v>8.4895541143969994E-2</v>
      </c>
      <c r="N245" s="50">
        <v>12.281976744186</v>
      </c>
    </row>
    <row r="246" spans="1:14" x14ac:dyDescent="0.2">
      <c r="A246" s="147" t="s">
        <v>810</v>
      </c>
      <c r="B246" s="44" t="s">
        <v>811</v>
      </c>
      <c r="C246" s="45">
        <v>71</v>
      </c>
      <c r="D246" s="46" t="s">
        <v>348</v>
      </c>
      <c r="E246" s="47">
        <v>0.85640574588048901</v>
      </c>
      <c r="F246" s="48">
        <v>81.086323957323003</v>
      </c>
      <c r="G246" s="47">
        <v>0.81193441733562199</v>
      </c>
      <c r="H246" s="50">
        <v>81.976744186046503</v>
      </c>
      <c r="I246" s="76" t="str">
        <f t="shared" si="6"/>
        <v>No</v>
      </c>
      <c r="J246" s="49" t="str">
        <f t="shared" si="7"/>
        <v>Yes</v>
      </c>
      <c r="K246" s="47">
        <v>0.10315221472031</v>
      </c>
      <c r="L246" s="50">
        <v>18.4287099903007</v>
      </c>
      <c r="M246" s="47">
        <v>0.108371733034995</v>
      </c>
      <c r="N246" s="50">
        <v>48.837209302325597</v>
      </c>
    </row>
    <row r="247" spans="1:14" x14ac:dyDescent="0.2">
      <c r="A247" s="57" t="s">
        <v>812</v>
      </c>
      <c r="B247" s="44" t="s">
        <v>813</v>
      </c>
      <c r="C247" s="45">
        <v>71</v>
      </c>
      <c r="D247" s="46" t="s">
        <v>348</v>
      </c>
      <c r="E247" s="47">
        <v>0.83146369343584803</v>
      </c>
      <c r="F247" s="48">
        <v>73.326867119301696</v>
      </c>
      <c r="G247" s="47">
        <v>0.78310256846655502</v>
      </c>
      <c r="H247" s="50">
        <v>71.0029069767442</v>
      </c>
      <c r="I247" s="76" t="str">
        <f t="shared" si="6"/>
        <v>No</v>
      </c>
      <c r="J247" s="49" t="str">
        <f t="shared" si="7"/>
        <v>No</v>
      </c>
      <c r="K247" s="47">
        <v>8.8210521353930899E-2</v>
      </c>
      <c r="L247" s="50">
        <v>5.9165858389912698</v>
      </c>
      <c r="M247" s="47">
        <v>8.9993676881234594E-2</v>
      </c>
      <c r="N247" s="50">
        <v>22.3110465116279</v>
      </c>
    </row>
    <row r="248" spans="1:14" x14ac:dyDescent="0.2">
      <c r="A248" s="147" t="s">
        <v>814</v>
      </c>
      <c r="B248" s="44" t="s">
        <v>815</v>
      </c>
      <c r="C248" s="45">
        <v>71</v>
      </c>
      <c r="D248" s="46" t="s">
        <v>348</v>
      </c>
      <c r="E248" s="47">
        <v>0.83990663732515203</v>
      </c>
      <c r="F248" s="48">
        <v>76.139670223084394</v>
      </c>
      <c r="G248" s="47">
        <v>0.81821390208094902</v>
      </c>
      <c r="H248" s="50">
        <v>84.375</v>
      </c>
      <c r="I248" s="76" t="str">
        <f t="shared" si="6"/>
        <v>No</v>
      </c>
      <c r="J248" s="49" t="str">
        <f t="shared" si="7"/>
        <v>Yes</v>
      </c>
      <c r="K248" s="47">
        <v>9.5434226582446699E-2</v>
      </c>
      <c r="L248" s="50">
        <v>11.4451988360815</v>
      </c>
      <c r="M248" s="47">
        <v>9.7104943944652605E-2</v>
      </c>
      <c r="N248" s="50">
        <v>35.465116279069797</v>
      </c>
    </row>
    <row r="249" spans="1:14" x14ac:dyDescent="0.2">
      <c r="A249" s="57" t="s">
        <v>816</v>
      </c>
      <c r="B249" s="44" t="s">
        <v>817</v>
      </c>
      <c r="C249" s="45">
        <v>71</v>
      </c>
      <c r="D249" s="46" t="s">
        <v>348</v>
      </c>
      <c r="E249" s="47">
        <v>0.70251438695492396</v>
      </c>
      <c r="F249" s="48">
        <v>43.3559650824442</v>
      </c>
      <c r="G249" s="47">
        <v>0.81920669375466604</v>
      </c>
      <c r="H249" s="50">
        <v>84.738372093023202</v>
      </c>
      <c r="I249" s="76" t="str">
        <f t="shared" si="6"/>
        <v>No</v>
      </c>
      <c r="J249" s="49" t="str">
        <f t="shared" si="7"/>
        <v>No</v>
      </c>
      <c r="K249" s="47">
        <v>9.4989418773622006E-2</v>
      </c>
      <c r="L249" s="50">
        <v>10.863239573229899</v>
      </c>
      <c r="M249" s="47">
        <v>9.8257815874384896E-2</v>
      </c>
      <c r="N249" s="50">
        <v>36.918604651162802</v>
      </c>
    </row>
    <row r="250" spans="1:14" x14ac:dyDescent="0.2">
      <c r="A250" s="147" t="s">
        <v>818</v>
      </c>
      <c r="B250" s="44" t="s">
        <v>819</v>
      </c>
      <c r="C250" s="45">
        <v>71</v>
      </c>
      <c r="D250" s="46" t="s">
        <v>348</v>
      </c>
      <c r="E250" s="47">
        <v>0.86397790468754598</v>
      </c>
      <c r="F250" s="48">
        <v>83.705140640155193</v>
      </c>
      <c r="G250" s="47">
        <v>0.82023880371843105</v>
      </c>
      <c r="H250" s="50">
        <v>85.465116279069804</v>
      </c>
      <c r="I250" s="76" t="str">
        <f t="shared" si="6"/>
        <v>No</v>
      </c>
      <c r="J250" s="49" t="str">
        <f t="shared" si="7"/>
        <v>Yes</v>
      </c>
      <c r="K250" s="47">
        <v>0.112610196113754</v>
      </c>
      <c r="L250" s="50">
        <v>27.740058195926299</v>
      </c>
      <c r="M250" s="47">
        <v>0.127266367918731</v>
      </c>
      <c r="N250" s="50">
        <v>61.191860465116299</v>
      </c>
    </row>
    <row r="251" spans="1:14" x14ac:dyDescent="0.2">
      <c r="A251" s="147" t="s">
        <v>820</v>
      </c>
      <c r="B251" s="44" t="s">
        <v>821</v>
      </c>
      <c r="C251" s="45">
        <v>71</v>
      </c>
      <c r="D251" s="46" t="s">
        <v>348</v>
      </c>
      <c r="E251" s="47">
        <v>0.87451033314539595</v>
      </c>
      <c r="F251" s="48">
        <v>86.808923375363705</v>
      </c>
      <c r="G251" s="47">
        <v>0.83909645411648304</v>
      </c>
      <c r="H251" s="50">
        <v>91.424418604651194</v>
      </c>
      <c r="I251" s="76" t="str">
        <f t="shared" si="6"/>
        <v>No</v>
      </c>
      <c r="J251" s="49" t="str">
        <f t="shared" si="7"/>
        <v>Yes</v>
      </c>
      <c r="K251" s="47">
        <v>0.101086040859827</v>
      </c>
      <c r="L251" s="50">
        <v>16.391852570320101</v>
      </c>
      <c r="M251" s="47">
        <v>0.109230568851751</v>
      </c>
      <c r="N251" s="50">
        <v>49.418604651162802</v>
      </c>
    </row>
    <row r="252" spans="1:14" x14ac:dyDescent="0.2">
      <c r="A252" s="147" t="s">
        <v>822</v>
      </c>
      <c r="B252" s="44" t="s">
        <v>823</v>
      </c>
      <c r="C252" s="45">
        <v>71</v>
      </c>
      <c r="D252" s="46" t="s">
        <v>348</v>
      </c>
      <c r="E252" s="47">
        <v>0.89620841625610903</v>
      </c>
      <c r="F252" s="48">
        <v>93.113482056256103</v>
      </c>
      <c r="G252" s="47">
        <v>0.86694299398289498</v>
      </c>
      <c r="H252" s="50">
        <v>96.656976744186096</v>
      </c>
      <c r="I252" s="76" t="str">
        <f t="shared" si="6"/>
        <v>Yes</v>
      </c>
      <c r="J252" s="49" t="str">
        <f t="shared" si="7"/>
        <v>Yes</v>
      </c>
      <c r="K252" s="47">
        <v>0.104763772981581</v>
      </c>
      <c r="L252" s="50">
        <v>20.077594568380199</v>
      </c>
      <c r="M252" s="47">
        <v>0.110532934417347</v>
      </c>
      <c r="N252" s="50">
        <v>50.654069767441896</v>
      </c>
    </row>
    <row r="253" spans="1:14" x14ac:dyDescent="0.2">
      <c r="A253" s="57" t="s">
        <v>824</v>
      </c>
      <c r="B253" s="44" t="s">
        <v>825</v>
      </c>
      <c r="C253" s="45">
        <v>71</v>
      </c>
      <c r="D253" s="46" t="s">
        <v>348</v>
      </c>
      <c r="E253" s="47">
        <v>0.82846158268626702</v>
      </c>
      <c r="F253" s="48">
        <v>72.4539282250242</v>
      </c>
      <c r="G253" s="47">
        <v>0.81563483492438504</v>
      </c>
      <c r="H253" s="50">
        <v>83.284883720930196</v>
      </c>
      <c r="I253" s="76" t="str">
        <f t="shared" si="6"/>
        <v>No</v>
      </c>
      <c r="J253" s="49" t="str">
        <f t="shared" si="7"/>
        <v>No</v>
      </c>
      <c r="K253" s="47">
        <v>0.103904375528929</v>
      </c>
      <c r="L253" s="50">
        <v>19.398642095053301</v>
      </c>
      <c r="M253" s="47">
        <v>0.112133698445099</v>
      </c>
      <c r="N253" s="50">
        <v>52.034883720930203</v>
      </c>
    </row>
    <row r="254" spans="1:14" x14ac:dyDescent="0.2">
      <c r="A254" s="147" t="s">
        <v>826</v>
      </c>
      <c r="B254" s="44" t="s">
        <v>827</v>
      </c>
      <c r="C254" s="45">
        <v>71</v>
      </c>
      <c r="D254" s="46" t="s">
        <v>348</v>
      </c>
      <c r="E254" s="47">
        <v>0.90069573755780297</v>
      </c>
      <c r="F254" s="48">
        <v>94.471387002909793</v>
      </c>
      <c r="G254" s="47">
        <v>0.89246784570120696</v>
      </c>
      <c r="H254" s="50">
        <v>98.982558139534902</v>
      </c>
      <c r="I254" s="76" t="str">
        <f t="shared" si="6"/>
        <v>Yes</v>
      </c>
      <c r="J254" s="49" t="str">
        <f t="shared" si="7"/>
        <v>Yes</v>
      </c>
      <c r="K254" s="47">
        <v>0.112263477690419</v>
      </c>
      <c r="L254" s="50">
        <v>26.867119301648898</v>
      </c>
      <c r="M254" s="47">
        <v>0.122492947381194</v>
      </c>
      <c r="N254" s="50">
        <v>58.9389534883721</v>
      </c>
    </row>
    <row r="255" spans="1:14" x14ac:dyDescent="0.2">
      <c r="A255" s="57" t="s">
        <v>828</v>
      </c>
      <c r="B255" s="44" t="s">
        <v>829</v>
      </c>
      <c r="C255" s="45">
        <v>71</v>
      </c>
      <c r="D255" s="46" t="s">
        <v>348</v>
      </c>
      <c r="E255" s="47">
        <v>0.84237541269733296</v>
      </c>
      <c r="F255" s="48">
        <v>76.333656644034903</v>
      </c>
      <c r="G255" s="47">
        <v>0.78683444700608995</v>
      </c>
      <c r="H255" s="50">
        <v>72.311046511627893</v>
      </c>
      <c r="I255" s="76" t="str">
        <f t="shared" si="6"/>
        <v>No</v>
      </c>
      <c r="J255" s="49" t="str">
        <f t="shared" si="7"/>
        <v>No</v>
      </c>
      <c r="K255" s="47">
        <v>0.108270202135878</v>
      </c>
      <c r="L255" s="50">
        <v>22.7934044616877</v>
      </c>
      <c r="M255" s="47">
        <v>0.11229210654907</v>
      </c>
      <c r="N255" s="50">
        <v>52.107558139534902</v>
      </c>
    </row>
    <row r="256" spans="1:14" x14ac:dyDescent="0.2">
      <c r="A256" s="147" t="s">
        <v>830</v>
      </c>
      <c r="B256" s="44" t="s">
        <v>831</v>
      </c>
      <c r="C256" s="45">
        <v>71</v>
      </c>
      <c r="D256" s="46" t="s">
        <v>348</v>
      </c>
      <c r="E256" s="47">
        <v>0.87459554337362</v>
      </c>
      <c r="F256" s="48">
        <v>86.905916585838995</v>
      </c>
      <c r="G256" s="47">
        <v>0.81416945632432203</v>
      </c>
      <c r="H256" s="50">
        <v>82.848837209302303</v>
      </c>
      <c r="I256" s="76" t="str">
        <f t="shared" si="6"/>
        <v>No</v>
      </c>
      <c r="J256" s="49" t="str">
        <f t="shared" si="7"/>
        <v>Yes</v>
      </c>
      <c r="K256" s="47">
        <v>8.8644265757048604E-2</v>
      </c>
      <c r="L256" s="50">
        <v>6.1105722599418</v>
      </c>
      <c r="M256" s="47">
        <v>9.8820921636097306E-2</v>
      </c>
      <c r="N256" s="50">
        <v>37.863372093023301</v>
      </c>
    </row>
    <row r="257" spans="1:14" x14ac:dyDescent="0.2">
      <c r="A257" s="57" t="s">
        <v>832</v>
      </c>
      <c r="B257" s="44" t="s">
        <v>833</v>
      </c>
      <c r="C257" s="45">
        <v>71</v>
      </c>
      <c r="D257" s="46" t="s">
        <v>348</v>
      </c>
      <c r="E257" s="47">
        <v>0.66721277544914503</v>
      </c>
      <c r="F257" s="48">
        <v>36.372453928224999</v>
      </c>
      <c r="G257" s="47">
        <v>0.73833758765745705</v>
      </c>
      <c r="H257" s="50">
        <v>53.633720930232599</v>
      </c>
      <c r="I257" s="76" t="str">
        <f t="shared" si="6"/>
        <v>No</v>
      </c>
      <c r="J257" s="49" t="str">
        <f t="shared" si="7"/>
        <v>No</v>
      </c>
      <c r="K257" s="47">
        <v>0.13067652048063599</v>
      </c>
      <c r="L257" s="50">
        <v>43.258971871969003</v>
      </c>
      <c r="M257" s="47">
        <v>0.14067689107570899</v>
      </c>
      <c r="N257" s="50">
        <v>67.151162790697697</v>
      </c>
    </row>
    <row r="258" spans="1:14" x14ac:dyDescent="0.2">
      <c r="A258" s="57" t="s">
        <v>834</v>
      </c>
      <c r="B258" s="44" t="s">
        <v>835</v>
      </c>
      <c r="C258" s="45">
        <v>71</v>
      </c>
      <c r="D258" s="46" t="s">
        <v>348</v>
      </c>
      <c r="E258" s="47">
        <v>0.81770802815089505</v>
      </c>
      <c r="F258" s="48">
        <v>69.738118331716805</v>
      </c>
      <c r="G258" s="47">
        <v>0.76183473561440296</v>
      </c>
      <c r="H258" s="50">
        <v>63.008720930232599</v>
      </c>
      <c r="I258" s="76" t="str">
        <f t="shared" si="6"/>
        <v>No</v>
      </c>
      <c r="J258" s="49" t="str">
        <f t="shared" si="7"/>
        <v>No</v>
      </c>
      <c r="K258" s="47">
        <v>9.8142690812784095E-2</v>
      </c>
      <c r="L258" s="50">
        <v>13.9670223084384</v>
      </c>
      <c r="M258" s="47">
        <v>0.105809252977893</v>
      </c>
      <c r="N258" s="50">
        <v>46.366279069767401</v>
      </c>
    </row>
    <row r="259" spans="1:14" x14ac:dyDescent="0.2">
      <c r="A259" s="57" t="s">
        <v>836</v>
      </c>
      <c r="B259" s="44" t="s">
        <v>837</v>
      </c>
      <c r="C259" s="45">
        <v>71</v>
      </c>
      <c r="D259" s="46" t="s">
        <v>348</v>
      </c>
      <c r="E259" s="47">
        <v>0.67066445437672095</v>
      </c>
      <c r="F259" s="48">
        <v>37.051406401551901</v>
      </c>
      <c r="G259" s="47">
        <v>0.61010610800216702</v>
      </c>
      <c r="H259" s="50">
        <v>15.625</v>
      </c>
      <c r="I259" s="76" t="str">
        <f t="shared" si="6"/>
        <v>No</v>
      </c>
      <c r="J259" s="49" t="str">
        <f t="shared" si="7"/>
        <v>No</v>
      </c>
      <c r="K259" s="47">
        <v>0.22608144165862201</v>
      </c>
      <c r="L259" s="50">
        <v>85.160038797284201</v>
      </c>
      <c r="M259" s="47">
        <v>0.23909120912103099</v>
      </c>
      <c r="N259" s="50">
        <v>88.662790697674396</v>
      </c>
    </row>
    <row r="260" spans="1:14" x14ac:dyDescent="0.2">
      <c r="A260" s="57" t="s">
        <v>838</v>
      </c>
      <c r="B260" s="44" t="s">
        <v>839</v>
      </c>
      <c r="C260" s="45">
        <v>71</v>
      </c>
      <c r="D260" s="46" t="s">
        <v>348</v>
      </c>
      <c r="E260" s="47">
        <v>0.65079571025348104</v>
      </c>
      <c r="F260" s="48">
        <v>33.268671193016502</v>
      </c>
      <c r="G260" s="47">
        <v>0.81900847603176397</v>
      </c>
      <c r="H260" s="50">
        <v>84.593023255813904</v>
      </c>
      <c r="I260" s="76" t="str">
        <f t="shared" si="6"/>
        <v>No</v>
      </c>
      <c r="J260" s="49" t="str">
        <f t="shared" si="7"/>
        <v>No</v>
      </c>
      <c r="K260" s="47">
        <v>0.110103056857401</v>
      </c>
      <c r="L260" s="50">
        <v>24.0543161978662</v>
      </c>
      <c r="M260" s="47">
        <v>0.114306774358618</v>
      </c>
      <c r="N260" s="50">
        <v>53.5610465116279</v>
      </c>
    </row>
    <row r="261" spans="1:14" x14ac:dyDescent="0.2">
      <c r="A261" s="57" t="s">
        <v>840</v>
      </c>
      <c r="B261" s="44" t="s">
        <v>841</v>
      </c>
      <c r="C261" s="45">
        <v>71</v>
      </c>
      <c r="D261" s="46" t="s">
        <v>348</v>
      </c>
      <c r="E261" s="47">
        <v>0.70793913425005905</v>
      </c>
      <c r="F261" s="48">
        <v>44.519883608147403</v>
      </c>
      <c r="G261" s="47">
        <v>0.82149287741951704</v>
      </c>
      <c r="H261" s="50">
        <v>86.264534883720899</v>
      </c>
      <c r="I261" s="76" t="str">
        <f t="shared" si="6"/>
        <v>No</v>
      </c>
      <c r="J261" s="49" t="str">
        <f t="shared" si="7"/>
        <v>No</v>
      </c>
      <c r="K261" s="47">
        <v>0.11197165890712001</v>
      </c>
      <c r="L261" s="50">
        <v>26.382153249272498</v>
      </c>
      <c r="M261" s="47">
        <v>0.11931441149153101</v>
      </c>
      <c r="N261" s="50">
        <v>56.904069767441896</v>
      </c>
    </row>
    <row r="262" spans="1:14" x14ac:dyDescent="0.2">
      <c r="A262" s="57" t="s">
        <v>842</v>
      </c>
      <c r="B262" s="44" t="s">
        <v>843</v>
      </c>
      <c r="C262" s="45">
        <v>71</v>
      </c>
      <c r="D262" s="46" t="s">
        <v>348</v>
      </c>
      <c r="E262" s="47">
        <v>0.84347682215994801</v>
      </c>
      <c r="F262" s="48">
        <v>77.497575169738099</v>
      </c>
      <c r="G262" s="47">
        <v>0.72141903088410497</v>
      </c>
      <c r="H262" s="50">
        <v>47.892441860465098</v>
      </c>
      <c r="I262" s="76" t="str">
        <f t="shared" si="6"/>
        <v>No</v>
      </c>
      <c r="J262" s="49" t="str">
        <f t="shared" si="7"/>
        <v>No</v>
      </c>
      <c r="K262" s="47">
        <v>0.121847908931508</v>
      </c>
      <c r="L262" s="50">
        <v>35.208535402521797</v>
      </c>
      <c r="M262" s="47">
        <v>0.136337456211059</v>
      </c>
      <c r="N262" s="50">
        <v>65.406976744186096</v>
      </c>
    </row>
    <row r="263" spans="1:14" x14ac:dyDescent="0.2">
      <c r="A263" s="57" t="s">
        <v>844</v>
      </c>
      <c r="B263" s="44" t="s">
        <v>845</v>
      </c>
      <c r="C263" s="45">
        <v>71</v>
      </c>
      <c r="D263" s="46" t="s">
        <v>348</v>
      </c>
      <c r="E263" s="47">
        <v>0.77750386528687199</v>
      </c>
      <c r="F263" s="48">
        <v>59.1658583899127</v>
      </c>
      <c r="G263" s="47">
        <v>0.84118177502088498</v>
      </c>
      <c r="H263" s="50">
        <v>92.151162790697697</v>
      </c>
      <c r="I263" s="76" t="str">
        <f t="shared" ref="I263:I326" si="8">IF(AND(F263&gt;=90,H263&gt;=90),"Yes","No")</f>
        <v>No</v>
      </c>
      <c r="J263" s="49" t="str">
        <f t="shared" ref="J263:J326" si="9">IF(AND(F263&gt;=75,H263&gt;=75),"Yes","No")</f>
        <v>No</v>
      </c>
      <c r="K263" s="47">
        <v>8.4768854649368799E-2</v>
      </c>
      <c r="L263" s="50">
        <v>4.6556741028128004</v>
      </c>
      <c r="M263" s="47">
        <v>8.9119087395034005E-2</v>
      </c>
      <c r="N263" s="50">
        <v>20.2761627906977</v>
      </c>
    </row>
    <row r="264" spans="1:14" x14ac:dyDescent="0.2">
      <c r="A264" s="57" t="s">
        <v>846</v>
      </c>
      <c r="B264" s="44" t="s">
        <v>847</v>
      </c>
      <c r="C264" s="45">
        <v>71</v>
      </c>
      <c r="D264" s="46" t="s">
        <v>348</v>
      </c>
      <c r="E264" s="47">
        <v>0.65812295857913405</v>
      </c>
      <c r="F264" s="48">
        <v>34.626576139670199</v>
      </c>
      <c r="G264" s="47">
        <v>0.80752712032082097</v>
      </c>
      <c r="H264" s="50">
        <v>80.3779069767442</v>
      </c>
      <c r="I264" s="76" t="str">
        <f t="shared" si="8"/>
        <v>No</v>
      </c>
      <c r="J264" s="49" t="str">
        <f t="shared" si="9"/>
        <v>No</v>
      </c>
      <c r="K264" s="47">
        <v>0.12691521528705299</v>
      </c>
      <c r="L264" s="50">
        <v>40.349175557711</v>
      </c>
      <c r="M264" s="47">
        <v>0.15174315642400199</v>
      </c>
      <c r="N264" s="50">
        <v>71.947674418604606</v>
      </c>
    </row>
    <row r="265" spans="1:14" x14ac:dyDescent="0.2">
      <c r="A265" s="57" t="s">
        <v>848</v>
      </c>
      <c r="B265" s="44" t="s">
        <v>849</v>
      </c>
      <c r="C265" s="45">
        <v>71</v>
      </c>
      <c r="D265" s="46" t="s">
        <v>348</v>
      </c>
      <c r="E265" s="47">
        <v>0.69810405142495702</v>
      </c>
      <c r="F265" s="48">
        <v>41.998060135790503</v>
      </c>
      <c r="G265" s="47">
        <v>0.84611524196172005</v>
      </c>
      <c r="H265" s="50">
        <v>92.950581395348806</v>
      </c>
      <c r="I265" s="76" t="str">
        <f t="shared" si="8"/>
        <v>No</v>
      </c>
      <c r="J265" s="49" t="str">
        <f t="shared" si="9"/>
        <v>No</v>
      </c>
      <c r="K265" s="47">
        <v>7.0057636883532406E-2</v>
      </c>
      <c r="L265" s="50">
        <v>2.6188166828321999</v>
      </c>
      <c r="M265" s="47">
        <v>8.7882232757699602E-2</v>
      </c>
      <c r="N265" s="50">
        <v>17.6598837209302</v>
      </c>
    </row>
    <row r="266" spans="1:14" x14ac:dyDescent="0.2">
      <c r="A266" s="57" t="s">
        <v>850</v>
      </c>
      <c r="B266" s="44" t="s">
        <v>851</v>
      </c>
      <c r="C266" s="45">
        <v>71</v>
      </c>
      <c r="D266" s="46" t="s">
        <v>348</v>
      </c>
      <c r="E266" s="47">
        <v>0.77851099401340496</v>
      </c>
      <c r="F266" s="48">
        <v>59.553831231813803</v>
      </c>
      <c r="G266" s="47">
        <v>0.83276501454809204</v>
      </c>
      <c r="H266" s="50">
        <v>89.825581395348806</v>
      </c>
      <c r="I266" s="76" t="str">
        <f t="shared" si="8"/>
        <v>No</v>
      </c>
      <c r="J266" s="49" t="str">
        <f t="shared" si="9"/>
        <v>No</v>
      </c>
      <c r="K266" s="47">
        <v>7.9950320582173801E-2</v>
      </c>
      <c r="L266" s="50">
        <v>3.68574199806014</v>
      </c>
      <c r="M266" s="47">
        <v>9.1014446293396306E-2</v>
      </c>
      <c r="N266" s="50">
        <v>24.418604651162799</v>
      </c>
    </row>
    <row r="267" spans="1:14" x14ac:dyDescent="0.2">
      <c r="A267" s="57" t="s">
        <v>852</v>
      </c>
      <c r="B267" s="44" t="s">
        <v>853</v>
      </c>
      <c r="C267" s="45">
        <v>71</v>
      </c>
      <c r="D267" s="46" t="s">
        <v>348</v>
      </c>
      <c r="E267" s="47">
        <v>0.76611854449743499</v>
      </c>
      <c r="F267" s="48">
        <v>57.322987390882602</v>
      </c>
      <c r="G267" s="47">
        <v>0.79002102969436105</v>
      </c>
      <c r="H267" s="50">
        <v>73.255813953488399</v>
      </c>
      <c r="I267" s="76" t="str">
        <f t="shared" si="8"/>
        <v>No</v>
      </c>
      <c r="J267" s="49" t="str">
        <f t="shared" si="9"/>
        <v>No</v>
      </c>
      <c r="K267" s="47">
        <v>8.7870667653004705E-2</v>
      </c>
      <c r="L267" s="50">
        <v>5.4316197866149398</v>
      </c>
      <c r="M267" s="47">
        <v>0.102316157322054</v>
      </c>
      <c r="N267" s="50">
        <v>42.514534883720899</v>
      </c>
    </row>
    <row r="268" spans="1:14" x14ac:dyDescent="0.2">
      <c r="A268" s="57" t="s">
        <v>854</v>
      </c>
      <c r="B268" s="44" t="s">
        <v>855</v>
      </c>
      <c r="C268" s="45">
        <v>71</v>
      </c>
      <c r="D268" s="46" t="s">
        <v>348</v>
      </c>
      <c r="E268" s="47">
        <v>0.79362814319650898</v>
      </c>
      <c r="F268" s="48">
        <v>63.336566440349202</v>
      </c>
      <c r="G268" s="47">
        <v>0.86523729751841405</v>
      </c>
      <c r="H268" s="50">
        <v>96.293604651162795</v>
      </c>
      <c r="I268" s="76" t="str">
        <f t="shared" si="8"/>
        <v>No</v>
      </c>
      <c r="J268" s="49" t="str">
        <f t="shared" si="9"/>
        <v>No</v>
      </c>
      <c r="K268" s="47">
        <v>3.7910595438981398E-2</v>
      </c>
      <c r="L268" s="50">
        <v>0.969932104752667</v>
      </c>
      <c r="M268" s="47">
        <v>6.6997087998081198E-2</v>
      </c>
      <c r="N268" s="50">
        <v>5.3779069767441898</v>
      </c>
    </row>
    <row r="269" spans="1:14" x14ac:dyDescent="0.2">
      <c r="A269" s="57" t="s">
        <v>856</v>
      </c>
      <c r="B269" s="44" t="s">
        <v>857</v>
      </c>
      <c r="C269" s="45">
        <v>71</v>
      </c>
      <c r="D269" s="46" t="s">
        <v>348</v>
      </c>
      <c r="E269" s="47">
        <v>0.81975927068659904</v>
      </c>
      <c r="F269" s="48">
        <v>70.126091173617795</v>
      </c>
      <c r="G269" s="47">
        <v>0.88506989006207004</v>
      </c>
      <c r="H269" s="50">
        <v>98.255813953488399</v>
      </c>
      <c r="I269" s="76" t="str">
        <f t="shared" si="8"/>
        <v>No</v>
      </c>
      <c r="J269" s="49" t="str">
        <f t="shared" si="9"/>
        <v>No</v>
      </c>
      <c r="K269" s="47">
        <v>5.5006467730703099E-2</v>
      </c>
      <c r="L269" s="50">
        <v>1.4548981571290001</v>
      </c>
      <c r="M269" s="47">
        <v>8.1846624623560196E-2</v>
      </c>
      <c r="N269" s="50">
        <v>9.4476744186046506</v>
      </c>
    </row>
    <row r="270" spans="1:14" x14ac:dyDescent="0.2">
      <c r="A270" s="57" t="s">
        <v>858</v>
      </c>
      <c r="B270" s="44" t="s">
        <v>859</v>
      </c>
      <c r="C270" s="45">
        <v>71</v>
      </c>
      <c r="D270" s="46" t="s">
        <v>348</v>
      </c>
      <c r="E270" s="47">
        <v>0.64173768160159095</v>
      </c>
      <c r="F270" s="48">
        <v>31.910766246362801</v>
      </c>
      <c r="G270" s="47">
        <v>0.60374793696828899</v>
      </c>
      <c r="H270" s="50">
        <v>14.171511627907</v>
      </c>
      <c r="I270" s="76" t="str">
        <f t="shared" si="8"/>
        <v>No</v>
      </c>
      <c r="J270" s="49" t="str">
        <f t="shared" si="9"/>
        <v>No</v>
      </c>
      <c r="K270" s="47">
        <v>0.12563122807520199</v>
      </c>
      <c r="L270" s="50">
        <v>38.991270611057203</v>
      </c>
      <c r="M270" s="47">
        <v>0.16320878569913899</v>
      </c>
      <c r="N270" s="50">
        <v>75.8720930232558</v>
      </c>
    </row>
    <row r="271" spans="1:14" x14ac:dyDescent="0.2">
      <c r="A271" s="57" t="s">
        <v>860</v>
      </c>
      <c r="B271" s="44" t="s">
        <v>861</v>
      </c>
      <c r="C271" s="45">
        <v>71</v>
      </c>
      <c r="D271" s="46" t="s">
        <v>348</v>
      </c>
      <c r="E271" s="47">
        <v>0.71502734872542695</v>
      </c>
      <c r="F271" s="48">
        <v>45.683802133850598</v>
      </c>
      <c r="G271" s="47">
        <v>0.62177430083684904</v>
      </c>
      <c r="H271" s="50">
        <v>18.459302325581401</v>
      </c>
      <c r="I271" s="76" t="str">
        <f t="shared" si="8"/>
        <v>No</v>
      </c>
      <c r="J271" s="49" t="str">
        <f t="shared" si="9"/>
        <v>No</v>
      </c>
      <c r="K271" s="47">
        <v>0.12738929186839101</v>
      </c>
      <c r="L271" s="50">
        <v>40.737148399612003</v>
      </c>
      <c r="M271" s="47">
        <v>0.13124988212974001</v>
      </c>
      <c r="N271" s="50">
        <v>62.718023255813897</v>
      </c>
    </row>
    <row r="272" spans="1:14" x14ac:dyDescent="0.2">
      <c r="A272" s="57" t="s">
        <v>862</v>
      </c>
      <c r="B272" s="44" t="s">
        <v>863</v>
      </c>
      <c r="C272" s="45">
        <v>71</v>
      </c>
      <c r="D272" s="46" t="s">
        <v>348</v>
      </c>
      <c r="E272" s="47">
        <v>0.61148124583071495</v>
      </c>
      <c r="F272" s="48">
        <v>25.897187196896201</v>
      </c>
      <c r="G272" s="47">
        <v>0.61649155621156104</v>
      </c>
      <c r="H272" s="50">
        <v>17.078488372092998</v>
      </c>
      <c r="I272" s="76" t="str">
        <f t="shared" si="8"/>
        <v>No</v>
      </c>
      <c r="J272" s="49" t="str">
        <f t="shared" si="9"/>
        <v>No</v>
      </c>
      <c r="K272" s="47">
        <v>0.111625159735044</v>
      </c>
      <c r="L272" s="50">
        <v>25.994180407371498</v>
      </c>
      <c r="M272" s="47">
        <v>0.161292814585452</v>
      </c>
      <c r="N272" s="50">
        <v>75.072674418604606</v>
      </c>
    </row>
    <row r="273" spans="1:14" x14ac:dyDescent="0.2">
      <c r="A273" s="57" t="s">
        <v>864</v>
      </c>
      <c r="B273" s="44" t="s">
        <v>865</v>
      </c>
      <c r="C273" s="45">
        <v>71</v>
      </c>
      <c r="D273" s="46" t="s">
        <v>348</v>
      </c>
      <c r="E273" s="47">
        <v>0.85558076376897996</v>
      </c>
      <c r="F273" s="48">
        <v>80.892337536372494</v>
      </c>
      <c r="G273" s="47">
        <v>0.77812132429622205</v>
      </c>
      <c r="H273" s="50">
        <v>68.75</v>
      </c>
      <c r="I273" s="76" t="str">
        <f t="shared" si="8"/>
        <v>No</v>
      </c>
      <c r="J273" s="49" t="str">
        <f t="shared" si="9"/>
        <v>No</v>
      </c>
      <c r="K273" s="47">
        <v>6.6594700294763595E-2</v>
      </c>
      <c r="L273" s="50">
        <v>2.4248302618816702</v>
      </c>
      <c r="M273" s="47">
        <v>9.1409873664487301E-2</v>
      </c>
      <c r="N273" s="50">
        <v>25.363372093023301</v>
      </c>
    </row>
    <row r="274" spans="1:14" x14ac:dyDescent="0.2">
      <c r="A274" s="57" t="s">
        <v>866</v>
      </c>
      <c r="B274" s="44" t="s">
        <v>867</v>
      </c>
      <c r="C274" s="45">
        <v>71</v>
      </c>
      <c r="D274" s="46" t="s">
        <v>348</v>
      </c>
      <c r="E274" s="47">
        <v>0.51307268133010098</v>
      </c>
      <c r="F274" s="48">
        <v>9.5053346265761398</v>
      </c>
      <c r="G274" s="47">
        <v>0.55973993845494296</v>
      </c>
      <c r="H274" s="50">
        <v>8.6482558139534902</v>
      </c>
      <c r="I274" s="76" t="str">
        <f t="shared" si="8"/>
        <v>No</v>
      </c>
      <c r="J274" s="49" t="str">
        <f t="shared" si="9"/>
        <v>No</v>
      </c>
      <c r="K274" s="47">
        <v>0.159519541462671</v>
      </c>
      <c r="L274" s="50">
        <v>64.597478176527602</v>
      </c>
      <c r="M274" s="47">
        <v>0.190894573654767</v>
      </c>
      <c r="N274" s="50">
        <v>81.831395348837205</v>
      </c>
    </row>
    <row r="275" spans="1:14" x14ac:dyDescent="0.2">
      <c r="A275" s="57" t="s">
        <v>868</v>
      </c>
      <c r="B275" s="44" t="s">
        <v>869</v>
      </c>
      <c r="C275" s="45">
        <v>71</v>
      </c>
      <c r="D275" s="46" t="s">
        <v>348</v>
      </c>
      <c r="E275" s="47">
        <v>0.78028512607038103</v>
      </c>
      <c r="F275" s="48">
        <v>59.844810863239601</v>
      </c>
      <c r="G275" s="47">
        <v>0.64819234520348901</v>
      </c>
      <c r="H275" s="50">
        <v>23.9098837209302</v>
      </c>
      <c r="I275" s="76" t="str">
        <f t="shared" si="8"/>
        <v>No</v>
      </c>
      <c r="J275" s="49" t="str">
        <f t="shared" si="9"/>
        <v>No</v>
      </c>
      <c r="K275" s="47">
        <v>0.12690281227946801</v>
      </c>
      <c r="L275" s="50">
        <v>40.155189136760399</v>
      </c>
      <c r="M275" s="47">
        <v>0.18038266467820399</v>
      </c>
      <c r="N275" s="50">
        <v>80.014534883720899</v>
      </c>
    </row>
    <row r="276" spans="1:14" x14ac:dyDescent="0.2">
      <c r="A276" s="57" t="s">
        <v>870</v>
      </c>
      <c r="B276" s="44" t="s">
        <v>871</v>
      </c>
      <c r="C276" s="45">
        <v>71</v>
      </c>
      <c r="D276" s="46" t="s">
        <v>348</v>
      </c>
      <c r="E276" s="47">
        <v>0.44328070565260702</v>
      </c>
      <c r="F276" s="48">
        <v>4.4616876818622702</v>
      </c>
      <c r="G276" s="47">
        <v>0.47743966191155901</v>
      </c>
      <c r="H276" s="50">
        <v>3.4156976744185998</v>
      </c>
      <c r="I276" s="76" t="str">
        <f t="shared" si="8"/>
        <v>No</v>
      </c>
      <c r="J276" s="49" t="str">
        <f t="shared" si="9"/>
        <v>No</v>
      </c>
      <c r="K276" s="47">
        <v>0.35310722653829302</v>
      </c>
      <c r="L276" s="50">
        <v>95.829291949563498</v>
      </c>
      <c r="M276" s="47">
        <v>0.38644722899219502</v>
      </c>
      <c r="N276" s="50">
        <v>97.529069767441896</v>
      </c>
    </row>
    <row r="277" spans="1:14" x14ac:dyDescent="0.2">
      <c r="A277" s="57" t="s">
        <v>872</v>
      </c>
      <c r="B277" s="44" t="s">
        <v>873</v>
      </c>
      <c r="C277" s="45">
        <v>71</v>
      </c>
      <c r="D277" s="46" t="s">
        <v>348</v>
      </c>
      <c r="E277" s="47">
        <v>0.75168908281751201</v>
      </c>
      <c r="F277" s="48">
        <v>53.443258971871998</v>
      </c>
      <c r="G277" s="47">
        <v>0.67226588509323904</v>
      </c>
      <c r="H277" s="50">
        <v>30.305232558139501</v>
      </c>
      <c r="I277" s="76" t="str">
        <f t="shared" si="8"/>
        <v>No</v>
      </c>
      <c r="J277" s="49" t="str">
        <f t="shared" si="9"/>
        <v>No</v>
      </c>
      <c r="K277" s="47">
        <v>0.13301408486458299</v>
      </c>
      <c r="L277" s="50">
        <v>44.713870029097997</v>
      </c>
      <c r="M277" s="47">
        <v>0.14777106920656799</v>
      </c>
      <c r="N277" s="50">
        <v>69.6220930232558</v>
      </c>
    </row>
    <row r="278" spans="1:14" x14ac:dyDescent="0.2">
      <c r="A278" s="57" t="s">
        <v>874</v>
      </c>
      <c r="B278" s="44" t="s">
        <v>875</v>
      </c>
      <c r="C278" s="45">
        <v>71</v>
      </c>
      <c r="D278" s="46" t="s">
        <v>348</v>
      </c>
      <c r="E278" s="47">
        <v>0.59941933790119095</v>
      </c>
      <c r="F278" s="48">
        <v>23.5693501454898</v>
      </c>
      <c r="G278" s="47">
        <v>0.65705671023920798</v>
      </c>
      <c r="H278" s="50">
        <v>26.162790697674399</v>
      </c>
      <c r="I278" s="76" t="str">
        <f t="shared" si="8"/>
        <v>No</v>
      </c>
      <c r="J278" s="49" t="str">
        <f t="shared" si="9"/>
        <v>No</v>
      </c>
      <c r="K278" s="47">
        <v>0.122828880081794</v>
      </c>
      <c r="L278" s="50">
        <v>36.275460717749802</v>
      </c>
      <c r="M278" s="47">
        <v>0.12879586877981899</v>
      </c>
      <c r="N278" s="50">
        <v>61.918604651162802</v>
      </c>
    </row>
    <row r="279" spans="1:14" x14ac:dyDescent="0.2">
      <c r="A279" s="57" t="s">
        <v>876</v>
      </c>
      <c r="B279" s="44" t="s">
        <v>877</v>
      </c>
      <c r="C279" s="45">
        <v>71</v>
      </c>
      <c r="D279" s="46" t="s">
        <v>348</v>
      </c>
      <c r="E279" s="47">
        <v>0.468659046573073</v>
      </c>
      <c r="F279" s="48">
        <v>6.1105722599418</v>
      </c>
      <c r="G279" s="47">
        <v>0.52860410950867198</v>
      </c>
      <c r="H279" s="50">
        <v>5.9593023255814002</v>
      </c>
      <c r="I279" s="76" t="str">
        <f t="shared" si="8"/>
        <v>No</v>
      </c>
      <c r="J279" s="49" t="str">
        <f t="shared" si="9"/>
        <v>No</v>
      </c>
      <c r="K279" s="47">
        <v>0.13722567612127601</v>
      </c>
      <c r="L279" s="50">
        <v>48.011639185257003</v>
      </c>
      <c r="M279" s="47">
        <v>0.14680707455942699</v>
      </c>
      <c r="N279" s="50">
        <v>69.258720930232599</v>
      </c>
    </row>
    <row r="280" spans="1:14" x14ac:dyDescent="0.2">
      <c r="A280" s="57" t="s">
        <v>878</v>
      </c>
      <c r="B280" s="44" t="s">
        <v>879</v>
      </c>
      <c r="C280" s="45">
        <v>71</v>
      </c>
      <c r="D280" s="46" t="s">
        <v>348</v>
      </c>
      <c r="E280" s="47">
        <v>0.79274504807497503</v>
      </c>
      <c r="F280" s="48">
        <v>63.239573229873898</v>
      </c>
      <c r="G280" s="47">
        <v>0.73312140092984301</v>
      </c>
      <c r="H280" s="50">
        <v>51.380813953488399</v>
      </c>
      <c r="I280" s="76" t="str">
        <f t="shared" si="8"/>
        <v>No</v>
      </c>
      <c r="J280" s="49" t="str">
        <f t="shared" si="9"/>
        <v>No</v>
      </c>
      <c r="K280" s="47">
        <v>0.122119579632817</v>
      </c>
      <c r="L280" s="50">
        <v>35.5965082444229</v>
      </c>
      <c r="M280" s="47">
        <v>0.13946898295191901</v>
      </c>
      <c r="N280" s="50">
        <v>66.642441860465098</v>
      </c>
    </row>
    <row r="281" spans="1:14" x14ac:dyDescent="0.2">
      <c r="A281" s="57" t="s">
        <v>880</v>
      </c>
      <c r="B281" s="44" t="s">
        <v>881</v>
      </c>
      <c r="C281" s="45">
        <v>71</v>
      </c>
      <c r="D281" s="46" t="s">
        <v>348</v>
      </c>
      <c r="E281" s="47">
        <v>0.752108209966035</v>
      </c>
      <c r="F281" s="48">
        <v>53.6372453928225</v>
      </c>
      <c r="G281" s="47">
        <v>0.70101204227673797</v>
      </c>
      <c r="H281" s="50">
        <v>40.1889534883721</v>
      </c>
      <c r="I281" s="76" t="str">
        <f t="shared" si="8"/>
        <v>No</v>
      </c>
      <c r="J281" s="49" t="str">
        <f t="shared" si="9"/>
        <v>No</v>
      </c>
      <c r="K281" s="47">
        <v>9.3498280829617905E-2</v>
      </c>
      <c r="L281" s="50">
        <v>9.6023278370514102</v>
      </c>
      <c r="M281" s="47">
        <v>9.8708336513618294E-2</v>
      </c>
      <c r="N281" s="50">
        <v>37.572674418604599</v>
      </c>
    </row>
    <row r="282" spans="1:14" x14ac:dyDescent="0.2">
      <c r="A282" s="57" t="s">
        <v>882</v>
      </c>
      <c r="B282" s="44" t="s">
        <v>883</v>
      </c>
      <c r="C282" s="45">
        <v>71</v>
      </c>
      <c r="D282" s="46" t="s">
        <v>348</v>
      </c>
      <c r="E282" s="47">
        <v>0.74880688812164198</v>
      </c>
      <c r="F282" s="48">
        <v>52.8612997090204</v>
      </c>
      <c r="G282" s="47">
        <v>0.70679640573283797</v>
      </c>
      <c r="H282" s="50">
        <v>42.441860465116299</v>
      </c>
      <c r="I282" s="76" t="str">
        <f t="shared" si="8"/>
        <v>No</v>
      </c>
      <c r="J282" s="49" t="str">
        <f t="shared" si="9"/>
        <v>No</v>
      </c>
      <c r="K282" s="47">
        <v>9.7449081982229499E-2</v>
      </c>
      <c r="L282" s="50">
        <v>13.2880698351115</v>
      </c>
      <c r="M282" s="47">
        <v>0.101653498051393</v>
      </c>
      <c r="N282" s="50">
        <v>41.279069767441896</v>
      </c>
    </row>
    <row r="283" spans="1:14" x14ac:dyDescent="0.2">
      <c r="A283" s="57" t="s">
        <v>884</v>
      </c>
      <c r="B283" s="44" t="s">
        <v>885</v>
      </c>
      <c r="C283" s="45">
        <v>71</v>
      </c>
      <c r="D283" s="46" t="s">
        <v>348</v>
      </c>
      <c r="E283" s="47">
        <v>0.50166649513364303</v>
      </c>
      <c r="F283" s="48">
        <v>8.2444228903976704</v>
      </c>
      <c r="G283" s="47">
        <v>0.58033752099672298</v>
      </c>
      <c r="H283" s="50">
        <v>10.9011627906977</v>
      </c>
      <c r="I283" s="76" t="str">
        <f t="shared" si="8"/>
        <v>No</v>
      </c>
      <c r="J283" s="49" t="str">
        <f t="shared" si="9"/>
        <v>No</v>
      </c>
      <c r="K283" s="47">
        <v>9.6574152328176996E-2</v>
      </c>
      <c r="L283" s="50">
        <v>12.609117361784699</v>
      </c>
      <c r="M283" s="47">
        <v>0.115658867792999</v>
      </c>
      <c r="N283" s="50">
        <v>54.142441860465098</v>
      </c>
    </row>
    <row r="284" spans="1:14" x14ac:dyDescent="0.2">
      <c r="A284" s="57" t="s">
        <v>886</v>
      </c>
      <c r="B284" s="44" t="s">
        <v>887</v>
      </c>
      <c r="C284" s="45">
        <v>71</v>
      </c>
      <c r="D284" s="46" t="s">
        <v>348</v>
      </c>
      <c r="E284" s="47">
        <v>0.61890835367344998</v>
      </c>
      <c r="F284" s="48">
        <v>27.158098933074701</v>
      </c>
      <c r="G284" s="47">
        <v>0.71137020883090696</v>
      </c>
      <c r="H284" s="50">
        <v>44.331395348837198</v>
      </c>
      <c r="I284" s="76" t="str">
        <f t="shared" si="8"/>
        <v>No</v>
      </c>
      <c r="J284" s="49" t="str">
        <f t="shared" si="9"/>
        <v>No</v>
      </c>
      <c r="K284" s="47">
        <v>9.8614861143750704E-2</v>
      </c>
      <c r="L284" s="50">
        <v>14.451988360814701</v>
      </c>
      <c r="M284" s="47">
        <v>0.110336430544982</v>
      </c>
      <c r="N284" s="50">
        <v>50.218023255813897</v>
      </c>
    </row>
    <row r="285" spans="1:14" x14ac:dyDescent="0.2">
      <c r="A285" s="57" t="s">
        <v>888</v>
      </c>
      <c r="B285" s="44" t="s">
        <v>889</v>
      </c>
      <c r="C285" s="45">
        <v>71</v>
      </c>
      <c r="D285" s="46" t="s">
        <v>348</v>
      </c>
      <c r="E285" s="47">
        <v>0.68520605687523195</v>
      </c>
      <c r="F285" s="48">
        <v>39.670223084384098</v>
      </c>
      <c r="G285" s="47">
        <v>0.706899664378276</v>
      </c>
      <c r="H285" s="50">
        <v>42.514534883720899</v>
      </c>
      <c r="I285" s="76" t="str">
        <f t="shared" si="8"/>
        <v>No</v>
      </c>
      <c r="J285" s="49" t="str">
        <f t="shared" si="9"/>
        <v>No</v>
      </c>
      <c r="K285" s="47">
        <v>8.9015902265044897E-2</v>
      </c>
      <c r="L285" s="50">
        <v>6.2075654704170704</v>
      </c>
      <c r="M285" s="47">
        <v>0.10219454631864799</v>
      </c>
      <c r="N285" s="50">
        <v>42.296511627907002</v>
      </c>
    </row>
    <row r="286" spans="1:14" x14ac:dyDescent="0.2">
      <c r="A286" s="57" t="s">
        <v>890</v>
      </c>
      <c r="B286" s="44" t="s">
        <v>891</v>
      </c>
      <c r="C286" s="45">
        <v>71</v>
      </c>
      <c r="D286" s="46" t="s">
        <v>348</v>
      </c>
      <c r="E286" s="47">
        <v>0.59339281525666399</v>
      </c>
      <c r="F286" s="48">
        <v>22.502424830261901</v>
      </c>
      <c r="G286" s="47">
        <v>0.73019164489766197</v>
      </c>
      <c r="H286" s="50">
        <v>50.218023255813897</v>
      </c>
      <c r="I286" s="76" t="str">
        <f t="shared" si="8"/>
        <v>No</v>
      </c>
      <c r="J286" s="49" t="str">
        <f t="shared" si="9"/>
        <v>No</v>
      </c>
      <c r="K286" s="47">
        <v>0.114443838825496</v>
      </c>
      <c r="L286" s="50">
        <v>28.806983511154201</v>
      </c>
      <c r="M286" s="47">
        <v>0.13565304572040399</v>
      </c>
      <c r="N286" s="50">
        <v>65.116279069767401</v>
      </c>
    </row>
    <row r="287" spans="1:14" x14ac:dyDescent="0.2">
      <c r="A287" s="57" t="s">
        <v>892</v>
      </c>
      <c r="B287" s="44" t="s">
        <v>893</v>
      </c>
      <c r="C287" s="45">
        <v>71</v>
      </c>
      <c r="D287" s="46" t="s">
        <v>348</v>
      </c>
      <c r="E287" s="47">
        <v>0.78729832059688198</v>
      </c>
      <c r="F287" s="48">
        <v>61.784675072744903</v>
      </c>
      <c r="G287" s="47">
        <v>0.70886404796136904</v>
      </c>
      <c r="H287" s="50">
        <v>43.3139534883721</v>
      </c>
      <c r="I287" s="76" t="str">
        <f t="shared" si="8"/>
        <v>No</v>
      </c>
      <c r="J287" s="49" t="str">
        <f t="shared" si="9"/>
        <v>No</v>
      </c>
      <c r="K287" s="47">
        <v>0.144671519020169</v>
      </c>
      <c r="L287" s="50">
        <v>52.570320077594602</v>
      </c>
      <c r="M287" s="47">
        <v>0.160087085248318</v>
      </c>
      <c r="N287" s="50">
        <v>74.781976744186096</v>
      </c>
    </row>
    <row r="288" spans="1:14" x14ac:dyDescent="0.2">
      <c r="A288" s="57" t="s">
        <v>894</v>
      </c>
      <c r="B288" s="44" t="s">
        <v>895</v>
      </c>
      <c r="C288" s="45">
        <v>71</v>
      </c>
      <c r="D288" s="46" t="s">
        <v>348</v>
      </c>
      <c r="E288" s="47">
        <v>0.56863435270301799</v>
      </c>
      <c r="F288" s="48">
        <v>17.9437439379243</v>
      </c>
      <c r="G288" s="47">
        <v>0.664287113482667</v>
      </c>
      <c r="H288" s="50">
        <v>28.052325581395301</v>
      </c>
      <c r="I288" s="76" t="str">
        <f t="shared" si="8"/>
        <v>No</v>
      </c>
      <c r="J288" s="49" t="str">
        <f t="shared" si="9"/>
        <v>No</v>
      </c>
      <c r="K288" s="47">
        <v>0.15888899468637399</v>
      </c>
      <c r="L288" s="50">
        <v>64.209505334626598</v>
      </c>
      <c r="M288" s="47">
        <v>0.176125349122977</v>
      </c>
      <c r="N288" s="50">
        <v>79.433139534883693</v>
      </c>
    </row>
    <row r="289" spans="1:14" x14ac:dyDescent="0.2">
      <c r="A289" s="57" t="s">
        <v>896</v>
      </c>
      <c r="B289" s="44" t="s">
        <v>897</v>
      </c>
      <c r="C289" s="45">
        <v>71</v>
      </c>
      <c r="D289" s="46" t="s">
        <v>348</v>
      </c>
      <c r="E289" s="47">
        <v>0.50950809007640896</v>
      </c>
      <c r="F289" s="48">
        <v>9.0203685741998108</v>
      </c>
      <c r="G289" s="47">
        <v>0.56123415267688403</v>
      </c>
      <c r="H289" s="50">
        <v>8.7936046511627897</v>
      </c>
      <c r="I289" s="76" t="str">
        <f t="shared" si="8"/>
        <v>No</v>
      </c>
      <c r="J289" s="49" t="str">
        <f t="shared" si="9"/>
        <v>No</v>
      </c>
      <c r="K289" s="47">
        <v>0.297606859402678</v>
      </c>
      <c r="L289" s="50">
        <v>92.725509214355</v>
      </c>
      <c r="M289" s="47">
        <v>0.32217065049842197</v>
      </c>
      <c r="N289" s="50">
        <v>94.840116279069804</v>
      </c>
    </row>
    <row r="290" spans="1:14" x14ac:dyDescent="0.2">
      <c r="A290" s="57" t="s">
        <v>898</v>
      </c>
      <c r="B290" s="44" t="s">
        <v>899</v>
      </c>
      <c r="C290" s="45">
        <v>67</v>
      </c>
      <c r="D290" s="46" t="s">
        <v>348</v>
      </c>
      <c r="E290" s="47">
        <v>0.520699221607128</v>
      </c>
      <c r="F290" s="48">
        <v>11.057225994180399</v>
      </c>
      <c r="G290" s="47">
        <v>0.59677311716010895</v>
      </c>
      <c r="H290" s="50">
        <v>17.188693659281899</v>
      </c>
      <c r="I290" s="76" t="str">
        <f t="shared" si="8"/>
        <v>No</v>
      </c>
      <c r="J290" s="49" t="str">
        <f t="shared" si="9"/>
        <v>No</v>
      </c>
      <c r="K290" s="47">
        <v>0.20110425438957499</v>
      </c>
      <c r="L290" s="50">
        <v>80.407371483996101</v>
      </c>
      <c r="M290" s="47">
        <v>0.21543447314998199</v>
      </c>
      <c r="N290" s="50">
        <v>72.268907563025195</v>
      </c>
    </row>
    <row r="291" spans="1:14" x14ac:dyDescent="0.2">
      <c r="A291" s="57" t="s">
        <v>900</v>
      </c>
      <c r="B291" s="44" t="s">
        <v>901</v>
      </c>
      <c r="C291" s="45">
        <v>66</v>
      </c>
      <c r="D291" s="46" t="s">
        <v>348</v>
      </c>
      <c r="E291" s="47">
        <v>0.78756027261858297</v>
      </c>
      <c r="F291" s="48">
        <v>61.978661493695398</v>
      </c>
      <c r="G291" s="47">
        <v>0.77189465383492895</v>
      </c>
      <c r="H291" s="50">
        <v>60.183486238532097</v>
      </c>
      <c r="I291" s="76" t="str">
        <f t="shared" si="8"/>
        <v>No</v>
      </c>
      <c r="J291" s="49" t="str">
        <f t="shared" si="9"/>
        <v>No</v>
      </c>
      <c r="K291" s="47">
        <v>7.8627525457340905E-2</v>
      </c>
      <c r="L291" s="50">
        <v>3.4917555771096001</v>
      </c>
      <c r="M291" s="47">
        <v>9.9140914249737297E-2</v>
      </c>
      <c r="N291" s="50">
        <v>12.293577981651399</v>
      </c>
    </row>
    <row r="292" spans="1:14" x14ac:dyDescent="0.2">
      <c r="A292" s="57" t="s">
        <v>902</v>
      </c>
      <c r="B292" s="44" t="s">
        <v>903</v>
      </c>
      <c r="C292" s="45">
        <v>66</v>
      </c>
      <c r="D292" s="46" t="s">
        <v>348</v>
      </c>
      <c r="E292" s="47">
        <v>0.79532782846635497</v>
      </c>
      <c r="F292" s="48">
        <v>63.821532492725503</v>
      </c>
      <c r="G292" s="47">
        <v>0.82117979455699897</v>
      </c>
      <c r="H292" s="50">
        <v>80.917431192660501</v>
      </c>
      <c r="I292" s="76" t="str">
        <f t="shared" si="8"/>
        <v>No</v>
      </c>
      <c r="J292" s="49" t="str">
        <f t="shared" si="9"/>
        <v>No</v>
      </c>
      <c r="K292" s="47">
        <v>8.5795100013101006E-2</v>
      </c>
      <c r="L292" s="50">
        <v>4.7526673132880699</v>
      </c>
      <c r="M292" s="47">
        <v>0.102229791617437</v>
      </c>
      <c r="N292" s="50">
        <v>14.8623853211009</v>
      </c>
    </row>
    <row r="293" spans="1:14" x14ac:dyDescent="0.2">
      <c r="A293" s="57" t="s">
        <v>904</v>
      </c>
      <c r="B293" s="44" t="s">
        <v>905</v>
      </c>
      <c r="C293" s="45">
        <v>67</v>
      </c>
      <c r="D293" s="46" t="s">
        <v>348</v>
      </c>
      <c r="E293" s="47">
        <v>0.66845159262459297</v>
      </c>
      <c r="F293" s="48">
        <v>36.5664403491756</v>
      </c>
      <c r="G293" s="47">
        <v>0.82191342653934796</v>
      </c>
      <c r="H293" s="50">
        <v>84.033613445378194</v>
      </c>
      <c r="I293" s="76" t="str">
        <f t="shared" si="8"/>
        <v>No</v>
      </c>
      <c r="J293" s="49" t="str">
        <f t="shared" si="9"/>
        <v>No</v>
      </c>
      <c r="K293" s="47">
        <v>9.0589576068480004E-2</v>
      </c>
      <c r="L293" s="50">
        <v>7.5654704170707996</v>
      </c>
      <c r="M293" s="47">
        <v>9.0403178135393003E-2</v>
      </c>
      <c r="N293" s="50">
        <v>17.570664629488199</v>
      </c>
    </row>
    <row r="294" spans="1:14" x14ac:dyDescent="0.2">
      <c r="A294" s="57" t="s">
        <v>906</v>
      </c>
      <c r="B294" s="44" t="s">
        <v>907</v>
      </c>
      <c r="C294" s="45">
        <v>67</v>
      </c>
      <c r="D294" s="46" t="s">
        <v>348</v>
      </c>
      <c r="E294" s="47">
        <v>0.45140191671673402</v>
      </c>
      <c r="F294" s="48">
        <v>4.8496605237633403</v>
      </c>
      <c r="G294" s="47">
        <v>0.511768994677266</v>
      </c>
      <c r="H294" s="50">
        <v>7.8686019862490504</v>
      </c>
      <c r="I294" s="76" t="str">
        <f t="shared" si="8"/>
        <v>No</v>
      </c>
      <c r="J294" s="49" t="str">
        <f t="shared" si="9"/>
        <v>No</v>
      </c>
      <c r="K294" s="47">
        <v>0.31615965515107097</v>
      </c>
      <c r="L294" s="50">
        <v>94.374393792434503</v>
      </c>
      <c r="M294" s="47">
        <v>0.31916346733033102</v>
      </c>
      <c r="N294" s="50">
        <v>84.339190221543205</v>
      </c>
    </row>
    <row r="295" spans="1:14" x14ac:dyDescent="0.2">
      <c r="A295" s="57" t="s">
        <v>908</v>
      </c>
      <c r="B295" s="44" t="s">
        <v>909</v>
      </c>
      <c r="C295" s="45">
        <v>67</v>
      </c>
      <c r="D295" s="46" t="s">
        <v>348</v>
      </c>
      <c r="E295" s="47">
        <v>0.67027991294454503</v>
      </c>
      <c r="F295" s="48">
        <v>36.954413191076597</v>
      </c>
      <c r="G295" s="47">
        <v>0.68344601969225605</v>
      </c>
      <c r="H295" s="50">
        <v>41.6348357524828</v>
      </c>
      <c r="I295" s="76" t="str">
        <f t="shared" si="8"/>
        <v>No</v>
      </c>
      <c r="J295" s="49" t="str">
        <f t="shared" si="9"/>
        <v>No</v>
      </c>
      <c r="K295" s="47">
        <v>0.252076895764203</v>
      </c>
      <c r="L295" s="50">
        <v>89.039767216294905</v>
      </c>
      <c r="M295" s="47">
        <v>0.25348824397325798</v>
      </c>
      <c r="N295" s="50">
        <v>76.928953399541598</v>
      </c>
    </row>
    <row r="296" spans="1:14" x14ac:dyDescent="0.2">
      <c r="A296" s="57" t="s">
        <v>910</v>
      </c>
      <c r="B296" s="44" t="s">
        <v>911</v>
      </c>
      <c r="C296" s="45">
        <v>67</v>
      </c>
      <c r="D296" s="46" t="s">
        <v>348</v>
      </c>
      <c r="E296" s="47">
        <v>0.71318140514421502</v>
      </c>
      <c r="F296" s="48">
        <v>45.586808923375401</v>
      </c>
      <c r="G296" s="47">
        <v>0.68606067840931895</v>
      </c>
      <c r="H296" s="50">
        <v>42.245989304812802</v>
      </c>
      <c r="I296" s="76" t="str">
        <f t="shared" si="8"/>
        <v>No</v>
      </c>
      <c r="J296" s="49" t="str">
        <f t="shared" si="9"/>
        <v>No</v>
      </c>
      <c r="K296" s="47">
        <v>0.22876203057591099</v>
      </c>
      <c r="L296" s="50">
        <v>85.935984481086294</v>
      </c>
      <c r="M296" s="47">
        <v>0.233556239372784</v>
      </c>
      <c r="N296" s="50">
        <v>74.637127578304003</v>
      </c>
    </row>
    <row r="297" spans="1:14" x14ac:dyDescent="0.2">
      <c r="A297" s="57" t="s">
        <v>912</v>
      </c>
      <c r="B297" s="44" t="s">
        <v>913</v>
      </c>
      <c r="C297" s="45">
        <v>67</v>
      </c>
      <c r="D297" s="46" t="s">
        <v>348</v>
      </c>
      <c r="E297" s="47">
        <v>0.51652841908696301</v>
      </c>
      <c r="F297" s="48">
        <v>10.5722599418041</v>
      </c>
      <c r="G297" s="47">
        <v>0.60883331255692597</v>
      </c>
      <c r="H297" s="50">
        <v>18.945760122230698</v>
      </c>
      <c r="I297" s="76" t="str">
        <f t="shared" si="8"/>
        <v>No</v>
      </c>
      <c r="J297" s="49" t="str">
        <f t="shared" si="9"/>
        <v>No</v>
      </c>
      <c r="K297" s="47">
        <v>0.278601459784653</v>
      </c>
      <c r="L297" s="50">
        <v>90.688651794374394</v>
      </c>
      <c r="M297" s="47">
        <v>0.28755918197942398</v>
      </c>
      <c r="N297" s="50">
        <v>80.290297937356797</v>
      </c>
    </row>
    <row r="298" spans="1:14" x14ac:dyDescent="0.2">
      <c r="A298" s="57" t="s">
        <v>914</v>
      </c>
      <c r="B298" s="44" t="s">
        <v>915</v>
      </c>
      <c r="C298" s="45">
        <v>67</v>
      </c>
      <c r="D298" s="46" t="s">
        <v>348</v>
      </c>
      <c r="E298" s="47">
        <v>0.60463385165759698</v>
      </c>
      <c r="F298" s="48">
        <v>24.539282250242501</v>
      </c>
      <c r="G298" s="47">
        <v>0.55413639192184005</v>
      </c>
      <c r="H298" s="50">
        <v>11.8411000763942</v>
      </c>
      <c r="I298" s="76" t="str">
        <f t="shared" si="8"/>
        <v>No</v>
      </c>
      <c r="J298" s="49" t="str">
        <f t="shared" si="9"/>
        <v>No</v>
      </c>
      <c r="K298" s="47">
        <v>0.31401906448240402</v>
      </c>
      <c r="L298" s="50">
        <v>93.9864209505335</v>
      </c>
      <c r="M298" s="47">
        <v>0.321697328007433</v>
      </c>
      <c r="N298" s="50">
        <v>84.721161191749403</v>
      </c>
    </row>
    <row r="299" spans="1:14" x14ac:dyDescent="0.2">
      <c r="A299" s="57" t="s">
        <v>916</v>
      </c>
      <c r="B299" s="44" t="s">
        <v>917</v>
      </c>
      <c r="C299" s="45">
        <v>67</v>
      </c>
      <c r="D299" s="46" t="s">
        <v>348</v>
      </c>
      <c r="E299" s="47">
        <v>0.58502781947442895</v>
      </c>
      <c r="F299" s="48">
        <v>20.5625606207565</v>
      </c>
      <c r="G299" s="47">
        <v>0.65043605383095804</v>
      </c>
      <c r="H299" s="50">
        <v>30.557677616501099</v>
      </c>
      <c r="I299" s="76" t="str">
        <f t="shared" si="8"/>
        <v>No</v>
      </c>
      <c r="J299" s="49" t="str">
        <f t="shared" si="9"/>
        <v>No</v>
      </c>
      <c r="K299" s="47">
        <v>0.24543757442674499</v>
      </c>
      <c r="L299" s="50">
        <v>88.166828322017494</v>
      </c>
      <c r="M299" s="47">
        <v>0.24543605964590101</v>
      </c>
      <c r="N299" s="50">
        <v>75.935828877005306</v>
      </c>
    </row>
    <row r="300" spans="1:14" x14ac:dyDescent="0.2">
      <c r="A300" s="57" t="s">
        <v>918</v>
      </c>
      <c r="B300" s="44" t="s">
        <v>919</v>
      </c>
      <c r="C300" s="45">
        <v>67</v>
      </c>
      <c r="D300" s="46" t="s">
        <v>348</v>
      </c>
      <c r="E300" s="47">
        <v>0.50768429588134101</v>
      </c>
      <c r="F300" s="48">
        <v>8.7293889427740101</v>
      </c>
      <c r="G300" s="47">
        <v>0.511207525346974</v>
      </c>
      <c r="H300" s="50">
        <v>7.7158135981665401</v>
      </c>
      <c r="I300" s="76" t="str">
        <f t="shared" si="8"/>
        <v>No</v>
      </c>
      <c r="J300" s="49" t="str">
        <f t="shared" si="9"/>
        <v>No</v>
      </c>
      <c r="K300" s="47">
        <v>0.29987979631807998</v>
      </c>
      <c r="L300" s="50">
        <v>93.113482056256103</v>
      </c>
      <c r="M300" s="47">
        <v>0.30847528871294999</v>
      </c>
      <c r="N300" s="50">
        <v>83.116883116883102</v>
      </c>
    </row>
    <row r="301" spans="1:14" x14ac:dyDescent="0.2">
      <c r="A301" s="57" t="s">
        <v>920</v>
      </c>
      <c r="B301" s="44" t="s">
        <v>921</v>
      </c>
      <c r="C301" s="45">
        <v>67</v>
      </c>
      <c r="D301" s="46" t="s">
        <v>348</v>
      </c>
      <c r="E301" s="47">
        <v>0.51956176634136397</v>
      </c>
      <c r="F301" s="48">
        <v>10.9602327837051</v>
      </c>
      <c r="G301" s="47">
        <v>0.46254203412322498</v>
      </c>
      <c r="H301" s="50">
        <v>5.1184110007639401</v>
      </c>
      <c r="I301" s="76" t="str">
        <f t="shared" si="8"/>
        <v>No</v>
      </c>
      <c r="J301" s="49" t="str">
        <f t="shared" si="9"/>
        <v>No</v>
      </c>
      <c r="K301" s="47">
        <v>0.30804405771124599</v>
      </c>
      <c r="L301" s="50">
        <v>93.501454898157107</v>
      </c>
      <c r="M301" s="47">
        <v>0.30920176615053402</v>
      </c>
      <c r="N301" s="50">
        <v>83.193277310924401</v>
      </c>
    </row>
    <row r="302" spans="1:14" x14ac:dyDescent="0.2">
      <c r="A302" s="57" t="s">
        <v>922</v>
      </c>
      <c r="B302" s="44" t="s">
        <v>923</v>
      </c>
      <c r="C302" s="45">
        <v>66</v>
      </c>
      <c r="D302" s="46" t="s">
        <v>348</v>
      </c>
      <c r="E302" s="47">
        <v>0.63008766714925601</v>
      </c>
      <c r="F302" s="48">
        <v>29.679922405431601</v>
      </c>
      <c r="G302" s="47">
        <v>0.58559808680869496</v>
      </c>
      <c r="H302" s="50">
        <v>11.0091743119266</v>
      </c>
      <c r="I302" s="76" t="str">
        <f t="shared" si="8"/>
        <v>No</v>
      </c>
      <c r="J302" s="49" t="str">
        <f t="shared" si="9"/>
        <v>No</v>
      </c>
      <c r="K302" s="47">
        <v>0.113411025562472</v>
      </c>
      <c r="L302" s="50">
        <v>28.225024248302599</v>
      </c>
      <c r="M302" s="47">
        <v>0.149129283917593</v>
      </c>
      <c r="N302" s="50">
        <v>38.165137614678898</v>
      </c>
    </row>
    <row r="303" spans="1:14" x14ac:dyDescent="0.2">
      <c r="A303" s="57" t="s">
        <v>924</v>
      </c>
      <c r="B303" s="44" t="s">
        <v>925</v>
      </c>
      <c r="C303" s="45">
        <v>66</v>
      </c>
      <c r="D303" s="46" t="s">
        <v>348</v>
      </c>
      <c r="E303" s="47">
        <v>0.69865585226237703</v>
      </c>
      <c r="F303" s="48">
        <v>42.192046556740998</v>
      </c>
      <c r="G303" s="47">
        <v>0.70931860584195605</v>
      </c>
      <c r="H303" s="50">
        <v>35.9633027522936</v>
      </c>
      <c r="I303" s="76" t="str">
        <f t="shared" si="8"/>
        <v>No</v>
      </c>
      <c r="J303" s="49" t="str">
        <f t="shared" si="9"/>
        <v>No</v>
      </c>
      <c r="K303" s="47">
        <v>0.10531326234259</v>
      </c>
      <c r="L303" s="50">
        <v>20.5625606207565</v>
      </c>
      <c r="M303" s="47">
        <v>0.12672646932184101</v>
      </c>
      <c r="N303" s="50">
        <v>29.5412844036697</v>
      </c>
    </row>
    <row r="304" spans="1:14" x14ac:dyDescent="0.2">
      <c r="A304" s="57" t="s">
        <v>926</v>
      </c>
      <c r="B304" s="44" t="s">
        <v>927</v>
      </c>
      <c r="C304" s="45">
        <v>66</v>
      </c>
      <c r="D304" s="46" t="s">
        <v>348</v>
      </c>
      <c r="E304" s="47">
        <v>0.74299382810529102</v>
      </c>
      <c r="F304" s="48">
        <v>51.212415130940798</v>
      </c>
      <c r="G304" s="47">
        <v>0.72224311955947795</v>
      </c>
      <c r="H304" s="50">
        <v>40.550458715596299</v>
      </c>
      <c r="I304" s="76" t="str">
        <f t="shared" si="8"/>
        <v>No</v>
      </c>
      <c r="J304" s="49" t="str">
        <f t="shared" si="9"/>
        <v>No</v>
      </c>
      <c r="K304" s="47">
        <v>8.4135729237904494E-2</v>
      </c>
      <c r="L304" s="50">
        <v>4.3646944713869997</v>
      </c>
      <c r="M304" s="47">
        <v>0.115901919008327</v>
      </c>
      <c r="N304" s="50">
        <v>23.853211009174299</v>
      </c>
    </row>
    <row r="305" spans="1:14" x14ac:dyDescent="0.2">
      <c r="A305" s="57" t="s">
        <v>928</v>
      </c>
      <c r="B305" s="44" t="s">
        <v>929</v>
      </c>
      <c r="C305" s="45">
        <v>66</v>
      </c>
      <c r="D305" s="46" t="s">
        <v>348</v>
      </c>
      <c r="E305" s="47">
        <v>0.65273815308504202</v>
      </c>
      <c r="F305" s="48">
        <v>33.850630455868099</v>
      </c>
      <c r="G305" s="47">
        <v>0.75644877758325901</v>
      </c>
      <c r="H305" s="50">
        <v>54.128440366972498</v>
      </c>
      <c r="I305" s="76" t="str">
        <f t="shared" si="8"/>
        <v>No</v>
      </c>
      <c r="J305" s="49" t="str">
        <f t="shared" si="9"/>
        <v>No</v>
      </c>
      <c r="K305" s="47">
        <v>0.104814877834511</v>
      </c>
      <c r="L305" s="50">
        <v>20.1745877788555</v>
      </c>
      <c r="M305" s="47">
        <v>0.14006305606428399</v>
      </c>
      <c r="N305" s="50">
        <v>35.412844036697301</v>
      </c>
    </row>
    <row r="306" spans="1:14" x14ac:dyDescent="0.2">
      <c r="A306" s="57" t="s">
        <v>930</v>
      </c>
      <c r="B306" s="44" t="s">
        <v>931</v>
      </c>
      <c r="C306" s="45">
        <v>66</v>
      </c>
      <c r="D306" s="46" t="s">
        <v>348</v>
      </c>
      <c r="E306" s="47">
        <v>0.80513096198787804</v>
      </c>
      <c r="F306" s="48">
        <v>65.955383123181406</v>
      </c>
      <c r="G306" s="47">
        <v>0.85307028531504203</v>
      </c>
      <c r="H306" s="50">
        <v>90.458715596330293</v>
      </c>
      <c r="I306" s="76" t="str">
        <f t="shared" si="8"/>
        <v>No</v>
      </c>
      <c r="J306" s="49" t="str">
        <f t="shared" si="9"/>
        <v>No</v>
      </c>
      <c r="K306" s="47">
        <v>8.3251918823131404E-2</v>
      </c>
      <c r="L306" s="50">
        <v>4.1707080504364704</v>
      </c>
      <c r="M306" s="47">
        <v>0.100055325759252</v>
      </c>
      <c r="N306" s="50">
        <v>13.0275229357798</v>
      </c>
    </row>
    <row r="307" spans="1:14" x14ac:dyDescent="0.2">
      <c r="A307" s="57" t="s">
        <v>932</v>
      </c>
      <c r="B307" s="44" t="s">
        <v>933</v>
      </c>
      <c r="C307" s="45">
        <v>66</v>
      </c>
      <c r="D307" s="46" t="s">
        <v>348</v>
      </c>
      <c r="E307" s="47">
        <v>0.730102709841841</v>
      </c>
      <c r="F307" s="48">
        <v>48.496605237633403</v>
      </c>
      <c r="G307" s="47">
        <v>0.75919401122393904</v>
      </c>
      <c r="H307" s="50">
        <v>55.596330275229398</v>
      </c>
      <c r="I307" s="76" t="str">
        <f t="shared" si="8"/>
        <v>No</v>
      </c>
      <c r="J307" s="49" t="str">
        <f t="shared" si="9"/>
        <v>No</v>
      </c>
      <c r="K307" s="47">
        <v>8.3857172531307797E-2</v>
      </c>
      <c r="L307" s="50">
        <v>4.26770126091174</v>
      </c>
      <c r="M307" s="47">
        <v>9.9719626494781097E-2</v>
      </c>
      <c r="N307" s="50">
        <v>12.8440366972477</v>
      </c>
    </row>
    <row r="308" spans="1:14" x14ac:dyDescent="0.2">
      <c r="A308" s="57" t="s">
        <v>934</v>
      </c>
      <c r="B308" s="44" t="s">
        <v>935</v>
      </c>
      <c r="C308" s="45">
        <v>66</v>
      </c>
      <c r="D308" s="46" t="s">
        <v>348</v>
      </c>
      <c r="E308" s="47">
        <v>0.78463104083911595</v>
      </c>
      <c r="F308" s="48">
        <v>60.9117361784675</v>
      </c>
      <c r="G308" s="47">
        <v>0.65417335356847395</v>
      </c>
      <c r="H308" s="50">
        <v>23.119266055045902</v>
      </c>
      <c r="I308" s="76" t="str">
        <f t="shared" si="8"/>
        <v>No</v>
      </c>
      <c r="J308" s="49" t="str">
        <f t="shared" si="9"/>
        <v>No</v>
      </c>
      <c r="K308" s="47">
        <v>0.11818366960966301</v>
      </c>
      <c r="L308" s="50">
        <v>32.5897187196896</v>
      </c>
      <c r="M308" s="47">
        <v>0.139696242338784</v>
      </c>
      <c r="N308" s="50">
        <v>35.045871559632999</v>
      </c>
    </row>
    <row r="309" spans="1:14" x14ac:dyDescent="0.2">
      <c r="A309" s="57" t="s">
        <v>936</v>
      </c>
      <c r="B309" s="44" t="s">
        <v>937</v>
      </c>
      <c r="C309" s="45">
        <v>66</v>
      </c>
      <c r="D309" s="46" t="s">
        <v>348</v>
      </c>
      <c r="E309" s="47">
        <v>0.75348020311181596</v>
      </c>
      <c r="F309" s="48">
        <v>54.219204655674098</v>
      </c>
      <c r="G309" s="47">
        <v>0.77972212401845598</v>
      </c>
      <c r="H309" s="50">
        <v>62.935779816513801</v>
      </c>
      <c r="I309" s="76" t="str">
        <f t="shared" si="8"/>
        <v>No</v>
      </c>
      <c r="J309" s="49" t="str">
        <f t="shared" si="9"/>
        <v>No</v>
      </c>
      <c r="K309" s="47">
        <v>0.10262765286002599</v>
      </c>
      <c r="L309" s="50">
        <v>17.9437439379243</v>
      </c>
      <c r="M309" s="47">
        <v>0.13100566350738199</v>
      </c>
      <c r="N309" s="50">
        <v>31.743119266055</v>
      </c>
    </row>
    <row r="310" spans="1:14" x14ac:dyDescent="0.2">
      <c r="A310" s="57" t="s">
        <v>938</v>
      </c>
      <c r="B310" s="44" t="s">
        <v>939</v>
      </c>
      <c r="C310" s="45">
        <v>66</v>
      </c>
      <c r="D310" s="46" t="s">
        <v>348</v>
      </c>
      <c r="E310" s="47">
        <v>0.83147884390341198</v>
      </c>
      <c r="F310" s="48">
        <v>73.4238603297769</v>
      </c>
      <c r="G310" s="47">
        <v>0.76362045684347002</v>
      </c>
      <c r="H310" s="50">
        <v>57.247706422018403</v>
      </c>
      <c r="I310" s="76" t="str">
        <f t="shared" si="8"/>
        <v>No</v>
      </c>
      <c r="J310" s="49" t="str">
        <f t="shared" si="9"/>
        <v>No</v>
      </c>
      <c r="K310" s="47">
        <v>9.5352751903857294E-2</v>
      </c>
      <c r="L310" s="50">
        <v>11.251212415130899</v>
      </c>
      <c r="M310" s="47">
        <v>0.118321992389224</v>
      </c>
      <c r="N310" s="50">
        <v>25.871559633027498</v>
      </c>
    </row>
    <row r="311" spans="1:14" x14ac:dyDescent="0.2">
      <c r="A311" s="147" t="s">
        <v>425</v>
      </c>
      <c r="B311" s="44" t="s">
        <v>940</v>
      </c>
      <c r="C311" s="45">
        <v>66</v>
      </c>
      <c r="D311" s="46" t="s">
        <v>348</v>
      </c>
      <c r="E311" s="47">
        <v>0.90069508531291098</v>
      </c>
      <c r="F311" s="48">
        <v>94.374393792434503</v>
      </c>
      <c r="G311" s="47">
        <v>0.81536314698107804</v>
      </c>
      <c r="H311" s="50">
        <v>78.348623853210995</v>
      </c>
      <c r="I311" s="76" t="str">
        <f t="shared" si="8"/>
        <v>No</v>
      </c>
      <c r="J311" s="49" t="str">
        <f t="shared" si="9"/>
        <v>Yes</v>
      </c>
      <c r="K311" s="47">
        <v>9.6861472282656194E-2</v>
      </c>
      <c r="L311" s="50">
        <v>12.9000969932105</v>
      </c>
      <c r="M311" s="47">
        <v>0.110866253170312</v>
      </c>
      <c r="N311" s="50">
        <v>20</v>
      </c>
    </row>
    <row r="312" spans="1:14" x14ac:dyDescent="0.2">
      <c r="A312" s="57" t="s">
        <v>941</v>
      </c>
      <c r="B312" s="44" t="s">
        <v>942</v>
      </c>
      <c r="C312" s="45">
        <v>66</v>
      </c>
      <c r="D312" s="46" t="s">
        <v>348</v>
      </c>
      <c r="E312" s="47">
        <v>0.67003068960641199</v>
      </c>
      <c r="F312" s="48">
        <v>36.857419980601399</v>
      </c>
      <c r="G312" s="47">
        <v>0.63005701217569299</v>
      </c>
      <c r="H312" s="50">
        <v>17.431192660550501</v>
      </c>
      <c r="I312" s="76" t="str">
        <f t="shared" si="8"/>
        <v>No</v>
      </c>
      <c r="J312" s="49" t="str">
        <f t="shared" si="9"/>
        <v>No</v>
      </c>
      <c r="K312" s="47">
        <v>0.11078456805553701</v>
      </c>
      <c r="L312" s="50">
        <v>24.9272550921436</v>
      </c>
      <c r="M312" s="47">
        <v>0.16032840778047999</v>
      </c>
      <c r="N312" s="50">
        <v>42.385321100917402</v>
      </c>
    </row>
    <row r="313" spans="1:14" x14ac:dyDescent="0.2">
      <c r="A313" s="57" t="s">
        <v>943</v>
      </c>
      <c r="B313" s="44" t="s">
        <v>944</v>
      </c>
      <c r="C313" s="45">
        <v>66</v>
      </c>
      <c r="D313" s="46" t="s">
        <v>348</v>
      </c>
      <c r="E313" s="47">
        <v>0.85770218272529097</v>
      </c>
      <c r="F313" s="48">
        <v>81.668283220174601</v>
      </c>
      <c r="G313" s="47">
        <v>0.768308823912491</v>
      </c>
      <c r="H313" s="50">
        <v>58.899082568807302</v>
      </c>
      <c r="I313" s="76" t="str">
        <f t="shared" si="8"/>
        <v>No</v>
      </c>
      <c r="J313" s="49" t="str">
        <f t="shared" si="9"/>
        <v>No</v>
      </c>
      <c r="K313" s="47">
        <v>7.3563740829200794E-2</v>
      </c>
      <c r="L313" s="50">
        <v>2.9097963142580001</v>
      </c>
      <c r="M313" s="47">
        <v>0.113470033389046</v>
      </c>
      <c r="N313" s="50">
        <v>22.385321100917398</v>
      </c>
    </row>
    <row r="314" spans="1:14" x14ac:dyDescent="0.2">
      <c r="A314" s="57" t="s">
        <v>415</v>
      </c>
      <c r="B314" s="44" t="s">
        <v>945</v>
      </c>
      <c r="C314" s="45">
        <v>67</v>
      </c>
      <c r="D314" s="46" t="s">
        <v>348</v>
      </c>
      <c r="E314" s="47">
        <v>0.64539557693074101</v>
      </c>
      <c r="F314" s="48">
        <v>32.298739088263801</v>
      </c>
      <c r="G314" s="47">
        <v>0.64953557481804103</v>
      </c>
      <c r="H314" s="50">
        <v>30.175706646294898</v>
      </c>
      <c r="I314" s="76" t="str">
        <f t="shared" si="8"/>
        <v>No</v>
      </c>
      <c r="J314" s="49" t="str">
        <f t="shared" si="9"/>
        <v>No</v>
      </c>
      <c r="K314" s="47">
        <v>0.12771009708980599</v>
      </c>
      <c r="L314" s="50">
        <v>40.931134820562598</v>
      </c>
      <c r="M314" s="47">
        <v>0.13129887559349501</v>
      </c>
      <c r="N314" s="50">
        <v>46.906035141329298</v>
      </c>
    </row>
    <row r="315" spans="1:14" x14ac:dyDescent="0.2">
      <c r="A315" s="57" t="s">
        <v>946</v>
      </c>
      <c r="B315" s="44" t="s">
        <v>947</v>
      </c>
      <c r="C315" s="45">
        <v>67</v>
      </c>
      <c r="D315" s="46" t="s">
        <v>348</v>
      </c>
      <c r="E315" s="47">
        <v>0.47030214917233598</v>
      </c>
      <c r="F315" s="48">
        <v>6.30455868089234</v>
      </c>
      <c r="G315" s="47">
        <v>0.54821039220740297</v>
      </c>
      <c r="H315" s="50">
        <v>11.0771581359817</v>
      </c>
      <c r="I315" s="76" t="str">
        <f t="shared" si="8"/>
        <v>No</v>
      </c>
      <c r="J315" s="49" t="str">
        <f t="shared" si="9"/>
        <v>No</v>
      </c>
      <c r="K315" s="47">
        <v>0.13880087652730899</v>
      </c>
      <c r="L315" s="50">
        <v>49.175557710960199</v>
      </c>
      <c r="M315" s="47">
        <v>0.145848975905436</v>
      </c>
      <c r="N315" s="50">
        <v>54.392666157371998</v>
      </c>
    </row>
    <row r="316" spans="1:14" x14ac:dyDescent="0.2">
      <c r="A316" s="57" t="s">
        <v>804</v>
      </c>
      <c r="B316" s="44" t="s">
        <v>948</v>
      </c>
      <c r="C316" s="45">
        <v>67</v>
      </c>
      <c r="D316" s="46" t="s">
        <v>348</v>
      </c>
      <c r="E316" s="47">
        <v>0.28893025348433199</v>
      </c>
      <c r="F316" s="48">
        <v>0.77594568380213402</v>
      </c>
      <c r="G316" s="47">
        <v>0.30413742470022098</v>
      </c>
      <c r="H316" s="50">
        <v>1.0695187165775399</v>
      </c>
      <c r="I316" s="76" t="str">
        <f t="shared" si="8"/>
        <v>No</v>
      </c>
      <c r="J316" s="49" t="str">
        <f t="shared" si="9"/>
        <v>No</v>
      </c>
      <c r="K316" s="47">
        <v>0.23702191113590201</v>
      </c>
      <c r="L316" s="50">
        <v>86.905916585838995</v>
      </c>
      <c r="M316" s="47">
        <v>0.26744000749522001</v>
      </c>
      <c r="N316" s="50">
        <v>78.3040488922842</v>
      </c>
    </row>
    <row r="317" spans="1:14" x14ac:dyDescent="0.2">
      <c r="A317" s="57" t="s">
        <v>949</v>
      </c>
      <c r="B317" s="44" t="s">
        <v>950</v>
      </c>
      <c r="C317" s="45">
        <v>67</v>
      </c>
      <c r="D317" s="46" t="s">
        <v>348</v>
      </c>
      <c r="E317" s="47">
        <v>0.67677557682699596</v>
      </c>
      <c r="F317" s="48">
        <v>38.021338506304602</v>
      </c>
      <c r="G317" s="47">
        <v>0.68604308713574602</v>
      </c>
      <c r="H317" s="50">
        <v>42.169595110771603</v>
      </c>
      <c r="I317" s="76" t="str">
        <f t="shared" si="8"/>
        <v>No</v>
      </c>
      <c r="J317" s="49" t="str">
        <f t="shared" si="9"/>
        <v>No</v>
      </c>
      <c r="K317" s="47">
        <v>0.148708024949505</v>
      </c>
      <c r="L317" s="50">
        <v>56.1590688651794</v>
      </c>
      <c r="M317" s="47">
        <v>0.15872393526533801</v>
      </c>
      <c r="N317" s="50">
        <v>59.281894576012199</v>
      </c>
    </row>
    <row r="318" spans="1:14" x14ac:dyDescent="0.2">
      <c r="A318" s="57" t="s">
        <v>951</v>
      </c>
      <c r="B318" s="44" t="s">
        <v>952</v>
      </c>
      <c r="C318" s="45">
        <v>67</v>
      </c>
      <c r="D318" s="46" t="s">
        <v>348</v>
      </c>
      <c r="E318" s="47">
        <v>0.34241460468892299</v>
      </c>
      <c r="F318" s="48">
        <v>1.4548981571290001</v>
      </c>
      <c r="G318" s="47">
        <v>0.36674388000098301</v>
      </c>
      <c r="H318" s="50">
        <v>2.5974025974026</v>
      </c>
      <c r="I318" s="76" t="str">
        <f t="shared" si="8"/>
        <v>No</v>
      </c>
      <c r="J318" s="49" t="str">
        <f t="shared" si="9"/>
        <v>No</v>
      </c>
      <c r="K318" s="47">
        <v>0.299653594835882</v>
      </c>
      <c r="L318" s="50">
        <v>93.016488845780799</v>
      </c>
      <c r="M318" s="47">
        <v>0.31404287257678998</v>
      </c>
      <c r="N318" s="50">
        <v>83.651642475171897</v>
      </c>
    </row>
    <row r="319" spans="1:14" x14ac:dyDescent="0.2">
      <c r="A319" s="57" t="s">
        <v>953</v>
      </c>
      <c r="B319" s="44" t="s">
        <v>954</v>
      </c>
      <c r="C319" s="45">
        <v>67</v>
      </c>
      <c r="D319" s="46" t="s">
        <v>348</v>
      </c>
      <c r="E319" s="47">
        <v>0.45693883460262602</v>
      </c>
      <c r="F319" s="48">
        <v>5.3346265761396703</v>
      </c>
      <c r="G319" s="47">
        <v>0.53800776745758105</v>
      </c>
      <c r="H319" s="50">
        <v>10.313216195569099</v>
      </c>
      <c r="I319" s="76" t="str">
        <f t="shared" si="8"/>
        <v>No</v>
      </c>
      <c r="J319" s="49" t="str">
        <f t="shared" si="9"/>
        <v>No</v>
      </c>
      <c r="K319" s="47">
        <v>0.178156195846782</v>
      </c>
      <c r="L319" s="50">
        <v>73.326867119301696</v>
      </c>
      <c r="M319" s="47">
        <v>0.18849794856631699</v>
      </c>
      <c r="N319" s="50">
        <v>67.303284950343794</v>
      </c>
    </row>
    <row r="320" spans="1:14" x14ac:dyDescent="0.2">
      <c r="A320" s="57" t="s">
        <v>955</v>
      </c>
      <c r="B320" s="44" t="s">
        <v>956</v>
      </c>
      <c r="C320" s="45">
        <v>67</v>
      </c>
      <c r="D320" s="46" t="s">
        <v>348</v>
      </c>
      <c r="E320" s="47">
        <v>0.52463056370113403</v>
      </c>
      <c r="F320" s="48">
        <v>11.736178467507299</v>
      </c>
      <c r="G320" s="47">
        <v>0.62016790101867003</v>
      </c>
      <c r="H320" s="50">
        <v>22.1543162719633</v>
      </c>
      <c r="I320" s="76" t="str">
        <f t="shared" si="8"/>
        <v>No</v>
      </c>
      <c r="J320" s="49" t="str">
        <f t="shared" si="9"/>
        <v>No</v>
      </c>
      <c r="K320" s="47">
        <v>0.28383825782592398</v>
      </c>
      <c r="L320" s="50">
        <v>91.464597478176501</v>
      </c>
      <c r="M320" s="47">
        <v>0.29350531099036897</v>
      </c>
      <c r="N320" s="50">
        <v>81.436210847975602</v>
      </c>
    </row>
    <row r="321" spans="1:14" x14ac:dyDescent="0.2">
      <c r="A321" s="57" t="s">
        <v>957</v>
      </c>
      <c r="B321" s="44" t="s">
        <v>958</v>
      </c>
      <c r="C321" s="45">
        <v>67</v>
      </c>
      <c r="D321" s="46" t="s">
        <v>348</v>
      </c>
      <c r="E321" s="47">
        <v>0.59139068405191997</v>
      </c>
      <c r="F321" s="48">
        <v>22.211445198836099</v>
      </c>
      <c r="G321" s="47">
        <v>0.66296760631757501</v>
      </c>
      <c r="H321" s="50">
        <v>33.995416348357502</v>
      </c>
      <c r="I321" s="76" t="str">
        <f t="shared" si="8"/>
        <v>No</v>
      </c>
      <c r="J321" s="49" t="str">
        <f t="shared" si="9"/>
        <v>No</v>
      </c>
      <c r="K321" s="47">
        <v>0.137780983255957</v>
      </c>
      <c r="L321" s="50">
        <v>48.302618816682802</v>
      </c>
      <c r="M321" s="47">
        <v>0.130358834756549</v>
      </c>
      <c r="N321" s="50">
        <v>46.294881588999203</v>
      </c>
    </row>
    <row r="322" spans="1:14" x14ac:dyDescent="0.2">
      <c r="A322" s="57" t="s">
        <v>542</v>
      </c>
      <c r="B322" s="44" t="s">
        <v>959</v>
      </c>
      <c r="C322" s="45">
        <v>67</v>
      </c>
      <c r="D322" s="46" t="s">
        <v>348</v>
      </c>
      <c r="E322" s="47">
        <v>0.752449015679031</v>
      </c>
      <c r="F322" s="48">
        <v>53.734238603297797</v>
      </c>
      <c r="G322" s="47">
        <v>0.77922624410136698</v>
      </c>
      <c r="H322" s="50">
        <v>73.873185637891496</v>
      </c>
      <c r="I322" s="76" t="str">
        <f t="shared" si="8"/>
        <v>No</v>
      </c>
      <c r="J322" s="49" t="str">
        <f t="shared" si="9"/>
        <v>No</v>
      </c>
      <c r="K322" s="47">
        <v>0.128044099782957</v>
      </c>
      <c r="L322" s="50">
        <v>41.222114451988404</v>
      </c>
      <c r="M322" s="47">
        <v>0.129947182252027</v>
      </c>
      <c r="N322" s="50">
        <v>45.989304812834199</v>
      </c>
    </row>
    <row r="323" spans="1:14" x14ac:dyDescent="0.2">
      <c r="A323" s="57" t="s">
        <v>960</v>
      </c>
      <c r="B323" s="44" t="s">
        <v>961</v>
      </c>
      <c r="C323" s="45">
        <v>67</v>
      </c>
      <c r="D323" s="46" t="s">
        <v>348</v>
      </c>
      <c r="E323" s="47">
        <v>0.80808157586268003</v>
      </c>
      <c r="F323" s="48">
        <v>66.828322017458802</v>
      </c>
      <c r="G323" s="47">
        <v>0.79593619299251195</v>
      </c>
      <c r="H323" s="50">
        <v>78.151260504201701</v>
      </c>
      <c r="I323" s="76" t="str">
        <f t="shared" si="8"/>
        <v>No</v>
      </c>
      <c r="J323" s="49" t="str">
        <f t="shared" si="9"/>
        <v>No</v>
      </c>
      <c r="K323" s="47">
        <v>0.100272968768067</v>
      </c>
      <c r="L323" s="50">
        <v>15.7129000969932</v>
      </c>
      <c r="M323" s="47">
        <v>9.9516215274243203E-2</v>
      </c>
      <c r="N323" s="50">
        <v>28.571428571428601</v>
      </c>
    </row>
    <row r="324" spans="1:14" x14ac:dyDescent="0.2">
      <c r="A324" s="57" t="s">
        <v>962</v>
      </c>
      <c r="B324" s="44" t="s">
        <v>963</v>
      </c>
      <c r="C324" s="45">
        <v>67</v>
      </c>
      <c r="D324" s="46" t="s">
        <v>348</v>
      </c>
      <c r="E324" s="47">
        <v>0.56890181022897002</v>
      </c>
      <c r="F324" s="48">
        <v>18.0407371483996</v>
      </c>
      <c r="G324" s="47">
        <v>0.67512413015977502</v>
      </c>
      <c r="H324" s="50">
        <v>38.044308632543903</v>
      </c>
      <c r="I324" s="76" t="str">
        <f t="shared" si="8"/>
        <v>No</v>
      </c>
      <c r="J324" s="49" t="str">
        <f t="shared" si="9"/>
        <v>No</v>
      </c>
      <c r="K324" s="47">
        <v>0.156183149322288</v>
      </c>
      <c r="L324" s="50">
        <v>61.687681862269599</v>
      </c>
      <c r="M324" s="47">
        <v>0.16568294584158899</v>
      </c>
      <c r="N324" s="50">
        <v>61.115355233002298</v>
      </c>
    </row>
    <row r="325" spans="1:14" x14ac:dyDescent="0.2">
      <c r="A325" s="57" t="s">
        <v>964</v>
      </c>
      <c r="B325" s="44" t="s">
        <v>965</v>
      </c>
      <c r="C325" s="45">
        <v>67</v>
      </c>
      <c r="D325" s="46" t="s">
        <v>348</v>
      </c>
      <c r="E325" s="47">
        <v>0.60561498104664102</v>
      </c>
      <c r="F325" s="48">
        <v>24.636275460717702</v>
      </c>
      <c r="G325" s="47">
        <v>0.73021422256241897</v>
      </c>
      <c r="H325" s="50">
        <v>58.212375859434701</v>
      </c>
      <c r="I325" s="76" t="str">
        <f t="shared" si="8"/>
        <v>No</v>
      </c>
      <c r="J325" s="49" t="str">
        <f t="shared" si="9"/>
        <v>No</v>
      </c>
      <c r="K325" s="47">
        <v>0.14448522918033199</v>
      </c>
      <c r="L325" s="50">
        <v>52.279340446168803</v>
      </c>
      <c r="M325" s="47">
        <v>0.140380930971335</v>
      </c>
      <c r="N325" s="50">
        <v>52.100840336134503</v>
      </c>
    </row>
    <row r="326" spans="1:14" x14ac:dyDescent="0.2">
      <c r="A326" s="57" t="s">
        <v>966</v>
      </c>
      <c r="B326" s="44" t="s">
        <v>967</v>
      </c>
      <c r="C326" s="45">
        <v>67</v>
      </c>
      <c r="D326" s="46" t="s">
        <v>348</v>
      </c>
      <c r="E326" s="47">
        <v>0.58252181594220098</v>
      </c>
      <c r="F326" s="48">
        <v>19.883608147429701</v>
      </c>
      <c r="G326" s="47">
        <v>0.68790742732161902</v>
      </c>
      <c r="H326" s="50">
        <v>42.933537051184103</v>
      </c>
      <c r="I326" s="76" t="str">
        <f t="shared" si="8"/>
        <v>No</v>
      </c>
      <c r="J326" s="49" t="str">
        <f t="shared" si="9"/>
        <v>No</v>
      </c>
      <c r="K326" s="47">
        <v>0.152297765716506</v>
      </c>
      <c r="L326" s="50">
        <v>58.971871968962198</v>
      </c>
      <c r="M326" s="47">
        <v>0.15459290870301101</v>
      </c>
      <c r="N326" s="50">
        <v>57.4484339190222</v>
      </c>
    </row>
    <row r="327" spans="1:14" x14ac:dyDescent="0.2">
      <c r="A327" s="57" t="s">
        <v>968</v>
      </c>
      <c r="B327" s="44" t="s">
        <v>969</v>
      </c>
      <c r="C327" s="45">
        <v>67</v>
      </c>
      <c r="D327" s="46" t="s">
        <v>348</v>
      </c>
      <c r="E327" s="47">
        <v>0.61870818887899104</v>
      </c>
      <c r="F327" s="48">
        <v>27.0611057225994</v>
      </c>
      <c r="G327" s="47">
        <v>0.75110902061584195</v>
      </c>
      <c r="H327" s="50">
        <v>64.247517188693706</v>
      </c>
      <c r="I327" s="76" t="str">
        <f t="shared" ref="I327:I390" si="10">IF(AND(F327&gt;=90,H327&gt;=90),"Yes","No")</f>
        <v>No</v>
      </c>
      <c r="J327" s="49" t="str">
        <f t="shared" ref="J327:J390" si="11">IF(AND(F327&gt;=75,H327&gt;=75),"Yes","No")</f>
        <v>No</v>
      </c>
      <c r="K327" s="47">
        <v>0.12332741933121499</v>
      </c>
      <c r="L327" s="50">
        <v>36.857419980601399</v>
      </c>
      <c r="M327" s="47">
        <v>0.11989389556274201</v>
      </c>
      <c r="N327" s="50">
        <v>42.245989304812802</v>
      </c>
    </row>
    <row r="328" spans="1:14" x14ac:dyDescent="0.2">
      <c r="A328" s="57" t="s">
        <v>970</v>
      </c>
      <c r="B328" s="44" t="s">
        <v>971</v>
      </c>
      <c r="C328" s="45">
        <v>67</v>
      </c>
      <c r="D328" s="46" t="s">
        <v>348</v>
      </c>
      <c r="E328" s="47">
        <v>0.63855528413233997</v>
      </c>
      <c r="F328" s="48">
        <v>31.425800193986401</v>
      </c>
      <c r="G328" s="47">
        <v>0.69081758616132105</v>
      </c>
      <c r="H328" s="50">
        <v>44.461420932009197</v>
      </c>
      <c r="I328" s="76" t="str">
        <f t="shared" si="10"/>
        <v>No</v>
      </c>
      <c r="J328" s="49" t="str">
        <f t="shared" si="11"/>
        <v>No</v>
      </c>
      <c r="K328" s="47">
        <v>0.14240053537532199</v>
      </c>
      <c r="L328" s="50">
        <v>51.212415130940798</v>
      </c>
      <c r="M328" s="47">
        <v>0.142781940746878</v>
      </c>
      <c r="N328" s="50">
        <v>53.246753246753201</v>
      </c>
    </row>
    <row r="329" spans="1:14" x14ac:dyDescent="0.2">
      <c r="A329" s="57" t="s">
        <v>972</v>
      </c>
      <c r="B329" s="44" t="s">
        <v>973</v>
      </c>
      <c r="C329" s="45">
        <v>67</v>
      </c>
      <c r="D329" s="46" t="s">
        <v>348</v>
      </c>
      <c r="E329" s="47">
        <v>0.68230067448521203</v>
      </c>
      <c r="F329" s="48">
        <v>39.476236663433603</v>
      </c>
      <c r="G329" s="47">
        <v>0.75187161075659803</v>
      </c>
      <c r="H329" s="50">
        <v>64.705882352941202</v>
      </c>
      <c r="I329" s="76" t="str">
        <f t="shared" si="10"/>
        <v>No</v>
      </c>
      <c r="J329" s="49" t="str">
        <f t="shared" si="11"/>
        <v>No</v>
      </c>
      <c r="K329" s="47">
        <v>0.12349676291037601</v>
      </c>
      <c r="L329" s="50">
        <v>37.051406401551901</v>
      </c>
      <c r="M329" s="47">
        <v>0.12171452388127001</v>
      </c>
      <c r="N329" s="50">
        <v>43.086325439266602</v>
      </c>
    </row>
    <row r="330" spans="1:14" x14ac:dyDescent="0.2">
      <c r="A330" s="57" t="s">
        <v>974</v>
      </c>
      <c r="B330" s="44" t="s">
        <v>975</v>
      </c>
      <c r="C330" s="45">
        <v>67</v>
      </c>
      <c r="D330" s="46" t="s">
        <v>348</v>
      </c>
      <c r="E330" s="47">
        <v>0.843645041993341</v>
      </c>
      <c r="F330" s="48">
        <v>77.594568380213403</v>
      </c>
      <c r="G330" s="47">
        <v>0.74364487196331297</v>
      </c>
      <c r="H330" s="50">
        <v>61.420932009167302</v>
      </c>
      <c r="I330" s="76" t="str">
        <f t="shared" si="10"/>
        <v>No</v>
      </c>
      <c r="J330" s="49" t="str">
        <f t="shared" si="11"/>
        <v>No</v>
      </c>
      <c r="K330" s="47">
        <v>0.13410167903085701</v>
      </c>
      <c r="L330" s="50">
        <v>45.295829291949602</v>
      </c>
      <c r="M330" s="47">
        <v>0.13429209336884401</v>
      </c>
      <c r="N330" s="50">
        <v>48.586707410236798</v>
      </c>
    </row>
    <row r="331" spans="1:14" x14ac:dyDescent="0.2">
      <c r="A331" s="57" t="s">
        <v>976</v>
      </c>
      <c r="B331" s="44" t="s">
        <v>977</v>
      </c>
      <c r="C331" s="45">
        <v>67</v>
      </c>
      <c r="D331" s="46" t="s">
        <v>348</v>
      </c>
      <c r="E331" s="47">
        <v>0.474982935249047</v>
      </c>
      <c r="F331" s="48">
        <v>6.4985451018428702</v>
      </c>
      <c r="G331" s="47">
        <v>0.40866608107041802</v>
      </c>
      <c r="H331" s="50">
        <v>3.59052711993888</v>
      </c>
      <c r="I331" s="76" t="str">
        <f t="shared" si="10"/>
        <v>No</v>
      </c>
      <c r="J331" s="49" t="str">
        <f t="shared" si="11"/>
        <v>No</v>
      </c>
      <c r="K331" s="47">
        <v>0.181539251191559</v>
      </c>
      <c r="L331" s="50">
        <v>75.169738118331693</v>
      </c>
      <c r="M331" s="47">
        <v>0.20346182288360601</v>
      </c>
      <c r="N331" s="50">
        <v>70.359052711993897</v>
      </c>
    </row>
    <row r="332" spans="1:14" x14ac:dyDescent="0.2">
      <c r="A332" s="57" t="s">
        <v>978</v>
      </c>
      <c r="B332" s="44" t="s">
        <v>979</v>
      </c>
      <c r="C332" s="45">
        <v>67</v>
      </c>
      <c r="D332" s="46" t="s">
        <v>348</v>
      </c>
      <c r="E332" s="47">
        <v>0.62787098403985997</v>
      </c>
      <c r="F332" s="48">
        <v>29.388942774005798</v>
      </c>
      <c r="G332" s="47">
        <v>0.59558899203143501</v>
      </c>
      <c r="H332" s="50">
        <v>17.1122994652406</v>
      </c>
      <c r="I332" s="76" t="str">
        <f t="shared" si="10"/>
        <v>No</v>
      </c>
      <c r="J332" s="49" t="str">
        <f t="shared" si="11"/>
        <v>No</v>
      </c>
      <c r="K332" s="47">
        <v>0.20180915304777899</v>
      </c>
      <c r="L332" s="50">
        <v>81.086323957323003</v>
      </c>
      <c r="M332" s="47">
        <v>0.212883619530088</v>
      </c>
      <c r="N332" s="50">
        <v>71.7341482047364</v>
      </c>
    </row>
    <row r="333" spans="1:14" x14ac:dyDescent="0.2">
      <c r="A333" s="57" t="s">
        <v>980</v>
      </c>
      <c r="B333" s="44" t="s">
        <v>981</v>
      </c>
      <c r="C333" s="45">
        <v>67</v>
      </c>
      <c r="D333" s="46" t="s">
        <v>348</v>
      </c>
      <c r="E333" s="47">
        <v>0.67186549823952801</v>
      </c>
      <c r="F333" s="48">
        <v>37.536372453928202</v>
      </c>
      <c r="G333" s="47">
        <v>0.65927123262091203</v>
      </c>
      <c r="H333" s="50">
        <v>33.3842627960275</v>
      </c>
      <c r="I333" s="76" t="str">
        <f t="shared" si="10"/>
        <v>No</v>
      </c>
      <c r="J333" s="49" t="str">
        <f t="shared" si="11"/>
        <v>No</v>
      </c>
      <c r="K333" s="47">
        <v>0.251396312353385</v>
      </c>
      <c r="L333" s="50">
        <v>88.942774005819601</v>
      </c>
      <c r="M333" s="47">
        <v>0.25918429440020102</v>
      </c>
      <c r="N333" s="50">
        <v>77.540106951871607</v>
      </c>
    </row>
    <row r="334" spans="1:14" x14ac:dyDescent="0.2">
      <c r="A334" s="57" t="s">
        <v>982</v>
      </c>
      <c r="B334" s="44" t="s">
        <v>983</v>
      </c>
      <c r="C334" s="45">
        <v>67</v>
      </c>
      <c r="D334" s="46" t="s">
        <v>348</v>
      </c>
      <c r="E334" s="47">
        <v>0.63335090735150201</v>
      </c>
      <c r="F334" s="48">
        <v>30.261881668283198</v>
      </c>
      <c r="G334" s="47">
        <v>0.61262801001171296</v>
      </c>
      <c r="H334" s="50">
        <v>19.938884644767001</v>
      </c>
      <c r="I334" s="76" t="str">
        <f t="shared" si="10"/>
        <v>No</v>
      </c>
      <c r="J334" s="49" t="str">
        <f t="shared" si="11"/>
        <v>No</v>
      </c>
      <c r="K334" s="47">
        <v>0.21031335791046701</v>
      </c>
      <c r="L334" s="50">
        <v>83.414161008729394</v>
      </c>
      <c r="M334" s="47">
        <v>0.26902793245977402</v>
      </c>
      <c r="N334" s="50">
        <v>78.533231474407998</v>
      </c>
    </row>
    <row r="335" spans="1:14" x14ac:dyDescent="0.2">
      <c r="A335" s="57" t="s">
        <v>984</v>
      </c>
      <c r="B335" s="44" t="s">
        <v>985</v>
      </c>
      <c r="C335" s="45">
        <v>67</v>
      </c>
      <c r="D335" s="46" t="s">
        <v>348</v>
      </c>
      <c r="E335" s="47">
        <v>0.63492586658272998</v>
      </c>
      <c r="F335" s="48">
        <v>30.649854510184301</v>
      </c>
      <c r="G335" s="47">
        <v>0.61161613272064297</v>
      </c>
      <c r="H335" s="50">
        <v>19.480519480519501</v>
      </c>
      <c r="I335" s="76" t="str">
        <f t="shared" si="10"/>
        <v>No</v>
      </c>
      <c r="J335" s="49" t="str">
        <f t="shared" si="11"/>
        <v>No</v>
      </c>
      <c r="K335" s="47">
        <v>0.28931046658709297</v>
      </c>
      <c r="L335" s="50">
        <v>91.949563530552894</v>
      </c>
      <c r="M335" s="47">
        <v>0.30403065062776102</v>
      </c>
      <c r="N335" s="50">
        <v>82.734912146676805</v>
      </c>
    </row>
    <row r="336" spans="1:14" x14ac:dyDescent="0.2">
      <c r="A336" s="57" t="s">
        <v>986</v>
      </c>
      <c r="B336" s="44" t="s">
        <v>987</v>
      </c>
      <c r="C336" s="45">
        <v>67</v>
      </c>
      <c r="D336" s="46" t="s">
        <v>348</v>
      </c>
      <c r="E336" s="47">
        <v>0.58637419244129296</v>
      </c>
      <c r="F336" s="48">
        <v>20.853540252182299</v>
      </c>
      <c r="G336" s="47">
        <v>0.70526716790968103</v>
      </c>
      <c r="H336" s="50">
        <v>48.892284186401803</v>
      </c>
      <c r="I336" s="76" t="str">
        <f t="shared" si="10"/>
        <v>No</v>
      </c>
      <c r="J336" s="49" t="str">
        <f t="shared" si="11"/>
        <v>No</v>
      </c>
      <c r="K336" s="47">
        <v>0.28091353318560902</v>
      </c>
      <c r="L336" s="50">
        <v>91.270611057226006</v>
      </c>
      <c r="M336" s="47">
        <v>0.28888442644791101</v>
      </c>
      <c r="N336" s="50">
        <v>80.519480519480496</v>
      </c>
    </row>
    <row r="337" spans="1:14" x14ac:dyDescent="0.2">
      <c r="A337" s="57" t="s">
        <v>711</v>
      </c>
      <c r="B337" s="44" t="s">
        <v>988</v>
      </c>
      <c r="C337" s="45">
        <v>67</v>
      </c>
      <c r="D337" s="46" t="s">
        <v>348</v>
      </c>
      <c r="E337" s="47">
        <v>0.60814815225433905</v>
      </c>
      <c r="F337" s="48">
        <v>25.3152279340446</v>
      </c>
      <c r="G337" s="47">
        <v>0.73871575231396602</v>
      </c>
      <c r="H337" s="50">
        <v>60.045836516424799</v>
      </c>
      <c r="I337" s="76" t="str">
        <f t="shared" si="10"/>
        <v>No</v>
      </c>
      <c r="J337" s="49" t="str">
        <f t="shared" si="11"/>
        <v>No</v>
      </c>
      <c r="K337" s="47">
        <v>0.18737744283209001</v>
      </c>
      <c r="L337" s="50">
        <v>76.818622696411296</v>
      </c>
      <c r="M337" s="47">
        <v>0.19121998102065799</v>
      </c>
      <c r="N337" s="50">
        <v>68.143621084797601</v>
      </c>
    </row>
    <row r="338" spans="1:14" x14ac:dyDescent="0.2">
      <c r="A338" s="57" t="s">
        <v>989</v>
      </c>
      <c r="B338" s="44" t="s">
        <v>990</v>
      </c>
      <c r="C338" s="45">
        <v>67</v>
      </c>
      <c r="D338" s="46" t="s">
        <v>348</v>
      </c>
      <c r="E338" s="47">
        <v>0.58268202405727099</v>
      </c>
      <c r="F338" s="48">
        <v>20.077594568380199</v>
      </c>
      <c r="G338" s="47">
        <v>0.70129562542013901</v>
      </c>
      <c r="H338" s="50">
        <v>47.822765469824297</v>
      </c>
      <c r="I338" s="76" t="str">
        <f t="shared" si="10"/>
        <v>No</v>
      </c>
      <c r="J338" s="49" t="str">
        <f t="shared" si="11"/>
        <v>No</v>
      </c>
      <c r="K338" s="47">
        <v>0.160221756405066</v>
      </c>
      <c r="L338" s="50">
        <v>65.082444228903995</v>
      </c>
      <c r="M338" s="47">
        <v>0.22920020415186301</v>
      </c>
      <c r="N338" s="50">
        <v>74.102368220015293</v>
      </c>
    </row>
    <row r="339" spans="1:14" x14ac:dyDescent="0.2">
      <c r="A339" s="57" t="s">
        <v>991</v>
      </c>
      <c r="B339" s="44" t="s">
        <v>992</v>
      </c>
      <c r="C339" s="45">
        <v>67</v>
      </c>
      <c r="D339" s="46" t="s">
        <v>348</v>
      </c>
      <c r="E339" s="47">
        <v>0.763812850245008</v>
      </c>
      <c r="F339" s="48">
        <v>56.6440349175558</v>
      </c>
      <c r="G339" s="47">
        <v>0.69269807467383604</v>
      </c>
      <c r="H339" s="50">
        <v>44.843391902215402</v>
      </c>
      <c r="I339" s="76" t="str">
        <f t="shared" si="10"/>
        <v>No</v>
      </c>
      <c r="J339" s="49" t="str">
        <f t="shared" si="11"/>
        <v>No</v>
      </c>
      <c r="K339" s="47">
        <v>0.18519407838990201</v>
      </c>
      <c r="L339" s="50">
        <v>76.527643064985497</v>
      </c>
      <c r="M339" s="47">
        <v>0.186908922100359</v>
      </c>
      <c r="N339" s="50">
        <v>66.921313980137498</v>
      </c>
    </row>
    <row r="340" spans="1:14" x14ac:dyDescent="0.2">
      <c r="A340" s="57" t="s">
        <v>498</v>
      </c>
      <c r="B340" s="44" t="s">
        <v>993</v>
      </c>
      <c r="C340" s="45">
        <v>67</v>
      </c>
      <c r="D340" s="46" t="s">
        <v>348</v>
      </c>
      <c r="E340" s="47">
        <v>0.61975486009136904</v>
      </c>
      <c r="F340" s="48">
        <v>27.4490785645005</v>
      </c>
      <c r="G340" s="47">
        <v>0.68262602071330702</v>
      </c>
      <c r="H340" s="50">
        <v>41.329258976317803</v>
      </c>
      <c r="I340" s="76" t="str">
        <f t="shared" si="10"/>
        <v>No</v>
      </c>
      <c r="J340" s="49" t="str">
        <f t="shared" si="11"/>
        <v>No</v>
      </c>
      <c r="K340" s="47">
        <v>0.187003512086443</v>
      </c>
      <c r="L340" s="50">
        <v>76.721629485936006</v>
      </c>
      <c r="M340" s="47">
        <v>0.19125933211179899</v>
      </c>
      <c r="N340" s="50">
        <v>68.220015278838801</v>
      </c>
    </row>
    <row r="341" spans="1:14" x14ac:dyDescent="0.2">
      <c r="A341" s="57" t="s">
        <v>994</v>
      </c>
      <c r="B341" s="44" t="s">
        <v>995</v>
      </c>
      <c r="C341" s="45">
        <v>67</v>
      </c>
      <c r="D341" s="46" t="s">
        <v>348</v>
      </c>
      <c r="E341" s="47">
        <v>0.618517429961984</v>
      </c>
      <c r="F341" s="48">
        <v>26.9641125121241</v>
      </c>
      <c r="G341" s="47">
        <v>0.63637898712234897</v>
      </c>
      <c r="H341" s="50">
        <v>26.203208556149701</v>
      </c>
      <c r="I341" s="76" t="str">
        <f t="shared" si="10"/>
        <v>No</v>
      </c>
      <c r="J341" s="49" t="str">
        <f t="shared" si="11"/>
        <v>No</v>
      </c>
      <c r="K341" s="47">
        <v>0.21687169583827801</v>
      </c>
      <c r="L341" s="50">
        <v>83.996120271581006</v>
      </c>
      <c r="M341" s="47">
        <v>0.21003548112901299</v>
      </c>
      <c r="N341" s="50">
        <v>70.970206264323906</v>
      </c>
    </row>
    <row r="342" spans="1:14" x14ac:dyDescent="0.2">
      <c r="A342" s="57" t="s">
        <v>996</v>
      </c>
      <c r="B342" s="44" t="s">
        <v>997</v>
      </c>
      <c r="C342" s="45">
        <v>67</v>
      </c>
      <c r="D342" s="46" t="s">
        <v>348</v>
      </c>
      <c r="E342" s="47">
        <v>0.55264660088068096</v>
      </c>
      <c r="F342" s="48">
        <v>15.130940834141599</v>
      </c>
      <c r="G342" s="47">
        <v>0.52729704526446297</v>
      </c>
      <c r="H342" s="50">
        <v>9.1673032849503393</v>
      </c>
      <c r="I342" s="76" t="str">
        <f t="shared" si="10"/>
        <v>No</v>
      </c>
      <c r="J342" s="49" t="str">
        <f t="shared" si="11"/>
        <v>No</v>
      </c>
      <c r="K342" s="47">
        <v>0.219819105306887</v>
      </c>
      <c r="L342" s="50">
        <v>84.384093113482095</v>
      </c>
      <c r="M342" s="47">
        <v>0.22060499103216299</v>
      </c>
      <c r="N342" s="50">
        <v>73.032849503437703</v>
      </c>
    </row>
    <row r="343" spans="1:14" x14ac:dyDescent="0.2">
      <c r="A343" s="147" t="s">
        <v>998</v>
      </c>
      <c r="B343" s="44" t="s">
        <v>999</v>
      </c>
      <c r="C343" s="45">
        <v>66</v>
      </c>
      <c r="D343" s="46" t="s">
        <v>348</v>
      </c>
      <c r="E343" s="47">
        <v>0.89457340112838302</v>
      </c>
      <c r="F343" s="48">
        <v>92.628516003879696</v>
      </c>
      <c r="G343" s="47">
        <v>0.83896164533745399</v>
      </c>
      <c r="H343" s="50">
        <v>86.238532110091796</v>
      </c>
      <c r="I343" s="76" t="str">
        <f t="shared" si="10"/>
        <v>No</v>
      </c>
      <c r="J343" s="49" t="str">
        <f t="shared" si="11"/>
        <v>Yes</v>
      </c>
      <c r="K343" s="47">
        <v>9.9253105612231302E-2</v>
      </c>
      <c r="L343" s="50">
        <v>14.936954413191099</v>
      </c>
      <c r="M343" s="47">
        <v>0.10941674788168999</v>
      </c>
      <c r="N343" s="50">
        <v>19.449541284403701</v>
      </c>
    </row>
    <row r="344" spans="1:14" x14ac:dyDescent="0.2">
      <c r="A344" s="57" t="s">
        <v>1000</v>
      </c>
      <c r="B344" s="44" t="s">
        <v>1001</v>
      </c>
      <c r="C344" s="45">
        <v>66</v>
      </c>
      <c r="D344" s="46" t="s">
        <v>348</v>
      </c>
      <c r="E344" s="47">
        <v>0.79635014651835601</v>
      </c>
      <c r="F344" s="48">
        <v>64.015518913676004</v>
      </c>
      <c r="G344" s="47">
        <v>0.79194969904022094</v>
      </c>
      <c r="H344" s="50">
        <v>67.889908256880702</v>
      </c>
      <c r="I344" s="76" t="str">
        <f t="shared" si="10"/>
        <v>No</v>
      </c>
      <c r="J344" s="49" t="str">
        <f t="shared" si="11"/>
        <v>No</v>
      </c>
      <c r="K344" s="47">
        <v>9.6035023519634305E-2</v>
      </c>
      <c r="L344" s="50">
        <v>12.0271580989331</v>
      </c>
      <c r="M344" s="47">
        <v>0.104970398968423</v>
      </c>
      <c r="N344" s="50">
        <v>17.064220183486199</v>
      </c>
    </row>
    <row r="345" spans="1:14" x14ac:dyDescent="0.2">
      <c r="A345" s="147" t="s">
        <v>1002</v>
      </c>
      <c r="B345" s="44" t="s">
        <v>1003</v>
      </c>
      <c r="C345" s="45">
        <v>66</v>
      </c>
      <c r="D345" s="46" t="s">
        <v>348</v>
      </c>
      <c r="E345" s="47">
        <v>0.91953731494762803</v>
      </c>
      <c r="F345" s="48">
        <v>97.769156159068899</v>
      </c>
      <c r="G345" s="47">
        <v>0.87945759838781901</v>
      </c>
      <c r="H345" s="50">
        <v>95.779816513761503</v>
      </c>
      <c r="I345" s="76" t="str">
        <f t="shared" si="10"/>
        <v>Yes</v>
      </c>
      <c r="J345" s="49" t="str">
        <f t="shared" si="11"/>
        <v>Yes</v>
      </c>
      <c r="K345" s="47">
        <v>7.5539660061971103E-2</v>
      </c>
      <c r="L345" s="50">
        <v>3.2007759456837999</v>
      </c>
      <c r="M345" s="47">
        <v>8.43072998814169E-2</v>
      </c>
      <c r="N345" s="50">
        <v>5.6880733944954098</v>
      </c>
    </row>
    <row r="346" spans="1:14" x14ac:dyDescent="0.2">
      <c r="A346" s="147" t="s">
        <v>1004</v>
      </c>
      <c r="B346" s="44" t="s">
        <v>1005</v>
      </c>
      <c r="C346" s="45">
        <v>66</v>
      </c>
      <c r="D346" s="46" t="s">
        <v>348</v>
      </c>
      <c r="E346" s="47">
        <v>0.911898593879238</v>
      </c>
      <c r="F346" s="48">
        <v>96.411251212415095</v>
      </c>
      <c r="G346" s="47">
        <v>0.82798660198991203</v>
      </c>
      <c r="H346" s="50">
        <v>82.385321100917395</v>
      </c>
      <c r="I346" s="76" t="str">
        <f t="shared" si="10"/>
        <v>No</v>
      </c>
      <c r="J346" s="49" t="str">
        <f t="shared" si="11"/>
        <v>Yes</v>
      </c>
      <c r="K346" s="47">
        <v>9.0938395271337805E-2</v>
      </c>
      <c r="L346" s="50">
        <v>8.1474296799224106</v>
      </c>
      <c r="M346" s="47">
        <v>9.8548584791351396E-2</v>
      </c>
      <c r="N346" s="50">
        <v>11.743119266055</v>
      </c>
    </row>
    <row r="347" spans="1:14" x14ac:dyDescent="0.2">
      <c r="A347" s="57" t="s">
        <v>1006</v>
      </c>
      <c r="B347" s="44" t="s">
        <v>1007</v>
      </c>
      <c r="C347" s="45">
        <v>66</v>
      </c>
      <c r="D347" s="46" t="s">
        <v>348</v>
      </c>
      <c r="E347" s="47">
        <v>0.72933707893186195</v>
      </c>
      <c r="F347" s="48">
        <v>48.302618816682802</v>
      </c>
      <c r="G347" s="47">
        <v>0.71315548517037897</v>
      </c>
      <c r="H347" s="50">
        <v>37.247706422018403</v>
      </c>
      <c r="I347" s="76" t="str">
        <f t="shared" si="10"/>
        <v>No</v>
      </c>
      <c r="J347" s="49" t="str">
        <f t="shared" si="11"/>
        <v>No</v>
      </c>
      <c r="K347" s="47">
        <v>0.101967380187825</v>
      </c>
      <c r="L347" s="50">
        <v>17.264791464597501</v>
      </c>
      <c r="M347" s="47">
        <v>0.116436964515371</v>
      </c>
      <c r="N347" s="50">
        <v>24.587155963302799</v>
      </c>
    </row>
    <row r="348" spans="1:14" x14ac:dyDescent="0.2">
      <c r="A348" s="57" t="s">
        <v>1008</v>
      </c>
      <c r="B348" s="44" t="s">
        <v>1009</v>
      </c>
      <c r="C348" s="45">
        <v>67</v>
      </c>
      <c r="D348" s="46" t="s">
        <v>348</v>
      </c>
      <c r="E348" s="47">
        <v>0.60212609571321296</v>
      </c>
      <c r="F348" s="48">
        <v>24.345295829291899</v>
      </c>
      <c r="G348" s="47">
        <v>0.68289122149806603</v>
      </c>
      <c r="H348" s="50">
        <v>41.482047364400302</v>
      </c>
      <c r="I348" s="76" t="str">
        <f t="shared" si="10"/>
        <v>No</v>
      </c>
      <c r="J348" s="49" t="str">
        <f t="shared" si="11"/>
        <v>No</v>
      </c>
      <c r="K348" s="47">
        <v>0.14699809471087999</v>
      </c>
      <c r="L348" s="50">
        <v>54.413191076624599</v>
      </c>
      <c r="M348" s="47">
        <v>0.143501923880437</v>
      </c>
      <c r="N348" s="50">
        <v>53.3231474407945</v>
      </c>
    </row>
    <row r="349" spans="1:14" x14ac:dyDescent="0.2">
      <c r="A349" s="57" t="s">
        <v>1010</v>
      </c>
      <c r="B349" s="44" t="s">
        <v>1011</v>
      </c>
      <c r="C349" s="45">
        <v>66</v>
      </c>
      <c r="D349" s="46" t="s">
        <v>348</v>
      </c>
      <c r="E349" s="47">
        <v>0.87914037723104199</v>
      </c>
      <c r="F349" s="48">
        <v>87.875848690591695</v>
      </c>
      <c r="G349" s="47">
        <v>0.80111663228085805</v>
      </c>
      <c r="H349" s="50">
        <v>72.844036697247702</v>
      </c>
      <c r="I349" s="76" t="str">
        <f t="shared" si="10"/>
        <v>No</v>
      </c>
      <c r="J349" s="49" t="str">
        <f t="shared" si="11"/>
        <v>No</v>
      </c>
      <c r="K349" s="47">
        <v>0.11800057240403999</v>
      </c>
      <c r="L349" s="50">
        <v>32.395732298739098</v>
      </c>
      <c r="M349" s="47">
        <v>0.161322160887651</v>
      </c>
      <c r="N349" s="50">
        <v>43.119266055045898</v>
      </c>
    </row>
    <row r="350" spans="1:14" x14ac:dyDescent="0.2">
      <c r="A350" s="57" t="s">
        <v>1012</v>
      </c>
      <c r="B350" s="44" t="s">
        <v>1013</v>
      </c>
      <c r="C350" s="45">
        <v>66</v>
      </c>
      <c r="D350" s="46" t="s">
        <v>348</v>
      </c>
      <c r="E350" s="47">
        <v>0.75294418133025998</v>
      </c>
      <c r="F350" s="48">
        <v>54.025218234723603</v>
      </c>
      <c r="G350" s="47">
        <v>0.78950380271383103</v>
      </c>
      <c r="H350" s="50">
        <v>66.238532110091697</v>
      </c>
      <c r="I350" s="76" t="str">
        <f t="shared" si="10"/>
        <v>No</v>
      </c>
      <c r="J350" s="49" t="str">
        <f t="shared" si="11"/>
        <v>No</v>
      </c>
      <c r="K350" s="47">
        <v>0.10085260949477701</v>
      </c>
      <c r="L350" s="50">
        <v>16.003879728419001</v>
      </c>
      <c r="M350" s="47">
        <v>0.115492326642534</v>
      </c>
      <c r="N350" s="50">
        <v>23.669724770642201</v>
      </c>
    </row>
    <row r="351" spans="1:14" x14ac:dyDescent="0.2">
      <c r="A351" s="57" t="s">
        <v>1014</v>
      </c>
      <c r="B351" s="44" t="s">
        <v>1015</v>
      </c>
      <c r="C351" s="45">
        <v>67</v>
      </c>
      <c r="D351" s="46" t="s">
        <v>348</v>
      </c>
      <c r="E351" s="47">
        <v>0.61575317366092697</v>
      </c>
      <c r="F351" s="48">
        <v>26.5761396702231</v>
      </c>
      <c r="G351" s="47">
        <v>0.65318518681467796</v>
      </c>
      <c r="H351" s="50">
        <v>31.2452253628724</v>
      </c>
      <c r="I351" s="76" t="str">
        <f t="shared" si="10"/>
        <v>No</v>
      </c>
      <c r="J351" s="49" t="str">
        <f t="shared" si="11"/>
        <v>No</v>
      </c>
      <c r="K351" s="47">
        <v>0.146645012948703</v>
      </c>
      <c r="L351" s="50">
        <v>54.219204655674098</v>
      </c>
      <c r="M351" s="47">
        <v>0.15603596336381101</v>
      </c>
      <c r="N351" s="50">
        <v>58.212375859434701</v>
      </c>
    </row>
    <row r="352" spans="1:14" x14ac:dyDescent="0.2">
      <c r="A352" s="57" t="s">
        <v>1016</v>
      </c>
      <c r="B352" s="44" t="s">
        <v>1017</v>
      </c>
      <c r="C352" s="45">
        <v>67</v>
      </c>
      <c r="D352" s="46" t="s">
        <v>348</v>
      </c>
      <c r="E352" s="47">
        <v>0.705679546120902</v>
      </c>
      <c r="F352" s="48">
        <v>44.034917555771102</v>
      </c>
      <c r="G352" s="47">
        <v>0.696704853291228</v>
      </c>
      <c r="H352" s="50">
        <v>45.912910618792999</v>
      </c>
      <c r="I352" s="76" t="str">
        <f t="shared" si="10"/>
        <v>No</v>
      </c>
      <c r="J352" s="49" t="str">
        <f t="shared" si="11"/>
        <v>No</v>
      </c>
      <c r="K352" s="47">
        <v>0.239242288043928</v>
      </c>
      <c r="L352" s="50">
        <v>87.390882638215302</v>
      </c>
      <c r="M352" s="47">
        <v>0.248388980711785</v>
      </c>
      <c r="N352" s="50">
        <v>76.546982429335401</v>
      </c>
    </row>
    <row r="353" spans="1:14" x14ac:dyDescent="0.2">
      <c r="A353" s="57" t="s">
        <v>1018</v>
      </c>
      <c r="B353" s="44" t="s">
        <v>1019</v>
      </c>
      <c r="C353" s="45">
        <v>67</v>
      </c>
      <c r="D353" s="46" t="s">
        <v>348</v>
      </c>
      <c r="E353" s="47">
        <v>0.80960636374353101</v>
      </c>
      <c r="F353" s="48">
        <v>67.313288069835096</v>
      </c>
      <c r="G353" s="47">
        <v>0.69386358428987105</v>
      </c>
      <c r="H353" s="50">
        <v>45.072574484339199</v>
      </c>
      <c r="I353" s="76" t="str">
        <f t="shared" si="10"/>
        <v>No</v>
      </c>
      <c r="J353" s="49" t="str">
        <f t="shared" si="11"/>
        <v>No</v>
      </c>
      <c r="K353" s="47">
        <v>0.117981524622863</v>
      </c>
      <c r="L353" s="50">
        <v>32.298739088263801</v>
      </c>
      <c r="M353" s="47">
        <v>0.11903760570699699</v>
      </c>
      <c r="N353" s="50">
        <v>41.558441558441601</v>
      </c>
    </row>
    <row r="354" spans="1:14" x14ac:dyDescent="0.2">
      <c r="A354" s="57" t="s">
        <v>1020</v>
      </c>
      <c r="B354" s="44" t="s">
        <v>1021</v>
      </c>
      <c r="C354" s="45">
        <v>67</v>
      </c>
      <c r="D354" s="46" t="s">
        <v>348</v>
      </c>
      <c r="E354" s="47">
        <v>0.745373943075053</v>
      </c>
      <c r="F354" s="48">
        <v>51.600387972841901</v>
      </c>
      <c r="G354" s="47">
        <v>0.67253267696505403</v>
      </c>
      <c r="H354" s="50">
        <v>36.974789915966397</v>
      </c>
      <c r="I354" s="76" t="str">
        <f t="shared" si="10"/>
        <v>No</v>
      </c>
      <c r="J354" s="49" t="str">
        <f t="shared" si="11"/>
        <v>No</v>
      </c>
      <c r="K354" s="47">
        <v>0.14099067078017499</v>
      </c>
      <c r="L354" s="50">
        <v>50.727449078564497</v>
      </c>
      <c r="M354" s="47">
        <v>0.14098346594573699</v>
      </c>
      <c r="N354" s="50">
        <v>52.559205500381999</v>
      </c>
    </row>
    <row r="355" spans="1:14" x14ac:dyDescent="0.2">
      <c r="A355" s="57" t="s">
        <v>1022</v>
      </c>
      <c r="B355" s="44" t="s">
        <v>1023</v>
      </c>
      <c r="C355" s="45">
        <v>67</v>
      </c>
      <c r="D355" s="46" t="s">
        <v>348</v>
      </c>
      <c r="E355" s="47">
        <v>0.81679483056333602</v>
      </c>
      <c r="F355" s="48">
        <v>69.447138700291006</v>
      </c>
      <c r="G355" s="47">
        <v>0.718584986703241</v>
      </c>
      <c r="H355" s="50">
        <v>53.3231474407945</v>
      </c>
      <c r="I355" s="76" t="str">
        <f t="shared" si="10"/>
        <v>No</v>
      </c>
      <c r="J355" s="49" t="str">
        <f t="shared" si="11"/>
        <v>No</v>
      </c>
      <c r="K355" s="47">
        <v>0.128727093055754</v>
      </c>
      <c r="L355" s="50">
        <v>42.192046556740998</v>
      </c>
      <c r="M355" s="47">
        <v>0.12609410893565401</v>
      </c>
      <c r="N355" s="50">
        <v>44.537815126050397</v>
      </c>
    </row>
    <row r="356" spans="1:14" x14ac:dyDescent="0.2">
      <c r="A356" s="57" t="s">
        <v>1024</v>
      </c>
      <c r="B356" s="44" t="s">
        <v>1025</v>
      </c>
      <c r="C356" s="45">
        <v>67</v>
      </c>
      <c r="D356" s="46" t="s">
        <v>348</v>
      </c>
      <c r="E356" s="47">
        <v>0.69605057170968299</v>
      </c>
      <c r="F356" s="48">
        <v>41.513094083414202</v>
      </c>
      <c r="G356" s="47">
        <v>0.68970013119140605</v>
      </c>
      <c r="H356" s="50">
        <v>44.1558441558442</v>
      </c>
      <c r="I356" s="76" t="str">
        <f t="shared" si="10"/>
        <v>No</v>
      </c>
      <c r="J356" s="49" t="str">
        <f t="shared" si="11"/>
        <v>No</v>
      </c>
      <c r="K356" s="47">
        <v>0.13192630976500699</v>
      </c>
      <c r="L356" s="50">
        <v>43.8409311348206</v>
      </c>
      <c r="M356" s="47">
        <v>0.13118045638183501</v>
      </c>
      <c r="N356" s="50">
        <v>46.7532467532467</v>
      </c>
    </row>
    <row r="357" spans="1:14" x14ac:dyDescent="0.2">
      <c r="A357" s="147" t="s">
        <v>1026</v>
      </c>
      <c r="B357" s="44" t="s">
        <v>1027</v>
      </c>
      <c r="C357" s="45">
        <v>66</v>
      </c>
      <c r="D357" s="46" t="s">
        <v>348</v>
      </c>
      <c r="E357" s="47">
        <v>0.93734479791782299</v>
      </c>
      <c r="F357" s="48">
        <v>98.933074684772095</v>
      </c>
      <c r="G357" s="47">
        <v>0.81720882653353299</v>
      </c>
      <c r="H357" s="50">
        <v>79.266055045871596</v>
      </c>
      <c r="I357" s="76" t="str">
        <f t="shared" si="10"/>
        <v>No</v>
      </c>
      <c r="J357" s="49" t="str">
        <f t="shared" si="11"/>
        <v>Yes</v>
      </c>
      <c r="K357" s="47">
        <v>0.153806179678009</v>
      </c>
      <c r="L357" s="50">
        <v>60.038797284190103</v>
      </c>
      <c r="M357" s="47">
        <v>0.23271664012655499</v>
      </c>
      <c r="N357" s="50">
        <v>64.220183486238497</v>
      </c>
    </row>
    <row r="358" spans="1:14" x14ac:dyDescent="0.2">
      <c r="A358" s="57" t="s">
        <v>1028</v>
      </c>
      <c r="B358" s="44" t="s">
        <v>1029</v>
      </c>
      <c r="C358" s="45">
        <v>66</v>
      </c>
      <c r="D358" s="46" t="s">
        <v>348</v>
      </c>
      <c r="E358" s="47">
        <v>0.76433751221977497</v>
      </c>
      <c r="F358" s="48">
        <v>56.741028128030997</v>
      </c>
      <c r="G358" s="47">
        <v>0.65175808445511496</v>
      </c>
      <c r="H358" s="50">
        <v>22.201834862385301</v>
      </c>
      <c r="I358" s="76" t="str">
        <f t="shared" si="10"/>
        <v>No</v>
      </c>
      <c r="J358" s="49" t="str">
        <f t="shared" si="11"/>
        <v>No</v>
      </c>
      <c r="K358" s="47">
        <v>0.116505796954619</v>
      </c>
      <c r="L358" s="50">
        <v>31.231813773035899</v>
      </c>
      <c r="M358" s="47">
        <v>0.12753164309530801</v>
      </c>
      <c r="N358" s="50">
        <v>29.908256880733902</v>
      </c>
    </row>
    <row r="359" spans="1:14" x14ac:dyDescent="0.2">
      <c r="A359" s="57" t="s">
        <v>1030</v>
      </c>
      <c r="B359" s="44" t="s">
        <v>1031</v>
      </c>
      <c r="C359" s="45">
        <v>66</v>
      </c>
      <c r="D359" s="46" t="s">
        <v>348</v>
      </c>
      <c r="E359" s="47">
        <v>0.89082909123909204</v>
      </c>
      <c r="F359" s="48">
        <v>91.076624636275497</v>
      </c>
      <c r="G359" s="47">
        <v>0.75125146525507303</v>
      </c>
      <c r="H359" s="50">
        <v>51.926605504587201</v>
      </c>
      <c r="I359" s="76" t="str">
        <f t="shared" si="10"/>
        <v>No</v>
      </c>
      <c r="J359" s="49" t="str">
        <f t="shared" si="11"/>
        <v>No</v>
      </c>
      <c r="K359" s="47">
        <v>0.14529023722106599</v>
      </c>
      <c r="L359" s="50">
        <v>53.249272550921397</v>
      </c>
      <c r="M359" s="47">
        <v>0.21075352894092</v>
      </c>
      <c r="N359" s="50">
        <v>57.064220183486199</v>
      </c>
    </row>
    <row r="360" spans="1:14" x14ac:dyDescent="0.2">
      <c r="A360" s="57" t="s">
        <v>1032</v>
      </c>
      <c r="B360" s="44" t="s">
        <v>1033</v>
      </c>
      <c r="C360" s="45">
        <v>66</v>
      </c>
      <c r="D360" s="46" t="s">
        <v>348</v>
      </c>
      <c r="E360" s="47">
        <v>0.74930010969236605</v>
      </c>
      <c r="F360" s="48">
        <v>52.958292919495598</v>
      </c>
      <c r="G360" s="47">
        <v>0.59784543131807899</v>
      </c>
      <c r="H360" s="50">
        <v>13.211009174311901</v>
      </c>
      <c r="I360" s="76" t="str">
        <f t="shared" si="10"/>
        <v>No</v>
      </c>
      <c r="J360" s="49" t="str">
        <f t="shared" si="11"/>
        <v>No</v>
      </c>
      <c r="K360" s="47">
        <v>0.27126294076412899</v>
      </c>
      <c r="L360" s="50">
        <v>90.300678952473305</v>
      </c>
      <c r="M360" s="47">
        <v>0.29582935029229401</v>
      </c>
      <c r="N360" s="50">
        <v>77.9816513761468</v>
      </c>
    </row>
    <row r="361" spans="1:14" x14ac:dyDescent="0.2">
      <c r="A361" s="57" t="s">
        <v>1034</v>
      </c>
      <c r="B361" s="44" t="s">
        <v>1035</v>
      </c>
      <c r="C361" s="45">
        <v>66</v>
      </c>
      <c r="D361" s="46" t="s">
        <v>348</v>
      </c>
      <c r="E361" s="47">
        <v>0.72385816853140805</v>
      </c>
      <c r="F361" s="48">
        <v>47.720659553831197</v>
      </c>
      <c r="G361" s="47">
        <v>0.60673237731353102</v>
      </c>
      <c r="H361" s="50">
        <v>13.944954128440401</v>
      </c>
      <c r="I361" s="76" t="str">
        <f t="shared" si="10"/>
        <v>No</v>
      </c>
      <c r="J361" s="49" t="str">
        <f t="shared" si="11"/>
        <v>No</v>
      </c>
      <c r="K361" s="47">
        <v>0.175809808773815</v>
      </c>
      <c r="L361" s="50">
        <v>72.647914645974794</v>
      </c>
      <c r="M361" s="47">
        <v>0.237581017665079</v>
      </c>
      <c r="N361" s="50">
        <v>65.871559633027502</v>
      </c>
    </row>
    <row r="362" spans="1:14" x14ac:dyDescent="0.2">
      <c r="A362" s="57" t="s">
        <v>1036</v>
      </c>
      <c r="B362" s="44" t="s">
        <v>1037</v>
      </c>
      <c r="C362" s="45">
        <v>66</v>
      </c>
      <c r="D362" s="46" t="s">
        <v>348</v>
      </c>
      <c r="E362" s="47">
        <v>0.77489770462684104</v>
      </c>
      <c r="F362" s="48">
        <v>58.777885548011596</v>
      </c>
      <c r="G362" s="47">
        <v>0.636179383854239</v>
      </c>
      <c r="H362" s="50">
        <v>19.449541284403701</v>
      </c>
      <c r="I362" s="76" t="str">
        <f t="shared" si="10"/>
        <v>No</v>
      </c>
      <c r="J362" s="49" t="str">
        <f t="shared" si="11"/>
        <v>No</v>
      </c>
      <c r="K362" s="47">
        <v>0.195569017154087</v>
      </c>
      <c r="L362" s="50">
        <v>78.952473326867107</v>
      </c>
      <c r="M362" s="47">
        <v>0.31025946227951301</v>
      </c>
      <c r="N362" s="50">
        <v>82.0183486238532</v>
      </c>
    </row>
    <row r="363" spans="1:14" x14ac:dyDescent="0.2">
      <c r="A363" s="57" t="s">
        <v>1038</v>
      </c>
      <c r="B363" s="44" t="s">
        <v>1039</v>
      </c>
      <c r="C363" s="45">
        <v>67</v>
      </c>
      <c r="D363" s="46" t="s">
        <v>348</v>
      </c>
      <c r="E363" s="47">
        <v>0.403098039463063</v>
      </c>
      <c r="F363" s="48">
        <v>2.8128031037827399</v>
      </c>
      <c r="G363" s="47">
        <v>0.417550354522157</v>
      </c>
      <c r="H363" s="50">
        <v>3.7433155080213898</v>
      </c>
      <c r="I363" s="76" t="str">
        <f t="shared" si="10"/>
        <v>No</v>
      </c>
      <c r="J363" s="49" t="str">
        <f t="shared" si="11"/>
        <v>No</v>
      </c>
      <c r="K363" s="47">
        <v>0.29444469496196102</v>
      </c>
      <c r="L363" s="50">
        <v>92.434529582929201</v>
      </c>
      <c r="M363" s="47">
        <v>0.27668852139552902</v>
      </c>
      <c r="N363" s="50">
        <v>79.220779220779207</v>
      </c>
    </row>
    <row r="364" spans="1:14" x14ac:dyDescent="0.2">
      <c r="A364" s="147" t="s">
        <v>1040</v>
      </c>
      <c r="B364" s="44" t="s">
        <v>1041</v>
      </c>
      <c r="C364" s="45">
        <v>66</v>
      </c>
      <c r="D364" s="46" t="s">
        <v>348</v>
      </c>
      <c r="E364" s="47">
        <v>0.86618351415658801</v>
      </c>
      <c r="F364" s="48">
        <v>84.190106692531501</v>
      </c>
      <c r="G364" s="47">
        <v>0.90244705138983405</v>
      </c>
      <c r="H364" s="50">
        <v>98.899082568807302</v>
      </c>
      <c r="I364" s="76" t="str">
        <f t="shared" si="10"/>
        <v>No</v>
      </c>
      <c r="J364" s="49" t="str">
        <f t="shared" si="11"/>
        <v>Yes</v>
      </c>
      <c r="K364" s="47">
        <v>0.15666302069091201</v>
      </c>
      <c r="L364" s="50">
        <v>62.269641125121197</v>
      </c>
      <c r="M364" s="47">
        <v>0.25497148597937602</v>
      </c>
      <c r="N364" s="50">
        <v>69.541284403669707</v>
      </c>
    </row>
    <row r="365" spans="1:14" x14ac:dyDescent="0.2">
      <c r="A365" s="148" t="s">
        <v>1042</v>
      </c>
      <c r="B365" s="44" t="s">
        <v>1043</v>
      </c>
      <c r="C365" s="45">
        <v>66</v>
      </c>
      <c r="D365" s="46" t="s">
        <v>348</v>
      </c>
      <c r="E365" s="47">
        <v>0.83969796752343795</v>
      </c>
      <c r="F365" s="48">
        <v>75.9456838021338</v>
      </c>
      <c r="G365" s="47">
        <v>0.89238786281007398</v>
      </c>
      <c r="H365" s="50">
        <v>97.614678899082605</v>
      </c>
      <c r="I365" s="76" t="str">
        <f t="shared" si="10"/>
        <v>No</v>
      </c>
      <c r="J365" s="49" t="str">
        <f t="shared" si="11"/>
        <v>Yes</v>
      </c>
      <c r="K365" s="47">
        <v>0.25041017227235401</v>
      </c>
      <c r="L365" s="50">
        <v>88.845780795344297</v>
      </c>
      <c r="M365" s="47">
        <v>0.34504862953138798</v>
      </c>
      <c r="N365" s="50">
        <v>86.9724770642202</v>
      </c>
    </row>
    <row r="366" spans="1:14" x14ac:dyDescent="0.2">
      <c r="A366" s="147" t="s">
        <v>1044</v>
      </c>
      <c r="B366" s="44" t="s">
        <v>1045</v>
      </c>
      <c r="C366" s="45">
        <v>66</v>
      </c>
      <c r="D366" s="46" t="s">
        <v>348</v>
      </c>
      <c r="E366" s="47">
        <v>0.91003372786411396</v>
      </c>
      <c r="F366" s="48">
        <v>96.023278370514106</v>
      </c>
      <c r="G366" s="47">
        <v>0.80973554995364705</v>
      </c>
      <c r="H366" s="50">
        <v>76.146788990825698</v>
      </c>
      <c r="I366" s="76" t="str">
        <f t="shared" si="10"/>
        <v>No</v>
      </c>
      <c r="J366" s="49" t="str">
        <f t="shared" si="11"/>
        <v>Yes</v>
      </c>
      <c r="K366" s="47">
        <v>9.5126176018475506E-2</v>
      </c>
      <c r="L366" s="50">
        <v>11.057225994180399</v>
      </c>
      <c r="M366" s="47">
        <v>0.101317195758965</v>
      </c>
      <c r="N366" s="50">
        <v>14.1284403669725</v>
      </c>
    </row>
    <row r="367" spans="1:14" x14ac:dyDescent="0.2">
      <c r="A367" s="57" t="s">
        <v>1046</v>
      </c>
      <c r="B367" s="44" t="s">
        <v>1047</v>
      </c>
      <c r="C367" s="45">
        <v>66</v>
      </c>
      <c r="D367" s="46" t="s">
        <v>348</v>
      </c>
      <c r="E367" s="47">
        <v>0.80636491845067504</v>
      </c>
      <c r="F367" s="48">
        <v>66.052376333656696</v>
      </c>
      <c r="G367" s="47">
        <v>0.59556807949019197</v>
      </c>
      <c r="H367" s="50">
        <v>13.0275229357798</v>
      </c>
      <c r="I367" s="76" t="str">
        <f t="shared" si="10"/>
        <v>No</v>
      </c>
      <c r="J367" s="49" t="str">
        <f t="shared" si="11"/>
        <v>No</v>
      </c>
      <c r="K367" s="47">
        <v>0.179042101936116</v>
      </c>
      <c r="L367" s="50">
        <v>73.811833171678003</v>
      </c>
      <c r="M367" s="47">
        <v>0.215729180656383</v>
      </c>
      <c r="N367" s="50">
        <v>58.165137614678898</v>
      </c>
    </row>
    <row r="368" spans="1:14" x14ac:dyDescent="0.2">
      <c r="A368" s="57" t="s">
        <v>1048</v>
      </c>
      <c r="B368" s="44" t="s">
        <v>1049</v>
      </c>
      <c r="C368" s="45">
        <v>66</v>
      </c>
      <c r="D368" s="46" t="s">
        <v>348</v>
      </c>
      <c r="E368" s="47">
        <v>0.86236932272854305</v>
      </c>
      <c r="F368" s="48">
        <v>83.026188166828305</v>
      </c>
      <c r="G368" s="47">
        <v>0.697523421775056</v>
      </c>
      <c r="H368" s="50">
        <v>31.926605504587201</v>
      </c>
      <c r="I368" s="76" t="str">
        <f t="shared" si="10"/>
        <v>No</v>
      </c>
      <c r="J368" s="49" t="str">
        <f t="shared" si="11"/>
        <v>No</v>
      </c>
      <c r="K368" s="47">
        <v>0.114473726276419</v>
      </c>
      <c r="L368" s="50">
        <v>28.903976721629501</v>
      </c>
      <c r="M368" s="47">
        <v>0.14436374112575701</v>
      </c>
      <c r="N368" s="50">
        <v>36.880733944954102</v>
      </c>
    </row>
    <row r="369" spans="1:14" x14ac:dyDescent="0.2">
      <c r="A369" s="57" t="s">
        <v>1050</v>
      </c>
      <c r="B369" s="44" t="s">
        <v>1051</v>
      </c>
      <c r="C369" s="45">
        <v>66</v>
      </c>
      <c r="D369" s="46" t="s">
        <v>348</v>
      </c>
      <c r="E369" s="47">
        <v>0.83778921402522399</v>
      </c>
      <c r="F369" s="48">
        <v>75.363724539282202</v>
      </c>
      <c r="G369" s="47">
        <v>0.65500592379588296</v>
      </c>
      <c r="H369" s="50">
        <v>23.302752293577999</v>
      </c>
      <c r="I369" s="76" t="str">
        <f t="shared" si="10"/>
        <v>No</v>
      </c>
      <c r="J369" s="49" t="str">
        <f t="shared" si="11"/>
        <v>No</v>
      </c>
      <c r="K369" s="47">
        <v>0.138245090808778</v>
      </c>
      <c r="L369" s="50">
        <v>48.690591658583898</v>
      </c>
      <c r="M369" s="47">
        <v>0.20211171245451401</v>
      </c>
      <c r="N369" s="50">
        <v>55.229357798165097</v>
      </c>
    </row>
    <row r="370" spans="1:14" x14ac:dyDescent="0.2">
      <c r="A370" s="57" t="s">
        <v>1052</v>
      </c>
      <c r="B370" s="44" t="s">
        <v>1053</v>
      </c>
      <c r="C370" s="45">
        <v>67</v>
      </c>
      <c r="D370" s="46" t="s">
        <v>348</v>
      </c>
      <c r="E370" s="47">
        <v>0.48899341728892698</v>
      </c>
      <c r="F370" s="48">
        <v>7.0805043646944696</v>
      </c>
      <c r="G370" s="47">
        <v>0.51193308753793798</v>
      </c>
      <c r="H370" s="50">
        <v>7.9449961802902997</v>
      </c>
      <c r="I370" s="76" t="str">
        <f t="shared" si="10"/>
        <v>No</v>
      </c>
      <c r="J370" s="49" t="str">
        <f t="shared" si="11"/>
        <v>No</v>
      </c>
      <c r="K370" s="47">
        <v>0.31340820456054602</v>
      </c>
      <c r="L370" s="50">
        <v>93.889427740058196</v>
      </c>
      <c r="M370" s="47">
        <v>0.327732004194209</v>
      </c>
      <c r="N370" s="50">
        <v>85.103132161955699</v>
      </c>
    </row>
    <row r="371" spans="1:14" x14ac:dyDescent="0.2">
      <c r="A371" s="57" t="s">
        <v>1054</v>
      </c>
      <c r="B371" s="44" t="s">
        <v>1055</v>
      </c>
      <c r="C371" s="45">
        <v>67</v>
      </c>
      <c r="D371" s="46" t="s">
        <v>348</v>
      </c>
      <c r="E371" s="47">
        <v>0.72962145921670896</v>
      </c>
      <c r="F371" s="48">
        <v>48.399612027158099</v>
      </c>
      <c r="G371" s="47">
        <v>0.62598543077998203</v>
      </c>
      <c r="H371" s="50">
        <v>23.834988540870899</v>
      </c>
      <c r="I371" s="76" t="str">
        <f t="shared" si="10"/>
        <v>No</v>
      </c>
      <c r="J371" s="49" t="str">
        <f t="shared" si="11"/>
        <v>No</v>
      </c>
      <c r="K371" s="47">
        <v>0.226318126561873</v>
      </c>
      <c r="L371" s="50">
        <v>85.354025218234696</v>
      </c>
      <c r="M371" s="47">
        <v>0.210129354120658</v>
      </c>
      <c r="N371" s="50">
        <v>71.046600458365205</v>
      </c>
    </row>
    <row r="372" spans="1:14" x14ac:dyDescent="0.2">
      <c r="A372" s="57" t="s">
        <v>1056</v>
      </c>
      <c r="B372" s="44" t="s">
        <v>1057</v>
      </c>
      <c r="C372" s="45">
        <v>67</v>
      </c>
      <c r="D372" s="46" t="s">
        <v>348</v>
      </c>
      <c r="E372" s="47">
        <v>0.65091585943705099</v>
      </c>
      <c r="F372" s="48">
        <v>33.365664403491799</v>
      </c>
      <c r="G372" s="47">
        <v>0.65440494885904399</v>
      </c>
      <c r="H372" s="50">
        <v>31.550802139037401</v>
      </c>
      <c r="I372" s="76" t="str">
        <f t="shared" si="10"/>
        <v>No</v>
      </c>
      <c r="J372" s="49" t="str">
        <f t="shared" si="11"/>
        <v>No</v>
      </c>
      <c r="K372" s="47">
        <v>0.157795120997511</v>
      </c>
      <c r="L372" s="50">
        <v>62.948593598448099</v>
      </c>
      <c r="M372" s="47">
        <v>0.16600888542660799</v>
      </c>
      <c r="N372" s="50">
        <v>61.268143621084803</v>
      </c>
    </row>
    <row r="373" spans="1:14" x14ac:dyDescent="0.2">
      <c r="A373" s="57" t="s">
        <v>1058</v>
      </c>
      <c r="B373" s="44" t="s">
        <v>1059</v>
      </c>
      <c r="C373" s="45">
        <v>67</v>
      </c>
      <c r="D373" s="46" t="s">
        <v>348</v>
      </c>
      <c r="E373" s="47">
        <v>0.55411533435236204</v>
      </c>
      <c r="F373" s="48">
        <v>15.2279340446169</v>
      </c>
      <c r="G373" s="47">
        <v>0.64642816910229595</v>
      </c>
      <c r="H373" s="50">
        <v>29.029793735676101</v>
      </c>
      <c r="I373" s="76" t="str">
        <f t="shared" si="10"/>
        <v>No</v>
      </c>
      <c r="J373" s="49" t="str">
        <f t="shared" si="11"/>
        <v>No</v>
      </c>
      <c r="K373" s="47">
        <v>0.20680312272915699</v>
      </c>
      <c r="L373" s="50">
        <v>82.444228903976693</v>
      </c>
      <c r="M373" s="47">
        <v>0.193344938045106</v>
      </c>
      <c r="N373" s="50">
        <v>68.907563025210095</v>
      </c>
    </row>
    <row r="374" spans="1:14" x14ac:dyDescent="0.2">
      <c r="A374" s="57" t="s">
        <v>1060</v>
      </c>
      <c r="B374" s="44" t="s">
        <v>1061</v>
      </c>
      <c r="C374" s="45">
        <v>67</v>
      </c>
      <c r="D374" s="46" t="s">
        <v>348</v>
      </c>
      <c r="E374" s="47">
        <v>0.69183751226072199</v>
      </c>
      <c r="F374" s="48">
        <v>40.543161978661502</v>
      </c>
      <c r="G374" s="47">
        <v>0.63963981861553798</v>
      </c>
      <c r="H374" s="50">
        <v>27.196333078685999</v>
      </c>
      <c r="I374" s="76" t="str">
        <f t="shared" si="10"/>
        <v>No</v>
      </c>
      <c r="J374" s="49" t="str">
        <f t="shared" si="11"/>
        <v>No</v>
      </c>
      <c r="K374" s="47">
        <v>0.16787918208500699</v>
      </c>
      <c r="L374" s="50">
        <v>69.253152279340398</v>
      </c>
      <c r="M374" s="47">
        <v>0.16958198762940699</v>
      </c>
      <c r="N374" s="50">
        <v>62.261268143621102</v>
      </c>
    </row>
    <row r="375" spans="1:14" x14ac:dyDescent="0.2">
      <c r="A375" s="57" t="s">
        <v>1062</v>
      </c>
      <c r="B375" s="44" t="s">
        <v>1063</v>
      </c>
      <c r="C375" s="45">
        <v>67</v>
      </c>
      <c r="D375" s="46" t="s">
        <v>348</v>
      </c>
      <c r="E375" s="47">
        <v>0.81094975991597895</v>
      </c>
      <c r="F375" s="48">
        <v>67.798254122211404</v>
      </c>
      <c r="G375" s="47">
        <v>0.709202518807868</v>
      </c>
      <c r="H375" s="50">
        <v>50.114591291061899</v>
      </c>
      <c r="I375" s="76" t="str">
        <f t="shared" si="10"/>
        <v>No</v>
      </c>
      <c r="J375" s="49" t="str">
        <f t="shared" si="11"/>
        <v>No</v>
      </c>
      <c r="K375" s="47">
        <v>0.10352723599236301</v>
      </c>
      <c r="L375" s="50">
        <v>18.913676042677</v>
      </c>
      <c r="M375" s="47">
        <v>0.10513424947048999</v>
      </c>
      <c r="N375" s="50">
        <v>33.537051184109998</v>
      </c>
    </row>
    <row r="376" spans="1:14" x14ac:dyDescent="0.2">
      <c r="A376" s="57" t="s">
        <v>1064</v>
      </c>
      <c r="B376" s="44" t="s">
        <v>1065</v>
      </c>
      <c r="C376" s="45">
        <v>67</v>
      </c>
      <c r="D376" s="46" t="s">
        <v>348</v>
      </c>
      <c r="E376" s="47">
        <v>0.80658921863861499</v>
      </c>
      <c r="F376" s="48">
        <v>66.246362754607205</v>
      </c>
      <c r="G376" s="47">
        <v>0.68081049234735702</v>
      </c>
      <c r="H376" s="50">
        <v>40.718105423987801</v>
      </c>
      <c r="I376" s="76" t="str">
        <f t="shared" si="10"/>
        <v>No</v>
      </c>
      <c r="J376" s="49" t="str">
        <f t="shared" si="11"/>
        <v>No</v>
      </c>
      <c r="K376" s="47">
        <v>0.14609951462870599</v>
      </c>
      <c r="L376" s="50">
        <v>53.831231813773002</v>
      </c>
      <c r="M376" s="47">
        <v>0.14683485029266199</v>
      </c>
      <c r="N376" s="50">
        <v>54.774637127578302</v>
      </c>
    </row>
    <row r="377" spans="1:14" x14ac:dyDescent="0.2">
      <c r="A377" s="57" t="s">
        <v>1066</v>
      </c>
      <c r="B377" s="44" t="s">
        <v>1067</v>
      </c>
      <c r="C377" s="45">
        <v>66</v>
      </c>
      <c r="D377" s="46" t="s">
        <v>348</v>
      </c>
      <c r="E377" s="47">
        <v>0.77211860730520998</v>
      </c>
      <c r="F377" s="48">
        <v>58.001939864209497</v>
      </c>
      <c r="G377" s="47">
        <v>0.73383790794132397</v>
      </c>
      <c r="H377" s="50">
        <v>45.5045871559633</v>
      </c>
      <c r="I377" s="76" t="str">
        <f t="shared" si="10"/>
        <v>No</v>
      </c>
      <c r="J377" s="49" t="str">
        <f t="shared" si="11"/>
        <v>No</v>
      </c>
      <c r="K377" s="47">
        <v>9.1048926193359997E-2</v>
      </c>
      <c r="L377" s="50">
        <v>8.2444228903976704</v>
      </c>
      <c r="M377" s="47">
        <v>0.100664975718723</v>
      </c>
      <c r="N377" s="50">
        <v>13.211009174311901</v>
      </c>
    </row>
    <row r="378" spans="1:14" x14ac:dyDescent="0.2">
      <c r="A378" s="57" t="s">
        <v>1068</v>
      </c>
      <c r="B378" s="44" t="s">
        <v>1069</v>
      </c>
      <c r="C378" s="45">
        <v>66</v>
      </c>
      <c r="D378" s="46" t="s">
        <v>348</v>
      </c>
      <c r="E378" s="47">
        <v>0.84996957892916303</v>
      </c>
      <c r="F378" s="48">
        <v>78.855480116391803</v>
      </c>
      <c r="G378" s="47">
        <v>0.78957543430806498</v>
      </c>
      <c r="H378" s="50">
        <v>66.422018348623894</v>
      </c>
      <c r="I378" s="76" t="str">
        <f t="shared" si="10"/>
        <v>No</v>
      </c>
      <c r="J378" s="49" t="str">
        <f t="shared" si="11"/>
        <v>No</v>
      </c>
      <c r="K378" s="47">
        <v>9.8036488376817901E-2</v>
      </c>
      <c r="L378" s="50">
        <v>13.8700290979631</v>
      </c>
      <c r="M378" s="47">
        <v>0.111446062409637</v>
      </c>
      <c r="N378" s="50">
        <v>21.100917431192698</v>
      </c>
    </row>
    <row r="379" spans="1:14" x14ac:dyDescent="0.2">
      <c r="A379" s="57" t="s">
        <v>1070</v>
      </c>
      <c r="B379" s="44" t="s">
        <v>1071</v>
      </c>
      <c r="C379" s="45">
        <v>66</v>
      </c>
      <c r="D379" s="46" t="s">
        <v>348</v>
      </c>
      <c r="E379" s="47">
        <v>0.872333359001771</v>
      </c>
      <c r="F379" s="48">
        <v>86.323957322987397</v>
      </c>
      <c r="G379" s="47">
        <v>0.79546726833617898</v>
      </c>
      <c r="H379" s="50">
        <v>69.724770642201804</v>
      </c>
      <c r="I379" s="76" t="str">
        <f t="shared" si="10"/>
        <v>No</v>
      </c>
      <c r="J379" s="49" t="str">
        <f t="shared" si="11"/>
        <v>No</v>
      </c>
      <c r="K379" s="47">
        <v>9.4977230109967697E-2</v>
      </c>
      <c r="L379" s="50">
        <v>10.7662463627546</v>
      </c>
      <c r="M379" s="47">
        <v>0.10641886464742099</v>
      </c>
      <c r="N379" s="50">
        <v>17.9816513761468</v>
      </c>
    </row>
    <row r="380" spans="1:14" x14ac:dyDescent="0.2">
      <c r="A380" s="57" t="s">
        <v>1072</v>
      </c>
      <c r="B380" s="44" t="s">
        <v>1073</v>
      </c>
      <c r="C380" s="45">
        <v>67</v>
      </c>
      <c r="D380" s="46" t="s">
        <v>348</v>
      </c>
      <c r="E380" s="47">
        <v>0.51528089777719499</v>
      </c>
      <c r="F380" s="48">
        <v>10.0872938894277</v>
      </c>
      <c r="G380" s="47">
        <v>0.63640742278968299</v>
      </c>
      <c r="H380" s="50">
        <v>26.279602750191</v>
      </c>
      <c r="I380" s="76" t="str">
        <f t="shared" si="10"/>
        <v>No</v>
      </c>
      <c r="J380" s="49" t="str">
        <f t="shared" si="11"/>
        <v>No</v>
      </c>
      <c r="K380" s="47">
        <v>0.16908648208194199</v>
      </c>
      <c r="L380" s="50">
        <v>69.544131910766296</v>
      </c>
      <c r="M380" s="47">
        <v>0.18248144843394701</v>
      </c>
      <c r="N380" s="50">
        <v>66.157372039725004</v>
      </c>
    </row>
    <row r="381" spans="1:14" x14ac:dyDescent="0.2">
      <c r="A381" s="57" t="s">
        <v>1074</v>
      </c>
      <c r="B381" s="44" t="s">
        <v>1075</v>
      </c>
      <c r="C381" s="45">
        <v>67</v>
      </c>
      <c r="D381" s="46" t="s">
        <v>348</v>
      </c>
      <c r="E381" s="47">
        <v>0.51362586231205298</v>
      </c>
      <c r="F381" s="48">
        <v>9.6023278370514102</v>
      </c>
      <c r="G381" s="47">
        <v>0.63401096902598197</v>
      </c>
      <c r="H381" s="50">
        <v>25.744843391902201</v>
      </c>
      <c r="I381" s="76" t="str">
        <f t="shared" si="10"/>
        <v>No</v>
      </c>
      <c r="J381" s="49" t="str">
        <f t="shared" si="11"/>
        <v>No</v>
      </c>
      <c r="K381" s="47">
        <v>0.162732138435563</v>
      </c>
      <c r="L381" s="50">
        <v>66.731328806983498</v>
      </c>
      <c r="M381" s="47">
        <v>0.16820937406293701</v>
      </c>
      <c r="N381" s="50">
        <v>61.955691367456097</v>
      </c>
    </row>
    <row r="382" spans="1:14" x14ac:dyDescent="0.2">
      <c r="A382" s="57" t="s">
        <v>1076</v>
      </c>
      <c r="B382" s="44" t="s">
        <v>1077</v>
      </c>
      <c r="C382" s="45">
        <v>66</v>
      </c>
      <c r="D382" s="46" t="s">
        <v>348</v>
      </c>
      <c r="E382" s="47">
        <v>0.71248307557096002</v>
      </c>
      <c r="F382" s="48">
        <v>45.489815712900104</v>
      </c>
      <c r="G382" s="47">
        <v>0.656026379178974</v>
      </c>
      <c r="H382" s="50">
        <v>23.669724770642201</v>
      </c>
      <c r="I382" s="76" t="str">
        <f t="shared" si="10"/>
        <v>No</v>
      </c>
      <c r="J382" s="49" t="str">
        <f t="shared" si="11"/>
        <v>No</v>
      </c>
      <c r="K382" s="47">
        <v>0.12501662369465699</v>
      </c>
      <c r="L382" s="50">
        <v>38.797284190106701</v>
      </c>
      <c r="M382" s="47">
        <v>0.21847247343721399</v>
      </c>
      <c r="N382" s="50">
        <v>59.266055045871603</v>
      </c>
    </row>
    <row r="383" spans="1:14" x14ac:dyDescent="0.2">
      <c r="A383" s="57" t="s">
        <v>1078</v>
      </c>
      <c r="B383" s="44" t="s">
        <v>1079</v>
      </c>
      <c r="C383" s="45">
        <v>66</v>
      </c>
      <c r="D383" s="46" t="s">
        <v>348</v>
      </c>
      <c r="E383" s="47">
        <v>0.74025779351896903</v>
      </c>
      <c r="F383" s="48">
        <v>50.436469447138698</v>
      </c>
      <c r="G383" s="47">
        <v>0.73524444202868</v>
      </c>
      <c r="H383" s="50">
        <v>45.688073394495397</v>
      </c>
      <c r="I383" s="76" t="str">
        <f t="shared" si="10"/>
        <v>No</v>
      </c>
      <c r="J383" s="49" t="str">
        <f t="shared" si="11"/>
        <v>No</v>
      </c>
      <c r="K383" s="47">
        <v>9.4324346605178105E-2</v>
      </c>
      <c r="L383" s="50">
        <v>10.2812803103783</v>
      </c>
      <c r="M383" s="47">
        <v>0.13295758804685201</v>
      </c>
      <c r="N383" s="50">
        <v>33.0275229357798</v>
      </c>
    </row>
    <row r="384" spans="1:14" x14ac:dyDescent="0.2">
      <c r="A384" s="57" t="s">
        <v>1080</v>
      </c>
      <c r="B384" s="44" t="s">
        <v>1081</v>
      </c>
      <c r="C384" s="45">
        <v>67</v>
      </c>
      <c r="D384" s="46" t="s">
        <v>348</v>
      </c>
      <c r="E384" s="47">
        <v>0.53449138124861095</v>
      </c>
      <c r="F384" s="48">
        <v>13.094083414161</v>
      </c>
      <c r="G384" s="47">
        <v>0.66466663191660103</v>
      </c>
      <c r="H384" s="50">
        <v>34.377387318563798</v>
      </c>
      <c r="I384" s="76" t="str">
        <f t="shared" si="10"/>
        <v>No</v>
      </c>
      <c r="J384" s="49" t="str">
        <f t="shared" si="11"/>
        <v>No</v>
      </c>
      <c r="K384" s="47">
        <v>0.15441512625014001</v>
      </c>
      <c r="L384" s="50">
        <v>60.717749757516998</v>
      </c>
      <c r="M384" s="47">
        <v>0.15506308426868801</v>
      </c>
      <c r="N384" s="50">
        <v>57.754010695187198</v>
      </c>
    </row>
    <row r="385" spans="1:14" x14ac:dyDescent="0.2">
      <c r="A385" s="57" t="s">
        <v>1082</v>
      </c>
      <c r="B385" s="44" t="s">
        <v>1083</v>
      </c>
      <c r="C385" s="45">
        <v>66</v>
      </c>
      <c r="D385" s="46" t="s">
        <v>348</v>
      </c>
      <c r="E385" s="47">
        <v>0.82420777290354397</v>
      </c>
      <c r="F385" s="48">
        <v>71.193016488845799</v>
      </c>
      <c r="G385" s="47">
        <v>0.76144702905626904</v>
      </c>
      <c r="H385" s="50">
        <v>56.330275229357802</v>
      </c>
      <c r="I385" s="76" t="str">
        <f t="shared" si="10"/>
        <v>No</v>
      </c>
      <c r="J385" s="49" t="str">
        <f t="shared" si="11"/>
        <v>No</v>
      </c>
      <c r="K385" s="47">
        <v>0.104724982175813</v>
      </c>
      <c r="L385" s="50">
        <v>19.980601357904899</v>
      </c>
      <c r="M385" s="47">
        <v>0.16476336229330699</v>
      </c>
      <c r="N385" s="50">
        <v>44.220183486238497</v>
      </c>
    </row>
    <row r="386" spans="1:14" x14ac:dyDescent="0.2">
      <c r="A386" s="57" t="s">
        <v>1084</v>
      </c>
      <c r="B386" s="44" t="s">
        <v>1085</v>
      </c>
      <c r="C386" s="45">
        <v>67</v>
      </c>
      <c r="D386" s="46" t="s">
        <v>348</v>
      </c>
      <c r="E386" s="47">
        <v>0.46799452176349099</v>
      </c>
      <c r="F386" s="48">
        <v>5.9165858389912698</v>
      </c>
      <c r="G386" s="47">
        <v>0.57471351366795098</v>
      </c>
      <c r="H386" s="50">
        <v>14.3621084797555</v>
      </c>
      <c r="I386" s="76" t="str">
        <f t="shared" si="10"/>
        <v>No</v>
      </c>
      <c r="J386" s="49" t="str">
        <f t="shared" si="11"/>
        <v>No</v>
      </c>
      <c r="K386" s="47">
        <v>0.19333383075336399</v>
      </c>
      <c r="L386" s="50">
        <v>78.079534432589696</v>
      </c>
      <c r="M386" s="47">
        <v>0.201315852427285</v>
      </c>
      <c r="N386" s="50">
        <v>70.129870129870099</v>
      </c>
    </row>
    <row r="387" spans="1:14" x14ac:dyDescent="0.2">
      <c r="A387" s="57" t="s">
        <v>1086</v>
      </c>
      <c r="B387" s="44" t="s">
        <v>1087</v>
      </c>
      <c r="C387" s="45">
        <v>67</v>
      </c>
      <c r="D387" s="46" t="s">
        <v>348</v>
      </c>
      <c r="E387" s="47">
        <v>0.60642697656897104</v>
      </c>
      <c r="F387" s="48">
        <v>25.121241513094098</v>
      </c>
      <c r="G387" s="47">
        <v>0.75883950799952504</v>
      </c>
      <c r="H387" s="50">
        <v>67.532467532467507</v>
      </c>
      <c r="I387" s="76" t="str">
        <f t="shared" si="10"/>
        <v>No</v>
      </c>
      <c r="J387" s="49" t="str">
        <f t="shared" si="11"/>
        <v>No</v>
      </c>
      <c r="K387" s="47">
        <v>0.133564370788157</v>
      </c>
      <c r="L387" s="50">
        <v>45.004849660523803</v>
      </c>
      <c r="M387" s="47">
        <v>0.14883637528466001</v>
      </c>
      <c r="N387" s="50">
        <v>55.233002291825798</v>
      </c>
    </row>
    <row r="388" spans="1:14" x14ac:dyDescent="0.2">
      <c r="A388" s="57" t="s">
        <v>916</v>
      </c>
      <c r="B388" s="44" t="s">
        <v>1088</v>
      </c>
      <c r="C388" s="45">
        <v>67</v>
      </c>
      <c r="D388" s="46" t="s">
        <v>348</v>
      </c>
      <c r="E388" s="47">
        <v>0.696231293635307</v>
      </c>
      <c r="F388" s="48">
        <v>41.6100872938894</v>
      </c>
      <c r="G388" s="47">
        <v>0.75635705405433795</v>
      </c>
      <c r="H388" s="50">
        <v>66.6921313980138</v>
      </c>
      <c r="I388" s="76" t="str">
        <f t="shared" si="10"/>
        <v>No</v>
      </c>
      <c r="J388" s="49" t="str">
        <f t="shared" si="11"/>
        <v>No</v>
      </c>
      <c r="K388" s="47">
        <v>0.13435227129156599</v>
      </c>
      <c r="L388" s="50">
        <v>45.586808923375401</v>
      </c>
      <c r="M388" s="47">
        <v>0.13992078078804901</v>
      </c>
      <c r="N388" s="50">
        <v>51.795263559969399</v>
      </c>
    </row>
    <row r="389" spans="1:14" x14ac:dyDescent="0.2">
      <c r="A389" s="57" t="s">
        <v>1089</v>
      </c>
      <c r="B389" s="44" t="s">
        <v>1090</v>
      </c>
      <c r="C389" s="45">
        <v>67</v>
      </c>
      <c r="D389" s="46" t="s">
        <v>348</v>
      </c>
      <c r="E389" s="47">
        <v>0.82971268082501703</v>
      </c>
      <c r="F389" s="48">
        <v>73.035887487875897</v>
      </c>
      <c r="G389" s="47">
        <v>0.81511627792873897</v>
      </c>
      <c r="H389" s="50">
        <v>82.352941176470594</v>
      </c>
      <c r="I389" s="76" t="str">
        <f t="shared" si="10"/>
        <v>No</v>
      </c>
      <c r="J389" s="49" t="str">
        <f t="shared" si="11"/>
        <v>No</v>
      </c>
      <c r="K389" s="47">
        <v>0.112573279419902</v>
      </c>
      <c r="L389" s="50">
        <v>27.643064985451002</v>
      </c>
      <c r="M389" s="47">
        <v>0.111380969569702</v>
      </c>
      <c r="N389" s="50">
        <v>37.891520244461397</v>
      </c>
    </row>
    <row r="390" spans="1:14" x14ac:dyDescent="0.2">
      <c r="A390" s="57" t="s">
        <v>1091</v>
      </c>
      <c r="B390" s="44" t="s">
        <v>1092</v>
      </c>
      <c r="C390" s="45">
        <v>67</v>
      </c>
      <c r="D390" s="46" t="s">
        <v>348</v>
      </c>
      <c r="E390" s="47">
        <v>0.50820340363258198</v>
      </c>
      <c r="F390" s="48">
        <v>8.8263821532492699</v>
      </c>
      <c r="G390" s="47">
        <v>0.640083606097961</v>
      </c>
      <c r="H390" s="50">
        <v>27.272727272727298</v>
      </c>
      <c r="I390" s="76" t="str">
        <f t="shared" si="10"/>
        <v>No</v>
      </c>
      <c r="J390" s="49" t="str">
        <f t="shared" si="11"/>
        <v>No</v>
      </c>
      <c r="K390" s="47">
        <v>0.17834952917277899</v>
      </c>
      <c r="L390" s="50">
        <v>73.520853540252205</v>
      </c>
      <c r="M390" s="47">
        <v>0.187180758747964</v>
      </c>
      <c r="N390" s="50">
        <v>66.997708174178797</v>
      </c>
    </row>
    <row r="391" spans="1:14" x14ac:dyDescent="0.2">
      <c r="A391" s="57" t="s">
        <v>1093</v>
      </c>
      <c r="B391" s="44" t="s">
        <v>1094</v>
      </c>
      <c r="C391" s="45">
        <v>66</v>
      </c>
      <c r="D391" s="46" t="s">
        <v>348</v>
      </c>
      <c r="E391" s="47">
        <v>0.62968851055231301</v>
      </c>
      <c r="F391" s="48">
        <v>29.582929194956399</v>
      </c>
      <c r="G391" s="47">
        <v>0.70677927280368102</v>
      </c>
      <c r="H391" s="50">
        <v>34.678899082568797</v>
      </c>
      <c r="I391" s="76" t="str">
        <f t="shared" ref="I391:I454" si="12">IF(AND(F391&gt;=90,H391&gt;=90),"Yes","No")</f>
        <v>No</v>
      </c>
      <c r="J391" s="49" t="str">
        <f t="shared" ref="J391:J454" si="13">IF(AND(F391&gt;=75,H391&gt;=75),"Yes","No")</f>
        <v>No</v>
      </c>
      <c r="K391" s="47">
        <v>0.121698026251541</v>
      </c>
      <c r="L391" s="50">
        <v>35.014548981571302</v>
      </c>
      <c r="M391" s="47">
        <v>0.154599594960947</v>
      </c>
      <c r="N391" s="50">
        <v>40</v>
      </c>
    </row>
    <row r="392" spans="1:14" x14ac:dyDescent="0.2">
      <c r="A392" s="57" t="s">
        <v>1095</v>
      </c>
      <c r="B392" s="44" t="s">
        <v>1096</v>
      </c>
      <c r="C392" s="45">
        <v>67</v>
      </c>
      <c r="D392" s="46" t="s">
        <v>348</v>
      </c>
      <c r="E392" s="47">
        <v>0.52099488699546004</v>
      </c>
      <c r="F392" s="48">
        <v>11.251212415130899</v>
      </c>
      <c r="G392" s="47">
        <v>0.65304142517654595</v>
      </c>
      <c r="H392" s="50">
        <v>31.092436974789901</v>
      </c>
      <c r="I392" s="76" t="str">
        <f t="shared" si="12"/>
        <v>No</v>
      </c>
      <c r="J392" s="49" t="str">
        <f t="shared" si="13"/>
        <v>No</v>
      </c>
      <c r="K392" s="47">
        <v>0.177980311227457</v>
      </c>
      <c r="L392" s="50">
        <v>73.229873908826406</v>
      </c>
      <c r="M392" s="47">
        <v>0.179212313968313</v>
      </c>
      <c r="N392" s="50">
        <v>65.469824293353696</v>
      </c>
    </row>
    <row r="393" spans="1:14" x14ac:dyDescent="0.2">
      <c r="A393" s="57" t="s">
        <v>1097</v>
      </c>
      <c r="B393" s="44" t="s">
        <v>1098</v>
      </c>
      <c r="C393" s="45">
        <v>67</v>
      </c>
      <c r="D393" s="46" t="s">
        <v>348</v>
      </c>
      <c r="E393" s="47">
        <v>0.57590204482218399</v>
      </c>
      <c r="F393" s="48">
        <v>18.719689621726499</v>
      </c>
      <c r="G393" s="47">
        <v>0.71539908751349202</v>
      </c>
      <c r="H393" s="50">
        <v>52.788388082505698</v>
      </c>
      <c r="I393" s="76" t="str">
        <f t="shared" si="12"/>
        <v>No</v>
      </c>
      <c r="J393" s="49" t="str">
        <f t="shared" si="13"/>
        <v>No</v>
      </c>
      <c r="K393" s="47">
        <v>0.15161452240672099</v>
      </c>
      <c r="L393" s="50">
        <v>58.3899127061106</v>
      </c>
      <c r="M393" s="47">
        <v>0.15427887213720901</v>
      </c>
      <c r="N393" s="50">
        <v>57.142857142857103</v>
      </c>
    </row>
    <row r="394" spans="1:14" x14ac:dyDescent="0.2">
      <c r="A394" s="57" t="s">
        <v>1099</v>
      </c>
      <c r="B394" s="44" t="s">
        <v>1100</v>
      </c>
      <c r="C394" s="45">
        <v>67</v>
      </c>
      <c r="D394" s="46" t="s">
        <v>348</v>
      </c>
      <c r="E394" s="47">
        <v>0.61110138753948096</v>
      </c>
      <c r="F394" s="48">
        <v>25.800193986421</v>
      </c>
      <c r="G394" s="47">
        <v>0.74759240920033798</v>
      </c>
      <c r="H394" s="50">
        <v>63.407181054239899</v>
      </c>
      <c r="I394" s="76" t="str">
        <f t="shared" si="12"/>
        <v>No</v>
      </c>
      <c r="J394" s="49" t="str">
        <f t="shared" si="13"/>
        <v>No</v>
      </c>
      <c r="K394" s="47">
        <v>0.12740312307599</v>
      </c>
      <c r="L394" s="50">
        <v>40.8341416100873</v>
      </c>
      <c r="M394" s="47">
        <v>0.12866077423785699</v>
      </c>
      <c r="N394" s="50">
        <v>45.530939648586703</v>
      </c>
    </row>
    <row r="395" spans="1:14" x14ac:dyDescent="0.2">
      <c r="A395" s="57" t="s">
        <v>1101</v>
      </c>
      <c r="B395" s="44" t="s">
        <v>1102</v>
      </c>
      <c r="C395" s="45">
        <v>67</v>
      </c>
      <c r="D395" s="46" t="s">
        <v>348</v>
      </c>
      <c r="E395" s="47">
        <v>0.57983817641792701</v>
      </c>
      <c r="F395" s="48">
        <v>19.495635305528602</v>
      </c>
      <c r="G395" s="47">
        <v>0.72441128928788201</v>
      </c>
      <c r="H395" s="50">
        <v>55.767761650114601</v>
      </c>
      <c r="I395" s="76" t="str">
        <f t="shared" si="12"/>
        <v>No</v>
      </c>
      <c r="J395" s="49" t="str">
        <f t="shared" si="13"/>
        <v>No</v>
      </c>
      <c r="K395" s="47">
        <v>0.144010298476102</v>
      </c>
      <c r="L395" s="50">
        <v>51.988360814742997</v>
      </c>
      <c r="M395" s="47">
        <v>0.146964299502016</v>
      </c>
      <c r="N395" s="50">
        <v>54.851031321619601</v>
      </c>
    </row>
    <row r="396" spans="1:14" x14ac:dyDescent="0.2">
      <c r="A396" s="57" t="s">
        <v>1103</v>
      </c>
      <c r="B396" s="44" t="s">
        <v>1104</v>
      </c>
      <c r="C396" s="45">
        <v>67</v>
      </c>
      <c r="D396" s="46" t="s">
        <v>348</v>
      </c>
      <c r="E396" s="47">
        <v>0.72522388230019197</v>
      </c>
      <c r="F396" s="48">
        <v>47.817652764306501</v>
      </c>
      <c r="G396" s="47">
        <v>0.69557308886440405</v>
      </c>
      <c r="H396" s="50">
        <v>45.530939648586703</v>
      </c>
      <c r="I396" s="76" t="str">
        <f t="shared" si="12"/>
        <v>No</v>
      </c>
      <c r="J396" s="49" t="str">
        <f t="shared" si="13"/>
        <v>No</v>
      </c>
      <c r="K396" s="47">
        <v>0.144309383940841</v>
      </c>
      <c r="L396" s="50">
        <v>52.085354025218201</v>
      </c>
      <c r="M396" s="47">
        <v>0.14564322520296399</v>
      </c>
      <c r="N396" s="50">
        <v>54.2398777692895</v>
      </c>
    </row>
    <row r="397" spans="1:14" x14ac:dyDescent="0.2">
      <c r="A397" s="57" t="s">
        <v>1105</v>
      </c>
      <c r="B397" s="44" t="s">
        <v>1106</v>
      </c>
      <c r="C397" s="45">
        <v>67</v>
      </c>
      <c r="D397" s="46" t="s">
        <v>348</v>
      </c>
      <c r="E397" s="47">
        <v>0.62153273792402797</v>
      </c>
      <c r="F397" s="48">
        <v>27.9340446168768</v>
      </c>
      <c r="G397" s="47">
        <v>0.72045277318114198</v>
      </c>
      <c r="H397" s="50">
        <v>54.1634835752483</v>
      </c>
      <c r="I397" s="76" t="str">
        <f t="shared" si="12"/>
        <v>No</v>
      </c>
      <c r="J397" s="49" t="str">
        <f t="shared" si="13"/>
        <v>No</v>
      </c>
      <c r="K397" s="47">
        <v>0.13993025720574301</v>
      </c>
      <c r="L397" s="50">
        <v>50.145489815712899</v>
      </c>
      <c r="M397" s="47">
        <v>0.141688271012925</v>
      </c>
      <c r="N397" s="50">
        <v>52.711993888464498</v>
      </c>
    </row>
    <row r="398" spans="1:14" x14ac:dyDescent="0.2">
      <c r="A398" s="57" t="s">
        <v>1107</v>
      </c>
      <c r="B398" s="44" t="s">
        <v>1108</v>
      </c>
      <c r="C398" s="45">
        <v>67</v>
      </c>
      <c r="D398" s="46" t="s">
        <v>348</v>
      </c>
      <c r="E398" s="47">
        <v>0.613595063297938</v>
      </c>
      <c r="F398" s="48">
        <v>26.382153249272498</v>
      </c>
      <c r="G398" s="47">
        <v>0.67989461329763501</v>
      </c>
      <c r="H398" s="50">
        <v>40.106951871657799</v>
      </c>
      <c r="I398" s="76" t="str">
        <f t="shared" si="12"/>
        <v>No</v>
      </c>
      <c r="J398" s="49" t="str">
        <f t="shared" si="13"/>
        <v>No</v>
      </c>
      <c r="K398" s="47">
        <v>0.15217731099869899</v>
      </c>
      <c r="L398" s="50">
        <v>58.874878758486901</v>
      </c>
      <c r="M398" s="47">
        <v>0.15557439078846899</v>
      </c>
      <c r="N398" s="50">
        <v>57.906799083269703</v>
      </c>
    </row>
    <row r="399" spans="1:14" x14ac:dyDescent="0.2">
      <c r="A399" s="57" t="s">
        <v>1109</v>
      </c>
      <c r="B399" s="44" t="s">
        <v>1110</v>
      </c>
      <c r="C399" s="45">
        <v>67</v>
      </c>
      <c r="D399" s="46" t="s">
        <v>348</v>
      </c>
      <c r="E399" s="47">
        <v>0.75119859417747903</v>
      </c>
      <c r="F399" s="48">
        <v>53.346265761396701</v>
      </c>
      <c r="G399" s="47">
        <v>0.71931541882282801</v>
      </c>
      <c r="H399" s="50">
        <v>53.628724216959498</v>
      </c>
      <c r="I399" s="76" t="str">
        <f t="shared" si="12"/>
        <v>No</v>
      </c>
      <c r="J399" s="49" t="str">
        <f t="shared" si="13"/>
        <v>No</v>
      </c>
      <c r="K399" s="47">
        <v>0.13176591210664099</v>
      </c>
      <c r="L399" s="50">
        <v>43.743937924345303</v>
      </c>
      <c r="M399" s="47">
        <v>0.13224785099020001</v>
      </c>
      <c r="N399" s="50">
        <v>47.593582887700499</v>
      </c>
    </row>
    <row r="400" spans="1:14" x14ac:dyDescent="0.2">
      <c r="A400" s="57" t="s">
        <v>1111</v>
      </c>
      <c r="B400" s="44" t="s">
        <v>1112</v>
      </c>
      <c r="C400" s="45">
        <v>67</v>
      </c>
      <c r="D400" s="46" t="s">
        <v>348</v>
      </c>
      <c r="E400" s="47">
        <v>0.56030418529548598</v>
      </c>
      <c r="F400" s="48">
        <v>16.2948593598448</v>
      </c>
      <c r="G400" s="47">
        <v>0.65617270377815196</v>
      </c>
      <c r="H400" s="50">
        <v>32.238349885408702</v>
      </c>
      <c r="I400" s="76" t="str">
        <f t="shared" si="12"/>
        <v>No</v>
      </c>
      <c r="J400" s="49" t="str">
        <f t="shared" si="13"/>
        <v>No</v>
      </c>
      <c r="K400" s="47">
        <v>0.162419318464288</v>
      </c>
      <c r="L400" s="50">
        <v>66.537342386033004</v>
      </c>
      <c r="M400" s="47">
        <v>0.23508539011093099</v>
      </c>
      <c r="N400" s="50">
        <v>74.9427043544691</v>
      </c>
    </row>
    <row r="401" spans="1:14" x14ac:dyDescent="0.2">
      <c r="A401" s="57" t="s">
        <v>1113</v>
      </c>
      <c r="B401" s="44" t="s">
        <v>1114</v>
      </c>
      <c r="C401" s="45">
        <v>67</v>
      </c>
      <c r="D401" s="46" t="s">
        <v>348</v>
      </c>
      <c r="E401" s="47">
        <v>0.75828547135781899</v>
      </c>
      <c r="F401" s="48">
        <v>55.286129970902003</v>
      </c>
      <c r="G401" s="47">
        <v>0.67698868863954997</v>
      </c>
      <c r="H401" s="50">
        <v>39.037433155080201</v>
      </c>
      <c r="I401" s="76" t="str">
        <f t="shared" si="12"/>
        <v>No</v>
      </c>
      <c r="J401" s="49" t="str">
        <f t="shared" si="13"/>
        <v>No</v>
      </c>
      <c r="K401" s="47">
        <v>0.15040665225657801</v>
      </c>
      <c r="L401" s="50">
        <v>57.419980601357899</v>
      </c>
      <c r="M401" s="47">
        <v>0.154375719190744</v>
      </c>
      <c r="N401" s="50">
        <v>57.219251336898402</v>
      </c>
    </row>
    <row r="402" spans="1:14" x14ac:dyDescent="0.2">
      <c r="A402" s="57" t="s">
        <v>1115</v>
      </c>
      <c r="B402" s="44" t="s">
        <v>1116</v>
      </c>
      <c r="C402" s="45">
        <v>67</v>
      </c>
      <c r="D402" s="46" t="s">
        <v>348</v>
      </c>
      <c r="E402" s="47">
        <v>0.70978810457029096</v>
      </c>
      <c r="F402" s="48">
        <v>45.101842870999</v>
      </c>
      <c r="G402" s="47">
        <v>0.67734734789140805</v>
      </c>
      <c r="H402" s="50">
        <v>39.1902215431627</v>
      </c>
      <c r="I402" s="76" t="str">
        <f t="shared" si="12"/>
        <v>No</v>
      </c>
      <c r="J402" s="49" t="str">
        <f t="shared" si="13"/>
        <v>No</v>
      </c>
      <c r="K402" s="47">
        <v>0.19164079864314501</v>
      </c>
      <c r="L402" s="50">
        <v>77.788554801163897</v>
      </c>
      <c r="M402" s="47">
        <v>0.21481451648060801</v>
      </c>
      <c r="N402" s="50">
        <v>72.039724980901497</v>
      </c>
    </row>
    <row r="403" spans="1:14" x14ac:dyDescent="0.2">
      <c r="A403" s="57" t="s">
        <v>498</v>
      </c>
      <c r="B403" s="44" t="s">
        <v>1117</v>
      </c>
      <c r="C403" s="45">
        <v>67</v>
      </c>
      <c r="D403" s="46" t="s">
        <v>348</v>
      </c>
      <c r="E403" s="47">
        <v>0.53475145098390098</v>
      </c>
      <c r="F403" s="48">
        <v>13.191076624636301</v>
      </c>
      <c r="G403" s="47">
        <v>0.63519786490851005</v>
      </c>
      <c r="H403" s="50">
        <v>25.974025974025999</v>
      </c>
      <c r="I403" s="76" t="str">
        <f t="shared" si="12"/>
        <v>No</v>
      </c>
      <c r="J403" s="49" t="str">
        <f t="shared" si="13"/>
        <v>No</v>
      </c>
      <c r="K403" s="47">
        <v>0.14995226283520899</v>
      </c>
      <c r="L403" s="50">
        <v>57.032007759456803</v>
      </c>
      <c r="M403" s="47">
        <v>0.16219528460035401</v>
      </c>
      <c r="N403" s="50">
        <v>60.504201680672303</v>
      </c>
    </row>
    <row r="404" spans="1:14" x14ac:dyDescent="0.2">
      <c r="A404" s="57" t="s">
        <v>1118</v>
      </c>
      <c r="B404" s="44" t="s">
        <v>1119</v>
      </c>
      <c r="C404" s="45">
        <v>67</v>
      </c>
      <c r="D404" s="46" t="s">
        <v>348</v>
      </c>
      <c r="E404" s="47">
        <v>0.55456906860299404</v>
      </c>
      <c r="F404" s="48">
        <v>15.5189136760427</v>
      </c>
      <c r="G404" s="47">
        <v>0.66368322870905605</v>
      </c>
      <c r="H404" s="50">
        <v>34.071810542398801</v>
      </c>
      <c r="I404" s="76" t="str">
        <f t="shared" si="12"/>
        <v>No</v>
      </c>
      <c r="J404" s="49" t="str">
        <f t="shared" si="13"/>
        <v>No</v>
      </c>
      <c r="K404" s="47">
        <v>0.173557550719418</v>
      </c>
      <c r="L404" s="50">
        <v>71.677982541222093</v>
      </c>
      <c r="M404" s="47">
        <v>0.17543076311189901</v>
      </c>
      <c r="N404" s="50">
        <v>64.553093964858704</v>
      </c>
    </row>
    <row r="405" spans="1:14" x14ac:dyDescent="0.2">
      <c r="A405" s="57" t="s">
        <v>1120</v>
      </c>
      <c r="B405" s="44" t="s">
        <v>1121</v>
      </c>
      <c r="C405" s="45">
        <v>67</v>
      </c>
      <c r="D405" s="46" t="s">
        <v>348</v>
      </c>
      <c r="E405" s="47">
        <v>0.70977807805129001</v>
      </c>
      <c r="F405" s="48">
        <v>45.004849660523803</v>
      </c>
      <c r="G405" s="47">
        <v>0.71262617669983497</v>
      </c>
      <c r="H405" s="50">
        <v>51.489686783804402</v>
      </c>
      <c r="I405" s="76" t="str">
        <f t="shared" si="12"/>
        <v>No</v>
      </c>
      <c r="J405" s="49" t="str">
        <f t="shared" si="13"/>
        <v>No</v>
      </c>
      <c r="K405" s="47">
        <v>0.142794725221739</v>
      </c>
      <c r="L405" s="50">
        <v>51.503394762366597</v>
      </c>
      <c r="M405" s="47">
        <v>0.23137899825886701</v>
      </c>
      <c r="N405" s="50">
        <v>74.407944996180305</v>
      </c>
    </row>
    <row r="406" spans="1:14" x14ac:dyDescent="0.2">
      <c r="A406" s="57" t="s">
        <v>1122</v>
      </c>
      <c r="B406" s="44" t="s">
        <v>1123</v>
      </c>
      <c r="C406" s="45">
        <v>67</v>
      </c>
      <c r="D406" s="46" t="s">
        <v>348</v>
      </c>
      <c r="E406" s="47">
        <v>0.60593502836104596</v>
      </c>
      <c r="F406" s="48">
        <v>24.830261881668299</v>
      </c>
      <c r="G406" s="47">
        <v>0.74725453738757497</v>
      </c>
      <c r="H406" s="50">
        <v>63.177998472116101</v>
      </c>
      <c r="I406" s="76" t="str">
        <f t="shared" si="12"/>
        <v>No</v>
      </c>
      <c r="J406" s="49" t="str">
        <f t="shared" si="13"/>
        <v>No</v>
      </c>
      <c r="K406" s="47">
        <v>8.9603583156894803E-2</v>
      </c>
      <c r="L406" s="50">
        <v>6.6925315227934004</v>
      </c>
      <c r="M406" s="47">
        <v>8.9888624722859897E-2</v>
      </c>
      <c r="N406" s="50">
        <v>17.0359052711994</v>
      </c>
    </row>
    <row r="407" spans="1:14" x14ac:dyDescent="0.2">
      <c r="A407" s="147" t="s">
        <v>1124</v>
      </c>
      <c r="B407" s="44" t="s">
        <v>1125</v>
      </c>
      <c r="C407" s="45">
        <v>66</v>
      </c>
      <c r="D407" s="46" t="s">
        <v>348</v>
      </c>
      <c r="E407" s="47">
        <v>0.95711364387257203</v>
      </c>
      <c r="F407" s="48">
        <v>99.903006789524696</v>
      </c>
      <c r="G407" s="47">
        <v>0.87320521579377097</v>
      </c>
      <c r="H407" s="50">
        <v>94.128440366972498</v>
      </c>
      <c r="I407" s="76" t="str">
        <f t="shared" si="12"/>
        <v>Yes</v>
      </c>
      <c r="J407" s="49" t="str">
        <f t="shared" si="13"/>
        <v>Yes</v>
      </c>
      <c r="K407" s="47">
        <v>9.0579710144927494E-2</v>
      </c>
      <c r="L407" s="50">
        <v>7.4684772065955398</v>
      </c>
      <c r="M407" s="47">
        <v>9.3373480758206007E-2</v>
      </c>
      <c r="N407" s="50">
        <v>9.3577981651376092</v>
      </c>
    </row>
    <row r="408" spans="1:14" x14ac:dyDescent="0.2">
      <c r="A408" s="147" t="s">
        <v>1126</v>
      </c>
      <c r="B408" s="44" t="s">
        <v>1127</v>
      </c>
      <c r="C408" s="45">
        <v>66</v>
      </c>
      <c r="D408" s="46" t="s">
        <v>348</v>
      </c>
      <c r="E408" s="47">
        <v>0.91926859489783697</v>
      </c>
      <c r="F408" s="48">
        <v>97.672162948593595</v>
      </c>
      <c r="G408" s="47">
        <v>0.87165535259986804</v>
      </c>
      <c r="H408" s="50">
        <v>93.577981651376106</v>
      </c>
      <c r="I408" s="76" t="str">
        <f t="shared" si="12"/>
        <v>Yes</v>
      </c>
      <c r="J408" s="49" t="str">
        <f t="shared" si="13"/>
        <v>Yes</v>
      </c>
      <c r="K408" s="47">
        <v>0.122816212444479</v>
      </c>
      <c r="L408" s="50">
        <v>36.178467507274497</v>
      </c>
      <c r="M408" s="47">
        <v>0.17307241871902199</v>
      </c>
      <c r="N408" s="50">
        <v>46.9724770642202</v>
      </c>
    </row>
    <row r="409" spans="1:14" x14ac:dyDescent="0.2">
      <c r="A409" s="57" t="s">
        <v>1128</v>
      </c>
      <c r="B409" s="44" t="s">
        <v>1129</v>
      </c>
      <c r="C409" s="45">
        <v>66</v>
      </c>
      <c r="D409" s="46" t="s">
        <v>348</v>
      </c>
      <c r="E409" s="47">
        <v>0.838058343284244</v>
      </c>
      <c r="F409" s="48">
        <v>75.460717749757507</v>
      </c>
      <c r="G409" s="47">
        <v>0.72023646183238998</v>
      </c>
      <c r="H409" s="50">
        <v>39.816513761467903</v>
      </c>
      <c r="I409" s="76" t="str">
        <f t="shared" si="12"/>
        <v>No</v>
      </c>
      <c r="J409" s="49" t="str">
        <f t="shared" si="13"/>
        <v>No</v>
      </c>
      <c r="K409" s="47">
        <v>0.116048704254753</v>
      </c>
      <c r="L409" s="50">
        <v>30.649854510184301</v>
      </c>
      <c r="M409" s="47">
        <v>0.13820551903646999</v>
      </c>
      <c r="N409" s="50">
        <v>34.678899082568797</v>
      </c>
    </row>
    <row r="410" spans="1:14" x14ac:dyDescent="0.2">
      <c r="A410" s="57" t="s">
        <v>1130</v>
      </c>
      <c r="B410" s="44" t="s">
        <v>1131</v>
      </c>
      <c r="C410" s="45">
        <v>66</v>
      </c>
      <c r="D410" s="46" t="s">
        <v>348</v>
      </c>
      <c r="E410" s="47">
        <v>0.75928586280583499</v>
      </c>
      <c r="F410" s="48">
        <v>55.674102812803099</v>
      </c>
      <c r="G410" s="47">
        <v>0.81732862411049201</v>
      </c>
      <c r="H410" s="50">
        <v>79.633027522935805</v>
      </c>
      <c r="I410" s="76" t="str">
        <f t="shared" si="12"/>
        <v>No</v>
      </c>
      <c r="J410" s="49" t="str">
        <f t="shared" si="13"/>
        <v>No</v>
      </c>
      <c r="K410" s="47">
        <v>0.13779982490486201</v>
      </c>
      <c r="L410" s="50">
        <v>48.399612027158099</v>
      </c>
      <c r="M410" s="47">
        <v>0.16621338515885301</v>
      </c>
      <c r="N410" s="50">
        <v>44.954128440367001</v>
      </c>
    </row>
    <row r="411" spans="1:14" x14ac:dyDescent="0.2">
      <c r="A411" s="57" t="s">
        <v>1132</v>
      </c>
      <c r="B411" s="44" t="s">
        <v>1133</v>
      </c>
      <c r="C411" s="45">
        <v>67</v>
      </c>
      <c r="D411" s="46" t="s">
        <v>348</v>
      </c>
      <c r="E411" s="47">
        <v>0.70754895281493102</v>
      </c>
      <c r="F411" s="48">
        <v>44.325897187196901</v>
      </c>
      <c r="G411" s="47">
        <v>0.75125342876967205</v>
      </c>
      <c r="H411" s="50">
        <v>64.476699770817405</v>
      </c>
      <c r="I411" s="76" t="str">
        <f t="shared" si="12"/>
        <v>No</v>
      </c>
      <c r="J411" s="49" t="str">
        <f t="shared" si="13"/>
        <v>No</v>
      </c>
      <c r="K411" s="47">
        <v>0.133420793116271</v>
      </c>
      <c r="L411" s="50">
        <v>44.907856450048499</v>
      </c>
      <c r="M411" s="47">
        <v>0.172308633749196</v>
      </c>
      <c r="N411" s="50">
        <v>63.3307868601986</v>
      </c>
    </row>
    <row r="412" spans="1:14" x14ac:dyDescent="0.2">
      <c r="A412" s="57" t="s">
        <v>1134</v>
      </c>
      <c r="B412" s="44" t="s">
        <v>1135</v>
      </c>
      <c r="C412" s="45">
        <v>67</v>
      </c>
      <c r="D412" s="46" t="s">
        <v>348</v>
      </c>
      <c r="E412" s="47">
        <v>0.64641099196270602</v>
      </c>
      <c r="F412" s="48">
        <v>32.492725509214402</v>
      </c>
      <c r="G412" s="47">
        <v>0.69963908677471998</v>
      </c>
      <c r="H412" s="50">
        <v>47.058823529411796</v>
      </c>
      <c r="I412" s="76" t="str">
        <f t="shared" si="12"/>
        <v>No</v>
      </c>
      <c r="J412" s="49" t="str">
        <f t="shared" si="13"/>
        <v>No</v>
      </c>
      <c r="K412" s="47">
        <v>0.169897036017854</v>
      </c>
      <c r="L412" s="50">
        <v>70.126091173617795</v>
      </c>
      <c r="M412" s="47">
        <v>0.18192078348504301</v>
      </c>
      <c r="N412" s="50">
        <v>65.928189457601206</v>
      </c>
    </row>
    <row r="413" spans="1:14" x14ac:dyDescent="0.2">
      <c r="A413" s="57" t="s">
        <v>1136</v>
      </c>
      <c r="B413" s="44" t="s">
        <v>1137</v>
      </c>
      <c r="C413" s="45">
        <v>67</v>
      </c>
      <c r="D413" s="46" t="s">
        <v>348</v>
      </c>
      <c r="E413" s="47">
        <v>0.59001439756431595</v>
      </c>
      <c r="F413" s="48">
        <v>21.629485935984501</v>
      </c>
      <c r="G413" s="47">
        <v>0.67229018271071905</v>
      </c>
      <c r="H413" s="50">
        <v>36.6692131398014</v>
      </c>
      <c r="I413" s="76" t="str">
        <f t="shared" si="12"/>
        <v>No</v>
      </c>
      <c r="J413" s="49" t="str">
        <f t="shared" si="13"/>
        <v>No</v>
      </c>
      <c r="K413" s="47">
        <v>0.17306427705959301</v>
      </c>
      <c r="L413" s="50">
        <v>71.193016488845799</v>
      </c>
      <c r="M413" s="47">
        <v>0.17213144207863201</v>
      </c>
      <c r="N413" s="50">
        <v>63.177998472116101</v>
      </c>
    </row>
    <row r="414" spans="1:14" x14ac:dyDescent="0.2">
      <c r="A414" s="57" t="s">
        <v>1138</v>
      </c>
      <c r="B414" s="44" t="s">
        <v>1139</v>
      </c>
      <c r="C414" s="45">
        <v>67</v>
      </c>
      <c r="D414" s="46" t="s">
        <v>348</v>
      </c>
      <c r="E414" s="47">
        <v>0.33202295476542198</v>
      </c>
      <c r="F414" s="48">
        <v>1.2609117361784701</v>
      </c>
      <c r="G414" s="47">
        <v>0.35019403821786599</v>
      </c>
      <c r="H414" s="50">
        <v>1.83346065699007</v>
      </c>
      <c r="I414" s="76" t="str">
        <f t="shared" si="12"/>
        <v>No</v>
      </c>
      <c r="J414" s="49" t="str">
        <f t="shared" si="13"/>
        <v>No</v>
      </c>
      <c r="K414" s="47">
        <v>0.35203692335362502</v>
      </c>
      <c r="L414" s="50">
        <v>95.732298739088293</v>
      </c>
      <c r="M414" s="47">
        <v>0.36834034086924999</v>
      </c>
      <c r="N414" s="50">
        <v>90.603514132925895</v>
      </c>
    </row>
    <row r="415" spans="1:14" x14ac:dyDescent="0.2">
      <c r="A415" s="57" t="s">
        <v>1140</v>
      </c>
      <c r="B415" s="44" t="s">
        <v>1141</v>
      </c>
      <c r="C415" s="45">
        <v>67</v>
      </c>
      <c r="D415" s="46" t="s">
        <v>348</v>
      </c>
      <c r="E415" s="47">
        <v>0.60010956017870598</v>
      </c>
      <c r="F415" s="48">
        <v>23.6663433559651</v>
      </c>
      <c r="G415" s="47">
        <v>0.67478080392693496</v>
      </c>
      <c r="H415" s="50">
        <v>37.662337662337698</v>
      </c>
      <c r="I415" s="76" t="str">
        <f t="shared" si="12"/>
        <v>No</v>
      </c>
      <c r="J415" s="49" t="str">
        <f t="shared" si="13"/>
        <v>No</v>
      </c>
      <c r="K415" s="47">
        <v>0.203910457329887</v>
      </c>
      <c r="L415" s="50">
        <v>81.668283220174601</v>
      </c>
      <c r="M415" s="47">
        <v>0.18663321427499099</v>
      </c>
      <c r="N415" s="50">
        <v>66.768525592054999</v>
      </c>
    </row>
    <row r="416" spans="1:14" x14ac:dyDescent="0.2">
      <c r="A416" s="57" t="s">
        <v>1142</v>
      </c>
      <c r="B416" s="44" t="s">
        <v>1143</v>
      </c>
      <c r="C416" s="45">
        <v>67</v>
      </c>
      <c r="D416" s="46" t="s">
        <v>348</v>
      </c>
      <c r="E416" s="47">
        <v>0.53199966030515</v>
      </c>
      <c r="F416" s="48">
        <v>12.609117361784699</v>
      </c>
      <c r="G416" s="47">
        <v>0.60589023699598199</v>
      </c>
      <c r="H416" s="50">
        <v>18.487394957983199</v>
      </c>
      <c r="I416" s="76" t="str">
        <f t="shared" si="12"/>
        <v>No</v>
      </c>
      <c r="J416" s="49" t="str">
        <f t="shared" si="13"/>
        <v>No</v>
      </c>
      <c r="K416" s="47">
        <v>0.20158010370868101</v>
      </c>
      <c r="L416" s="50">
        <v>80.892337536372494</v>
      </c>
      <c r="M416" s="47">
        <v>0.20038149558256699</v>
      </c>
      <c r="N416" s="50">
        <v>69.747899159663902</v>
      </c>
    </row>
    <row r="417" spans="1:14" x14ac:dyDescent="0.2">
      <c r="A417" s="57" t="s">
        <v>1144</v>
      </c>
      <c r="B417" s="44" t="s">
        <v>1145</v>
      </c>
      <c r="C417" s="45">
        <v>67</v>
      </c>
      <c r="D417" s="46" t="s">
        <v>348</v>
      </c>
      <c r="E417" s="47">
        <v>0.26142059150018099</v>
      </c>
      <c r="F417" s="48">
        <v>0.29097963142580002</v>
      </c>
      <c r="G417" s="47">
        <v>0.239826539843322</v>
      </c>
      <c r="H417" s="50">
        <v>0.229182582123759</v>
      </c>
      <c r="I417" s="76" t="str">
        <f t="shared" si="12"/>
        <v>No</v>
      </c>
      <c r="J417" s="49" t="str">
        <f t="shared" si="13"/>
        <v>No</v>
      </c>
      <c r="K417" s="47">
        <v>0.246482705272937</v>
      </c>
      <c r="L417" s="50">
        <v>88.360814742968003</v>
      </c>
      <c r="M417" s="47">
        <v>0.25547846435010602</v>
      </c>
      <c r="N417" s="50">
        <v>77.234530175706695</v>
      </c>
    </row>
    <row r="418" spans="1:14" x14ac:dyDescent="0.2">
      <c r="A418" s="57" t="s">
        <v>1146</v>
      </c>
      <c r="B418" s="44" t="s">
        <v>1147</v>
      </c>
      <c r="C418" s="45">
        <v>67</v>
      </c>
      <c r="D418" s="46" t="s">
        <v>348</v>
      </c>
      <c r="E418" s="47">
        <v>0.23482420929181799</v>
      </c>
      <c r="F418" s="48">
        <v>0.19398642095053301</v>
      </c>
      <c r="G418" s="47">
        <v>0.21681029662634799</v>
      </c>
      <c r="H418" s="50">
        <v>7.6394194041252902E-2</v>
      </c>
      <c r="I418" s="76" t="str">
        <f t="shared" si="12"/>
        <v>No</v>
      </c>
      <c r="J418" s="49" t="str">
        <f t="shared" si="13"/>
        <v>No</v>
      </c>
      <c r="K418" s="47">
        <v>0.28465084099697302</v>
      </c>
      <c r="L418" s="50">
        <v>91.561590688651805</v>
      </c>
      <c r="M418" s="47">
        <v>0.30928854301909797</v>
      </c>
      <c r="N418" s="50">
        <v>83.269671504965601</v>
      </c>
    </row>
    <row r="419" spans="1:14" x14ac:dyDescent="0.2">
      <c r="A419" s="57" t="s">
        <v>1148</v>
      </c>
      <c r="B419" s="44" t="s">
        <v>1149</v>
      </c>
      <c r="C419" s="45">
        <v>67</v>
      </c>
      <c r="D419" s="46" t="s">
        <v>348</v>
      </c>
      <c r="E419" s="47">
        <v>0.28346035212392201</v>
      </c>
      <c r="F419" s="48">
        <v>0.67895247332686703</v>
      </c>
      <c r="G419" s="47">
        <v>0.24667522315398299</v>
      </c>
      <c r="H419" s="50">
        <v>0.305576776165011</v>
      </c>
      <c r="I419" s="76" t="str">
        <f t="shared" si="12"/>
        <v>No</v>
      </c>
      <c r="J419" s="49" t="str">
        <f t="shared" si="13"/>
        <v>No</v>
      </c>
      <c r="K419" s="47">
        <v>0.184477941374766</v>
      </c>
      <c r="L419" s="50">
        <v>76.236663433559599</v>
      </c>
      <c r="M419" s="47">
        <v>0.200703676067197</v>
      </c>
      <c r="N419" s="50">
        <v>69.824293353705102</v>
      </c>
    </row>
    <row r="420" spans="1:14" x14ac:dyDescent="0.2">
      <c r="A420" s="57" t="s">
        <v>1150</v>
      </c>
      <c r="B420" s="44" t="s">
        <v>1151</v>
      </c>
      <c r="C420" s="45">
        <v>67</v>
      </c>
      <c r="D420" s="46" t="s">
        <v>348</v>
      </c>
      <c r="E420" s="47">
        <v>0.37568888889865498</v>
      </c>
      <c r="F420" s="48">
        <v>1.7458777885548</v>
      </c>
      <c r="G420" s="47">
        <v>0.374829458877318</v>
      </c>
      <c r="H420" s="50">
        <v>2.9029793735676099</v>
      </c>
      <c r="I420" s="76" t="str">
        <f t="shared" si="12"/>
        <v>No</v>
      </c>
      <c r="J420" s="49" t="str">
        <f t="shared" si="13"/>
        <v>No</v>
      </c>
      <c r="K420" s="47">
        <v>0.32039367677839498</v>
      </c>
      <c r="L420" s="50">
        <v>94.471387002909793</v>
      </c>
      <c r="M420" s="47">
        <v>0.32875433646159202</v>
      </c>
      <c r="N420" s="50">
        <v>85.179526355996998</v>
      </c>
    </row>
    <row r="421" spans="1:14" x14ac:dyDescent="0.2">
      <c r="A421" s="57" t="s">
        <v>1152</v>
      </c>
      <c r="B421" s="44" t="s">
        <v>1153</v>
      </c>
      <c r="C421" s="45">
        <v>67</v>
      </c>
      <c r="D421" s="46" t="s">
        <v>348</v>
      </c>
      <c r="E421" s="47">
        <v>0.59435284668138899</v>
      </c>
      <c r="F421" s="48">
        <v>22.7934044616877</v>
      </c>
      <c r="G421" s="47">
        <v>0.57595185638808399</v>
      </c>
      <c r="H421" s="50">
        <v>14.7440794499618</v>
      </c>
      <c r="I421" s="76" t="str">
        <f t="shared" si="12"/>
        <v>No</v>
      </c>
      <c r="J421" s="49" t="str">
        <f t="shared" si="13"/>
        <v>No</v>
      </c>
      <c r="K421" s="47">
        <v>0.18477495521918599</v>
      </c>
      <c r="L421" s="50">
        <v>76.333656644034903</v>
      </c>
      <c r="M421" s="47">
        <v>0.19242929656476301</v>
      </c>
      <c r="N421" s="50">
        <v>68.449197860962599</v>
      </c>
    </row>
    <row r="422" spans="1:14" x14ac:dyDescent="0.2">
      <c r="A422" s="57" t="s">
        <v>1154</v>
      </c>
      <c r="B422" s="44" t="s">
        <v>1155</v>
      </c>
      <c r="C422" s="45">
        <v>67</v>
      </c>
      <c r="D422" s="46" t="s">
        <v>348</v>
      </c>
      <c r="E422" s="47">
        <v>0.42051377149579</v>
      </c>
      <c r="F422" s="48">
        <v>3.4917555771096001</v>
      </c>
      <c r="G422" s="47">
        <v>0.44021340384477098</v>
      </c>
      <c r="H422" s="50">
        <v>4.2016806722689104</v>
      </c>
      <c r="I422" s="76" t="str">
        <f t="shared" si="12"/>
        <v>No</v>
      </c>
      <c r="J422" s="49" t="str">
        <f t="shared" si="13"/>
        <v>No</v>
      </c>
      <c r="K422" s="47">
        <v>0.216812345701246</v>
      </c>
      <c r="L422" s="50">
        <v>83.899127061105702</v>
      </c>
      <c r="M422" s="47">
        <v>0.21143087116237999</v>
      </c>
      <c r="N422" s="50">
        <v>71.275783040488903</v>
      </c>
    </row>
    <row r="423" spans="1:14" x14ac:dyDescent="0.2">
      <c r="A423" s="57" t="s">
        <v>1156</v>
      </c>
      <c r="B423" s="44" t="s">
        <v>1157</v>
      </c>
      <c r="C423" s="45">
        <v>67</v>
      </c>
      <c r="D423" s="46" t="s">
        <v>348</v>
      </c>
      <c r="E423" s="47">
        <v>0.26324969792797298</v>
      </c>
      <c r="F423" s="48">
        <v>0.38797284190106701</v>
      </c>
      <c r="G423" s="47">
        <v>0.237139428612897</v>
      </c>
      <c r="H423" s="50">
        <v>0.152788388082506</v>
      </c>
      <c r="I423" s="76" t="str">
        <f t="shared" si="12"/>
        <v>No</v>
      </c>
      <c r="J423" s="49" t="str">
        <f t="shared" si="13"/>
        <v>No</v>
      </c>
      <c r="K423" s="47">
        <v>0.33138566533670499</v>
      </c>
      <c r="L423" s="50">
        <v>94.956353055286101</v>
      </c>
      <c r="M423" s="47">
        <v>0.34098371286212698</v>
      </c>
      <c r="N423" s="50">
        <v>86.860198624904498</v>
      </c>
    </row>
    <row r="424" spans="1:14" x14ac:dyDescent="0.2">
      <c r="A424" s="57" t="s">
        <v>976</v>
      </c>
      <c r="B424" s="44" t="s">
        <v>1158</v>
      </c>
      <c r="C424" s="45">
        <v>67</v>
      </c>
      <c r="D424" s="46" t="s">
        <v>348</v>
      </c>
      <c r="E424" s="47">
        <v>0.307237002563019</v>
      </c>
      <c r="F424" s="48">
        <v>1.0669253152279301</v>
      </c>
      <c r="G424" s="47">
        <v>0.28862669234028099</v>
      </c>
      <c r="H424" s="50">
        <v>0.916730328495034</v>
      </c>
      <c r="I424" s="76" t="str">
        <f t="shared" si="12"/>
        <v>No</v>
      </c>
      <c r="J424" s="49" t="str">
        <f t="shared" si="13"/>
        <v>No</v>
      </c>
      <c r="K424" s="47">
        <v>0.369339690521018</v>
      </c>
      <c r="L424" s="50">
        <v>96.605237633365704</v>
      </c>
      <c r="M424" s="47">
        <v>0.37483977619181602</v>
      </c>
      <c r="N424" s="50">
        <v>91.367456073338403</v>
      </c>
    </row>
    <row r="425" spans="1:14" x14ac:dyDescent="0.2">
      <c r="A425" s="57" t="s">
        <v>1159</v>
      </c>
      <c r="B425" s="44" t="s">
        <v>1160</v>
      </c>
      <c r="C425" s="45">
        <v>67</v>
      </c>
      <c r="D425" s="46" t="s">
        <v>348</v>
      </c>
      <c r="E425" s="47">
        <v>0.577793115925886</v>
      </c>
      <c r="F425" s="48">
        <v>19.204655674102799</v>
      </c>
      <c r="G425" s="47">
        <v>0.66670568114231499</v>
      </c>
      <c r="H425" s="50">
        <v>34.759358288770102</v>
      </c>
      <c r="I425" s="76" t="str">
        <f t="shared" si="12"/>
        <v>No</v>
      </c>
      <c r="J425" s="49" t="str">
        <f t="shared" si="13"/>
        <v>No</v>
      </c>
      <c r="K425" s="47">
        <v>0.146506044655211</v>
      </c>
      <c r="L425" s="50">
        <v>54.122211445198801</v>
      </c>
      <c r="M425" s="47">
        <v>0.14959568431424999</v>
      </c>
      <c r="N425" s="50">
        <v>55.614973262032102</v>
      </c>
    </row>
    <row r="426" spans="1:14" x14ac:dyDescent="0.2">
      <c r="A426" s="57" t="s">
        <v>1161</v>
      </c>
      <c r="B426" s="44" t="s">
        <v>1162</v>
      </c>
      <c r="C426" s="45">
        <v>67</v>
      </c>
      <c r="D426" s="46" t="s">
        <v>348</v>
      </c>
      <c r="E426" s="47">
        <v>0.398551819466608</v>
      </c>
      <c r="F426" s="48">
        <v>2.2308438409311302</v>
      </c>
      <c r="G426" s="47">
        <v>0.44254446567803501</v>
      </c>
      <c r="H426" s="50">
        <v>4.35446906035141</v>
      </c>
      <c r="I426" s="76" t="str">
        <f t="shared" si="12"/>
        <v>No</v>
      </c>
      <c r="J426" s="49" t="str">
        <f t="shared" si="13"/>
        <v>No</v>
      </c>
      <c r="K426" s="47">
        <v>0.22756511274326399</v>
      </c>
      <c r="L426" s="50">
        <v>85.548011639185304</v>
      </c>
      <c r="M426" s="47">
        <v>0.22111812569596101</v>
      </c>
      <c r="N426" s="50">
        <v>73.185637891520201</v>
      </c>
    </row>
    <row r="427" spans="1:14" x14ac:dyDescent="0.2">
      <c r="A427" s="57" t="s">
        <v>1163</v>
      </c>
      <c r="B427" s="44" t="s">
        <v>1164</v>
      </c>
      <c r="C427" s="45">
        <v>67</v>
      </c>
      <c r="D427" s="46" t="s">
        <v>348</v>
      </c>
      <c r="E427" s="47">
        <v>0.56153666508256395</v>
      </c>
      <c r="F427" s="48">
        <v>16.488845780795302</v>
      </c>
      <c r="G427" s="47">
        <v>0.67545908462398896</v>
      </c>
      <c r="H427" s="50">
        <v>38.3498854087089</v>
      </c>
      <c r="I427" s="76" t="str">
        <f t="shared" si="12"/>
        <v>No</v>
      </c>
      <c r="J427" s="49" t="str">
        <f t="shared" si="13"/>
        <v>No</v>
      </c>
      <c r="K427" s="47">
        <v>0.175383327819746</v>
      </c>
      <c r="L427" s="50">
        <v>72.550921435499504</v>
      </c>
      <c r="M427" s="47">
        <v>0.16623552656628399</v>
      </c>
      <c r="N427" s="50">
        <v>61.344537815126102</v>
      </c>
    </row>
    <row r="428" spans="1:14" x14ac:dyDescent="0.2">
      <c r="A428" s="57" t="s">
        <v>1165</v>
      </c>
      <c r="B428" s="44" t="s">
        <v>1166</v>
      </c>
      <c r="C428" s="45">
        <v>67</v>
      </c>
      <c r="D428" s="46" t="s">
        <v>348</v>
      </c>
      <c r="E428" s="47">
        <v>0.497694704394614</v>
      </c>
      <c r="F428" s="48">
        <v>7.66246362754607</v>
      </c>
      <c r="G428" s="47">
        <v>0.59025880180977697</v>
      </c>
      <c r="H428" s="50">
        <v>16.424751718869398</v>
      </c>
      <c r="I428" s="76" t="str">
        <f t="shared" si="12"/>
        <v>No</v>
      </c>
      <c r="J428" s="49" t="str">
        <f t="shared" si="13"/>
        <v>No</v>
      </c>
      <c r="K428" s="47">
        <v>0.20805835767273501</v>
      </c>
      <c r="L428" s="50">
        <v>82.929194956353101</v>
      </c>
      <c r="M428" s="47">
        <v>0.23933730885454199</v>
      </c>
      <c r="N428" s="50">
        <v>75.324675324675297</v>
      </c>
    </row>
    <row r="429" spans="1:14" x14ac:dyDescent="0.2">
      <c r="A429" s="57" t="s">
        <v>1167</v>
      </c>
      <c r="B429" s="44" t="s">
        <v>1168</v>
      </c>
      <c r="C429" s="45">
        <v>67</v>
      </c>
      <c r="D429" s="46" t="s">
        <v>348</v>
      </c>
      <c r="E429" s="47">
        <v>0.50727173435307504</v>
      </c>
      <c r="F429" s="48">
        <v>8.6323957322987397</v>
      </c>
      <c r="G429" s="47">
        <v>0.528659680194699</v>
      </c>
      <c r="H429" s="50">
        <v>9.3200916730328505</v>
      </c>
      <c r="I429" s="76" t="str">
        <f t="shared" si="12"/>
        <v>No</v>
      </c>
      <c r="J429" s="49" t="str">
        <f t="shared" si="13"/>
        <v>No</v>
      </c>
      <c r="K429" s="47">
        <v>0.24982440923626401</v>
      </c>
      <c r="L429" s="50">
        <v>88.554801163918498</v>
      </c>
      <c r="M429" s="47">
        <v>0.25025017623889501</v>
      </c>
      <c r="N429" s="50">
        <v>76.6997708174179</v>
      </c>
    </row>
    <row r="430" spans="1:14" x14ac:dyDescent="0.2">
      <c r="A430" s="57" t="s">
        <v>1169</v>
      </c>
      <c r="B430" s="44" t="s">
        <v>1170</v>
      </c>
      <c r="C430" s="45">
        <v>67</v>
      </c>
      <c r="D430" s="46" t="s">
        <v>348</v>
      </c>
      <c r="E430" s="47">
        <v>0.52497253153750101</v>
      </c>
      <c r="F430" s="48">
        <v>11.8331716779825</v>
      </c>
      <c r="G430" s="47">
        <v>0.59740198188381799</v>
      </c>
      <c r="H430" s="50">
        <v>17.265087853323099</v>
      </c>
      <c r="I430" s="76" t="str">
        <f t="shared" si="12"/>
        <v>No</v>
      </c>
      <c r="J430" s="49" t="str">
        <f t="shared" si="13"/>
        <v>No</v>
      </c>
      <c r="K430" s="47">
        <v>0.18394992367795299</v>
      </c>
      <c r="L430" s="50">
        <v>75.9456838021338</v>
      </c>
      <c r="M430" s="47">
        <v>0.206385051452637</v>
      </c>
      <c r="N430" s="50">
        <v>70.588235294117695</v>
      </c>
    </row>
    <row r="431" spans="1:14" x14ac:dyDescent="0.2">
      <c r="A431" s="57" t="s">
        <v>1171</v>
      </c>
      <c r="B431" s="44" t="s">
        <v>1172</v>
      </c>
      <c r="C431" s="45">
        <v>67</v>
      </c>
      <c r="D431" s="46" t="s">
        <v>348</v>
      </c>
      <c r="E431" s="47">
        <v>0.598413264506236</v>
      </c>
      <c r="F431" s="48">
        <v>23.375363724539302</v>
      </c>
      <c r="G431" s="47">
        <v>0.70117160876559803</v>
      </c>
      <c r="H431" s="50">
        <v>47.669977081741798</v>
      </c>
      <c r="I431" s="76" t="str">
        <f t="shared" si="12"/>
        <v>No</v>
      </c>
      <c r="J431" s="49" t="str">
        <f t="shared" si="13"/>
        <v>No</v>
      </c>
      <c r="K431" s="47">
        <v>0.19937197056905301</v>
      </c>
      <c r="L431" s="50">
        <v>80.116391852570302</v>
      </c>
      <c r="M431" s="47">
        <v>0.19236351885092501</v>
      </c>
      <c r="N431" s="50">
        <v>68.3728036669213</v>
      </c>
    </row>
    <row r="432" spans="1:14" x14ac:dyDescent="0.2">
      <c r="A432" s="57" t="s">
        <v>1173</v>
      </c>
      <c r="B432" s="44" t="s">
        <v>1174</v>
      </c>
      <c r="C432" s="45">
        <v>67</v>
      </c>
      <c r="D432" s="46" t="s">
        <v>348</v>
      </c>
      <c r="E432" s="47">
        <v>0.59659992944943996</v>
      </c>
      <c r="F432" s="48">
        <v>23.1813773035888</v>
      </c>
      <c r="G432" s="47">
        <v>0.69702127682591997</v>
      </c>
      <c r="H432" s="50">
        <v>46.142093200916698</v>
      </c>
      <c r="I432" s="76" t="str">
        <f t="shared" si="12"/>
        <v>No</v>
      </c>
      <c r="J432" s="49" t="str">
        <f t="shared" si="13"/>
        <v>No</v>
      </c>
      <c r="K432" s="47">
        <v>0.19157411089551901</v>
      </c>
      <c r="L432" s="50">
        <v>77.691561590688707</v>
      </c>
      <c r="M432" s="47">
        <v>0.18567435142815999</v>
      </c>
      <c r="N432" s="50">
        <v>66.6157372039725</v>
      </c>
    </row>
    <row r="433" spans="1:14" x14ac:dyDescent="0.2">
      <c r="A433" s="57" t="s">
        <v>1175</v>
      </c>
      <c r="B433" s="44" t="s">
        <v>1176</v>
      </c>
      <c r="C433" s="45">
        <v>67</v>
      </c>
      <c r="D433" s="46" t="s">
        <v>348</v>
      </c>
      <c r="E433" s="47">
        <v>0.66357738117559495</v>
      </c>
      <c r="F433" s="48">
        <v>36.0814742967992</v>
      </c>
      <c r="G433" s="47">
        <v>0.71190589120599501</v>
      </c>
      <c r="H433" s="50">
        <v>51.260504201680703</v>
      </c>
      <c r="I433" s="76" t="str">
        <f t="shared" si="12"/>
        <v>No</v>
      </c>
      <c r="J433" s="49" t="str">
        <f t="shared" si="13"/>
        <v>No</v>
      </c>
      <c r="K433" s="47">
        <v>0.15526760887584901</v>
      </c>
      <c r="L433" s="50">
        <v>61.299709020368603</v>
      </c>
      <c r="M433" s="47">
        <v>0.15855496977073499</v>
      </c>
      <c r="N433" s="50">
        <v>59.205500381971</v>
      </c>
    </row>
    <row r="434" spans="1:14" x14ac:dyDescent="0.2">
      <c r="A434" s="147" t="s">
        <v>571</v>
      </c>
      <c r="B434" s="44" t="s">
        <v>1177</v>
      </c>
      <c r="C434" s="45">
        <v>68</v>
      </c>
      <c r="D434" s="46" t="s">
        <v>348</v>
      </c>
      <c r="E434" s="47">
        <v>0.88637421601918698</v>
      </c>
      <c r="F434" s="48">
        <v>89.524733268671199</v>
      </c>
      <c r="G434" s="47">
        <v>0.78856704427402302</v>
      </c>
      <c r="H434" s="50">
        <v>81.538461538461505</v>
      </c>
      <c r="I434" s="76" t="str">
        <f t="shared" si="12"/>
        <v>No</v>
      </c>
      <c r="J434" s="49" t="str">
        <f t="shared" si="13"/>
        <v>Yes</v>
      </c>
      <c r="K434" s="47">
        <v>0.13877460516501999</v>
      </c>
      <c r="L434" s="50">
        <v>49.078564500485001</v>
      </c>
      <c r="M434" s="47">
        <v>0.1316354709001</v>
      </c>
      <c r="N434" s="50">
        <v>19.230769230769202</v>
      </c>
    </row>
    <row r="435" spans="1:14" x14ac:dyDescent="0.2">
      <c r="A435" s="147" t="s">
        <v>1178</v>
      </c>
      <c r="B435" s="44" t="s">
        <v>1179</v>
      </c>
      <c r="C435" s="45">
        <v>68</v>
      </c>
      <c r="D435" s="46" t="s">
        <v>348</v>
      </c>
      <c r="E435" s="47">
        <v>0.91039675930727004</v>
      </c>
      <c r="F435" s="48">
        <v>96.217264791464601</v>
      </c>
      <c r="G435" s="47">
        <v>0.86122568678540401</v>
      </c>
      <c r="H435" s="50">
        <v>95.128205128205096</v>
      </c>
      <c r="I435" s="76" t="str">
        <f t="shared" si="12"/>
        <v>Yes</v>
      </c>
      <c r="J435" s="49" t="str">
        <f t="shared" si="13"/>
        <v>Yes</v>
      </c>
      <c r="K435" s="47">
        <v>0.15704750135627399</v>
      </c>
      <c r="L435" s="50">
        <v>62.6576139670223</v>
      </c>
      <c r="M435" s="47">
        <v>0.140156310773389</v>
      </c>
      <c r="N435" s="50">
        <v>24.615384615384599</v>
      </c>
    </row>
    <row r="436" spans="1:14" x14ac:dyDescent="0.2">
      <c r="A436" s="57" t="s">
        <v>1180</v>
      </c>
      <c r="B436" s="44" t="s">
        <v>1181</v>
      </c>
      <c r="C436" s="45">
        <v>67</v>
      </c>
      <c r="D436" s="46" t="s">
        <v>348</v>
      </c>
      <c r="E436" s="47">
        <v>0.61048262398378195</v>
      </c>
      <c r="F436" s="48">
        <v>25.7032007759457</v>
      </c>
      <c r="G436" s="47">
        <v>0.67269206153932404</v>
      </c>
      <c r="H436" s="50">
        <v>37.051184110007597</v>
      </c>
      <c r="I436" s="76" t="str">
        <f t="shared" si="12"/>
        <v>No</v>
      </c>
      <c r="J436" s="49" t="str">
        <f t="shared" si="13"/>
        <v>No</v>
      </c>
      <c r="K436" s="47">
        <v>0.13957680490156199</v>
      </c>
      <c r="L436" s="50">
        <v>49.951503394762398</v>
      </c>
      <c r="M436" s="47">
        <v>0.13951597875050001</v>
      </c>
      <c r="N436" s="50">
        <v>51.336898395721903</v>
      </c>
    </row>
    <row r="437" spans="1:14" x14ac:dyDescent="0.2">
      <c r="A437" s="147" t="s">
        <v>1182</v>
      </c>
      <c r="B437" s="44" t="s">
        <v>1183</v>
      </c>
      <c r="C437" s="45">
        <v>68</v>
      </c>
      <c r="D437" s="46" t="s">
        <v>348</v>
      </c>
      <c r="E437" s="47">
        <v>0.85969597669995701</v>
      </c>
      <c r="F437" s="48">
        <v>82.153249272550894</v>
      </c>
      <c r="G437" s="47">
        <v>0.78978836445218203</v>
      </c>
      <c r="H437" s="50">
        <v>81.794871794871796</v>
      </c>
      <c r="I437" s="76" t="str">
        <f t="shared" si="12"/>
        <v>No</v>
      </c>
      <c r="J437" s="49" t="str">
        <f t="shared" si="13"/>
        <v>Yes</v>
      </c>
      <c r="K437" s="47">
        <v>0.22872872669792699</v>
      </c>
      <c r="L437" s="50">
        <v>85.838991270611004</v>
      </c>
      <c r="M437" s="47">
        <v>0.20365471028329901</v>
      </c>
      <c r="N437" s="50">
        <v>57.435897435897402</v>
      </c>
    </row>
    <row r="438" spans="1:14" x14ac:dyDescent="0.2">
      <c r="A438" s="147" t="s">
        <v>1184</v>
      </c>
      <c r="B438" s="44" t="s">
        <v>1185</v>
      </c>
      <c r="C438" s="45">
        <v>68</v>
      </c>
      <c r="D438" s="46" t="s">
        <v>348</v>
      </c>
      <c r="E438" s="47">
        <v>0.89191594796259099</v>
      </c>
      <c r="F438" s="48">
        <v>91.658583899127095</v>
      </c>
      <c r="G438" s="47">
        <v>0.84365476721822297</v>
      </c>
      <c r="H438" s="50">
        <v>92.307692307692307</v>
      </c>
      <c r="I438" s="76" t="str">
        <f t="shared" si="12"/>
        <v>Yes</v>
      </c>
      <c r="J438" s="49" t="str">
        <f t="shared" si="13"/>
        <v>Yes</v>
      </c>
      <c r="K438" s="47">
        <v>0.165667438337218</v>
      </c>
      <c r="L438" s="50">
        <v>68.186226964112507</v>
      </c>
      <c r="M438" s="47">
        <v>0.15026140424012799</v>
      </c>
      <c r="N438" s="50">
        <v>32.307692307692299</v>
      </c>
    </row>
    <row r="439" spans="1:14" x14ac:dyDescent="0.2">
      <c r="A439" s="57" t="s">
        <v>1186</v>
      </c>
      <c r="B439" s="44" t="s">
        <v>1187</v>
      </c>
      <c r="C439" s="45">
        <v>67</v>
      </c>
      <c r="D439" s="46" t="s">
        <v>348</v>
      </c>
      <c r="E439" s="47">
        <v>0.68953554997353705</v>
      </c>
      <c r="F439" s="48">
        <v>40.252182347235703</v>
      </c>
      <c r="G439" s="47">
        <v>0.68203976632878804</v>
      </c>
      <c r="H439" s="50">
        <v>41.100076394193998</v>
      </c>
      <c r="I439" s="76" t="str">
        <f t="shared" si="12"/>
        <v>No</v>
      </c>
      <c r="J439" s="49" t="str">
        <f t="shared" si="13"/>
        <v>No</v>
      </c>
      <c r="K439" s="47">
        <v>0.17012847126261099</v>
      </c>
      <c r="L439" s="50">
        <v>70.223084384093099</v>
      </c>
      <c r="M439" s="47">
        <v>0.17485068773960499</v>
      </c>
      <c r="N439" s="50">
        <v>64.400305576776205</v>
      </c>
    </row>
    <row r="440" spans="1:14" x14ac:dyDescent="0.2">
      <c r="A440" s="57" t="s">
        <v>964</v>
      </c>
      <c r="B440" s="44" t="s">
        <v>1188</v>
      </c>
      <c r="C440" s="45">
        <v>67</v>
      </c>
      <c r="D440" s="46" t="s">
        <v>348</v>
      </c>
      <c r="E440" s="47">
        <v>0.56367333159756206</v>
      </c>
      <c r="F440" s="48">
        <v>16.876818622696401</v>
      </c>
      <c r="G440" s="47">
        <v>0.60173235685772597</v>
      </c>
      <c r="H440" s="50">
        <v>17.570664629488199</v>
      </c>
      <c r="I440" s="76" t="str">
        <f t="shared" si="12"/>
        <v>No</v>
      </c>
      <c r="J440" s="49" t="str">
        <f t="shared" si="13"/>
        <v>No</v>
      </c>
      <c r="K440" s="47">
        <v>0.16136413593114399</v>
      </c>
      <c r="L440" s="50">
        <v>65.955383123181406</v>
      </c>
      <c r="M440" s="47">
        <v>0.159409230778708</v>
      </c>
      <c r="N440" s="50">
        <v>59.663865546218503</v>
      </c>
    </row>
    <row r="441" spans="1:14" x14ac:dyDescent="0.2">
      <c r="A441" s="57" t="s">
        <v>1189</v>
      </c>
      <c r="B441" s="44" t="s">
        <v>1190</v>
      </c>
      <c r="C441" s="45">
        <v>67</v>
      </c>
      <c r="D441" s="46" t="s">
        <v>348</v>
      </c>
      <c r="E441" s="47">
        <v>0.621604679880563</v>
      </c>
      <c r="F441" s="48">
        <v>28.031037827352101</v>
      </c>
      <c r="G441" s="47">
        <v>0.71999307412636604</v>
      </c>
      <c r="H441" s="50">
        <v>54.010695187165801</v>
      </c>
      <c r="I441" s="76" t="str">
        <f t="shared" si="12"/>
        <v>No</v>
      </c>
      <c r="J441" s="49" t="str">
        <f t="shared" si="13"/>
        <v>No</v>
      </c>
      <c r="K441" s="47">
        <v>0.16360699481017299</v>
      </c>
      <c r="L441" s="50">
        <v>67.216294859359806</v>
      </c>
      <c r="M441" s="47">
        <v>0.15900863004954199</v>
      </c>
      <c r="N441" s="50">
        <v>59.511077158135997</v>
      </c>
    </row>
    <row r="442" spans="1:14" x14ac:dyDescent="0.2">
      <c r="A442" s="57" t="s">
        <v>1191</v>
      </c>
      <c r="B442" s="44" t="s">
        <v>1192</v>
      </c>
      <c r="C442" s="45">
        <v>67</v>
      </c>
      <c r="D442" s="46" t="s">
        <v>348</v>
      </c>
      <c r="E442" s="47">
        <v>0.66193306101804905</v>
      </c>
      <c r="F442" s="48">
        <v>35.5965082444229</v>
      </c>
      <c r="G442" s="47">
        <v>0.76908870532524298</v>
      </c>
      <c r="H442" s="50">
        <v>71.199388846447704</v>
      </c>
      <c r="I442" s="76" t="str">
        <f t="shared" si="12"/>
        <v>No</v>
      </c>
      <c r="J442" s="49" t="str">
        <f t="shared" si="13"/>
        <v>No</v>
      </c>
      <c r="K442" s="47">
        <v>0.13692398946773601</v>
      </c>
      <c r="L442" s="50">
        <v>47.720659553831197</v>
      </c>
      <c r="M442" s="47">
        <v>0.13779165184334199</v>
      </c>
      <c r="N442" s="50">
        <v>50.649350649350602</v>
      </c>
    </row>
    <row r="443" spans="1:14" x14ac:dyDescent="0.2">
      <c r="A443" s="147" t="s">
        <v>1193</v>
      </c>
      <c r="B443" s="44" t="s">
        <v>1194</v>
      </c>
      <c r="C443" s="45">
        <v>66</v>
      </c>
      <c r="D443" s="46" t="s">
        <v>348</v>
      </c>
      <c r="E443" s="47">
        <v>0.94428241310050098</v>
      </c>
      <c r="F443" s="48">
        <v>99.515033947623706</v>
      </c>
      <c r="G443" s="47">
        <v>0.88105404519117703</v>
      </c>
      <c r="H443" s="50">
        <v>95.9633027522936</v>
      </c>
      <c r="I443" s="76" t="str">
        <f t="shared" si="12"/>
        <v>Yes</v>
      </c>
      <c r="J443" s="49" t="str">
        <f t="shared" si="13"/>
        <v>Yes</v>
      </c>
      <c r="K443" s="47">
        <v>0.10185185148081601</v>
      </c>
      <c r="L443" s="50">
        <v>17.070805043646899</v>
      </c>
      <c r="M443" s="47">
        <v>0.108796335733663</v>
      </c>
      <c r="N443" s="50">
        <v>19.082568807339399</v>
      </c>
    </row>
    <row r="444" spans="1:14" x14ac:dyDescent="0.2">
      <c r="A444" s="147" t="s">
        <v>1195</v>
      </c>
      <c r="B444" s="44" t="s">
        <v>1196</v>
      </c>
      <c r="C444" s="45">
        <v>66</v>
      </c>
      <c r="D444" s="46" t="s">
        <v>348</v>
      </c>
      <c r="E444" s="47">
        <v>0.952473070314101</v>
      </c>
      <c r="F444" s="48">
        <v>99.806013579049505</v>
      </c>
      <c r="G444" s="47">
        <v>0.86200666503107504</v>
      </c>
      <c r="H444" s="50">
        <v>92.293577981651396</v>
      </c>
      <c r="I444" s="76" t="str">
        <f t="shared" si="12"/>
        <v>Yes</v>
      </c>
      <c r="J444" s="49" t="str">
        <f t="shared" si="13"/>
        <v>Yes</v>
      </c>
      <c r="K444" s="47">
        <v>0.118151575779974</v>
      </c>
      <c r="L444" s="50">
        <v>32.492725509214402</v>
      </c>
      <c r="M444" s="47">
        <v>0.131316755581531</v>
      </c>
      <c r="N444" s="50">
        <v>31.926605504587201</v>
      </c>
    </row>
    <row r="445" spans="1:14" x14ac:dyDescent="0.2">
      <c r="A445" s="147" t="s">
        <v>1197</v>
      </c>
      <c r="B445" s="44" t="s">
        <v>1198</v>
      </c>
      <c r="C445" s="45">
        <v>66</v>
      </c>
      <c r="D445" s="46" t="s">
        <v>348</v>
      </c>
      <c r="E445" s="47">
        <v>0.94332241959963703</v>
      </c>
      <c r="F445" s="48">
        <v>99.418040737148402</v>
      </c>
      <c r="G445" s="47">
        <v>0.89042861686215702</v>
      </c>
      <c r="H445" s="50">
        <v>97.064220183486199</v>
      </c>
      <c r="I445" s="76" t="str">
        <f t="shared" si="12"/>
        <v>Yes</v>
      </c>
      <c r="J445" s="49" t="str">
        <f t="shared" si="13"/>
        <v>Yes</v>
      </c>
      <c r="K445" s="47">
        <v>6.68830757430076E-2</v>
      </c>
      <c r="L445" s="50">
        <v>2.5218234723569299</v>
      </c>
      <c r="M445" s="47">
        <v>7.4181978468273305E-2</v>
      </c>
      <c r="N445" s="50">
        <v>3.4862385321100899</v>
      </c>
    </row>
    <row r="446" spans="1:14" x14ac:dyDescent="0.2">
      <c r="A446" s="147" t="s">
        <v>1199</v>
      </c>
      <c r="B446" s="44" t="s">
        <v>1200</v>
      </c>
      <c r="C446" s="45">
        <v>66</v>
      </c>
      <c r="D446" s="46" t="s">
        <v>348</v>
      </c>
      <c r="E446" s="47">
        <v>0.95062518035999399</v>
      </c>
      <c r="F446" s="48">
        <v>99.709020368574201</v>
      </c>
      <c r="G446" s="47">
        <v>0.88801102488424699</v>
      </c>
      <c r="H446" s="50">
        <v>96.880733944954102</v>
      </c>
      <c r="I446" s="76" t="str">
        <f t="shared" si="12"/>
        <v>Yes</v>
      </c>
      <c r="J446" s="49" t="str">
        <f t="shared" si="13"/>
        <v>Yes</v>
      </c>
      <c r="K446" s="47">
        <v>3.1674414456757102E-2</v>
      </c>
      <c r="L446" s="50">
        <v>0.77594568380213402</v>
      </c>
      <c r="M446" s="47">
        <v>6.8623225566772694E-2</v>
      </c>
      <c r="N446" s="50">
        <v>2.9357798165137599</v>
      </c>
    </row>
    <row r="447" spans="1:14" x14ac:dyDescent="0.2">
      <c r="A447" s="147" t="s">
        <v>1201</v>
      </c>
      <c r="B447" s="44" t="s">
        <v>1202</v>
      </c>
      <c r="C447" s="45">
        <v>66</v>
      </c>
      <c r="D447" s="46" t="s">
        <v>348</v>
      </c>
      <c r="E447" s="47">
        <v>0.94030568418497396</v>
      </c>
      <c r="F447" s="48">
        <v>99.224054316197893</v>
      </c>
      <c r="G447" s="47">
        <v>0.87793091156236502</v>
      </c>
      <c r="H447" s="50">
        <v>95.596330275229406</v>
      </c>
      <c r="I447" s="76" t="str">
        <f t="shared" si="12"/>
        <v>Yes</v>
      </c>
      <c r="J447" s="49" t="str">
        <f t="shared" si="13"/>
        <v>Yes</v>
      </c>
      <c r="K447" s="47">
        <v>9.7937474537428806E-2</v>
      </c>
      <c r="L447" s="50">
        <v>13.579049466537301</v>
      </c>
      <c r="M447" s="47">
        <v>0.107023516893964</v>
      </c>
      <c r="N447" s="50">
        <v>18.165137614678901</v>
      </c>
    </row>
    <row r="448" spans="1:14" x14ac:dyDescent="0.2">
      <c r="A448" s="57" t="s">
        <v>1203</v>
      </c>
      <c r="B448" s="44" t="s">
        <v>1204</v>
      </c>
      <c r="C448" s="45">
        <v>67</v>
      </c>
      <c r="D448" s="46" t="s">
        <v>348</v>
      </c>
      <c r="E448" s="47">
        <v>0.58770610210563701</v>
      </c>
      <c r="F448" s="48">
        <v>21.144519883608101</v>
      </c>
      <c r="G448" s="47">
        <v>0.68944391174150499</v>
      </c>
      <c r="H448" s="50">
        <v>43.926661573720402</v>
      </c>
      <c r="I448" s="76" t="str">
        <f t="shared" si="12"/>
        <v>No</v>
      </c>
      <c r="J448" s="49" t="str">
        <f t="shared" si="13"/>
        <v>No</v>
      </c>
      <c r="K448" s="47">
        <v>0.14902989718965601</v>
      </c>
      <c r="L448" s="50">
        <v>56.450048496605199</v>
      </c>
      <c r="M448" s="47">
        <v>0.14916297111808</v>
      </c>
      <c r="N448" s="50">
        <v>55.309396485867097</v>
      </c>
    </row>
    <row r="449" spans="1:14" x14ac:dyDescent="0.2">
      <c r="A449" s="57" t="s">
        <v>1205</v>
      </c>
      <c r="B449" s="44" t="s">
        <v>1206</v>
      </c>
      <c r="C449" s="45">
        <v>66</v>
      </c>
      <c r="D449" s="46" t="s">
        <v>348</v>
      </c>
      <c r="E449" s="47">
        <v>0.85671422591910695</v>
      </c>
      <c r="F449" s="48">
        <v>81.280310378273498</v>
      </c>
      <c r="G449" s="47">
        <v>0.78066446023929303</v>
      </c>
      <c r="H449" s="50">
        <v>63.119266055045898</v>
      </c>
      <c r="I449" s="76" t="str">
        <f t="shared" si="12"/>
        <v>No</v>
      </c>
      <c r="J449" s="49" t="str">
        <f t="shared" si="13"/>
        <v>No</v>
      </c>
      <c r="K449" s="47">
        <v>0.12162966314954</v>
      </c>
      <c r="L449" s="50">
        <v>34.917555771095998</v>
      </c>
      <c r="M449" s="47">
        <v>0.19624061229753401</v>
      </c>
      <c r="N449" s="50">
        <v>53.761467889908303</v>
      </c>
    </row>
    <row r="450" spans="1:14" x14ac:dyDescent="0.2">
      <c r="A450" s="57" t="s">
        <v>1207</v>
      </c>
      <c r="B450" s="44" t="s">
        <v>1208</v>
      </c>
      <c r="C450" s="45">
        <v>66</v>
      </c>
      <c r="D450" s="46" t="s">
        <v>348</v>
      </c>
      <c r="E450" s="47">
        <v>0.77472187027901596</v>
      </c>
      <c r="F450" s="48">
        <v>58.680892337536399</v>
      </c>
      <c r="G450" s="47">
        <v>0.756377894338079</v>
      </c>
      <c r="H450" s="50">
        <v>53.761467889908303</v>
      </c>
      <c r="I450" s="76" t="str">
        <f t="shared" si="12"/>
        <v>No</v>
      </c>
      <c r="J450" s="49" t="str">
        <f t="shared" si="13"/>
        <v>No</v>
      </c>
      <c r="K450" s="47">
        <v>0.111305829115097</v>
      </c>
      <c r="L450" s="50">
        <v>25.606207565470399</v>
      </c>
      <c r="M450" s="47">
        <v>0.124790141356795</v>
      </c>
      <c r="N450" s="50">
        <v>29.174311926605501</v>
      </c>
    </row>
    <row r="451" spans="1:14" x14ac:dyDescent="0.2">
      <c r="A451" s="57" t="s">
        <v>1209</v>
      </c>
      <c r="B451" s="44" t="s">
        <v>1210</v>
      </c>
      <c r="C451" s="45">
        <v>67</v>
      </c>
      <c r="D451" s="46" t="s">
        <v>348</v>
      </c>
      <c r="E451" s="47">
        <v>0.66976573494374603</v>
      </c>
      <c r="F451" s="48">
        <v>36.760426770126102</v>
      </c>
      <c r="G451" s="47">
        <v>0.78171941676932399</v>
      </c>
      <c r="H451" s="50">
        <v>74.331550802139006</v>
      </c>
      <c r="I451" s="76" t="str">
        <f t="shared" si="12"/>
        <v>No</v>
      </c>
      <c r="J451" s="49" t="str">
        <f t="shared" si="13"/>
        <v>No</v>
      </c>
      <c r="K451" s="47">
        <v>0.138036449618607</v>
      </c>
      <c r="L451" s="50">
        <v>48.496605237633403</v>
      </c>
      <c r="M451" s="47">
        <v>0.13636437795456699</v>
      </c>
      <c r="N451" s="50">
        <v>49.732620320855602</v>
      </c>
    </row>
    <row r="452" spans="1:14" x14ac:dyDescent="0.2">
      <c r="A452" s="57" t="s">
        <v>1211</v>
      </c>
      <c r="B452" s="44" t="s">
        <v>1212</v>
      </c>
      <c r="C452" s="45">
        <v>67</v>
      </c>
      <c r="D452" s="46" t="s">
        <v>348</v>
      </c>
      <c r="E452" s="47">
        <v>0.58525659164611799</v>
      </c>
      <c r="F452" s="48">
        <v>20.659553831231801</v>
      </c>
      <c r="G452" s="47">
        <v>0.68264532167585001</v>
      </c>
      <c r="H452" s="50">
        <v>41.405653170359102</v>
      </c>
      <c r="I452" s="76" t="str">
        <f t="shared" si="12"/>
        <v>No</v>
      </c>
      <c r="J452" s="49" t="str">
        <f t="shared" si="13"/>
        <v>No</v>
      </c>
      <c r="K452" s="47">
        <v>0.165605685639127</v>
      </c>
      <c r="L452" s="50">
        <v>68.089233753637203</v>
      </c>
      <c r="M452" s="47">
        <v>0.17061654901493301</v>
      </c>
      <c r="N452" s="50">
        <v>62.643239113827399</v>
      </c>
    </row>
    <row r="453" spans="1:14" x14ac:dyDescent="0.2">
      <c r="A453" s="57" t="s">
        <v>1213</v>
      </c>
      <c r="B453" s="44" t="s">
        <v>1214</v>
      </c>
      <c r="C453" s="45">
        <v>67</v>
      </c>
      <c r="D453" s="46" t="s">
        <v>348</v>
      </c>
      <c r="E453" s="47">
        <v>0.68165991443929996</v>
      </c>
      <c r="F453" s="48">
        <v>39.0882638215325</v>
      </c>
      <c r="G453" s="47">
        <v>0.67430296754206398</v>
      </c>
      <c r="H453" s="50">
        <v>37.356760886172701</v>
      </c>
      <c r="I453" s="76" t="str">
        <f t="shared" si="12"/>
        <v>No</v>
      </c>
      <c r="J453" s="49" t="str">
        <f t="shared" si="13"/>
        <v>No</v>
      </c>
      <c r="K453" s="47">
        <v>0.204001028515957</v>
      </c>
      <c r="L453" s="50">
        <v>81.765276430649905</v>
      </c>
      <c r="M453" s="47">
        <v>0.18953842931610199</v>
      </c>
      <c r="N453" s="50">
        <v>67.532467532467507</v>
      </c>
    </row>
    <row r="454" spans="1:14" x14ac:dyDescent="0.2">
      <c r="A454" s="147" t="s">
        <v>1215</v>
      </c>
      <c r="B454" s="44" t="s">
        <v>1216</v>
      </c>
      <c r="C454" s="45">
        <v>66</v>
      </c>
      <c r="D454" s="46" t="s">
        <v>348</v>
      </c>
      <c r="E454" s="47">
        <v>0.92378700055843599</v>
      </c>
      <c r="F454" s="48">
        <v>98.157129000969903</v>
      </c>
      <c r="G454" s="47">
        <v>0.82096336232435696</v>
      </c>
      <c r="H454" s="50">
        <v>80.733944954128404</v>
      </c>
      <c r="I454" s="76" t="str">
        <f t="shared" si="12"/>
        <v>No</v>
      </c>
      <c r="J454" s="49" t="str">
        <f t="shared" si="13"/>
        <v>Yes</v>
      </c>
      <c r="K454" s="47">
        <v>8.0768206494892095E-2</v>
      </c>
      <c r="L454" s="50">
        <v>3.8797284190106698</v>
      </c>
      <c r="M454" s="47">
        <v>9.0249862462629005E-2</v>
      </c>
      <c r="N454" s="50">
        <v>8.2568807339449606</v>
      </c>
    </row>
    <row r="455" spans="1:14" x14ac:dyDescent="0.2">
      <c r="A455" s="147" t="s">
        <v>1217</v>
      </c>
      <c r="B455" s="44" t="s">
        <v>1218</v>
      </c>
      <c r="C455" s="45">
        <v>66</v>
      </c>
      <c r="D455" s="46" t="s">
        <v>348</v>
      </c>
      <c r="E455" s="47">
        <v>0.84438903479066496</v>
      </c>
      <c r="F455" s="48">
        <v>77.691561590688707</v>
      </c>
      <c r="G455" s="47">
        <v>0.85601927665096</v>
      </c>
      <c r="H455" s="50">
        <v>91.376146788990795</v>
      </c>
      <c r="I455" s="76" t="str">
        <f t="shared" ref="I455:I518" si="14">IF(AND(F455&gt;=90,H455&gt;=90),"Yes","No")</f>
        <v>No</v>
      </c>
      <c r="J455" s="49" t="str">
        <f t="shared" ref="J455:J518" si="15">IF(AND(F455&gt;=75,H455&gt;=75),"Yes","No")</f>
        <v>Yes</v>
      </c>
      <c r="K455" s="47">
        <v>8.9232941020691195E-2</v>
      </c>
      <c r="L455" s="50">
        <v>6.4015518913675997</v>
      </c>
      <c r="M455" s="47">
        <v>9.3893657550115306E-2</v>
      </c>
      <c r="N455" s="50">
        <v>9.7247706422018396</v>
      </c>
    </row>
    <row r="456" spans="1:14" x14ac:dyDescent="0.2">
      <c r="A456" s="57" t="s">
        <v>1219</v>
      </c>
      <c r="B456" s="44" t="s">
        <v>1220</v>
      </c>
      <c r="C456" s="45">
        <v>67</v>
      </c>
      <c r="D456" s="46" t="s">
        <v>348</v>
      </c>
      <c r="E456" s="47">
        <v>0.633702990448617</v>
      </c>
      <c r="F456" s="48">
        <v>30.552861299709001</v>
      </c>
      <c r="G456" s="47">
        <v>0.70946490745449697</v>
      </c>
      <c r="H456" s="50">
        <v>50.420168067226903</v>
      </c>
      <c r="I456" s="76" t="str">
        <f t="shared" si="14"/>
        <v>No</v>
      </c>
      <c r="J456" s="49" t="str">
        <f t="shared" si="15"/>
        <v>No</v>
      </c>
      <c r="K456" s="47">
        <v>0.15390962981942999</v>
      </c>
      <c r="L456" s="50">
        <v>60.1357904946654</v>
      </c>
      <c r="M456" s="47">
        <v>0.156296062918236</v>
      </c>
      <c r="N456" s="50">
        <v>58.288770053475901</v>
      </c>
    </row>
    <row r="457" spans="1:14" x14ac:dyDescent="0.2">
      <c r="A457" s="57" t="s">
        <v>1221</v>
      </c>
      <c r="B457" s="44" t="s">
        <v>1222</v>
      </c>
      <c r="C457" s="45">
        <v>67</v>
      </c>
      <c r="D457" s="46" t="s">
        <v>348</v>
      </c>
      <c r="E457" s="47">
        <v>0.79962888229137297</v>
      </c>
      <c r="F457" s="48">
        <v>64.694471387002906</v>
      </c>
      <c r="G457" s="47">
        <v>0.80930094893816795</v>
      </c>
      <c r="H457" s="50">
        <v>81.130634071810505</v>
      </c>
      <c r="I457" s="76" t="str">
        <f t="shared" si="14"/>
        <v>No</v>
      </c>
      <c r="J457" s="49" t="str">
        <f t="shared" si="15"/>
        <v>No</v>
      </c>
      <c r="K457" s="47">
        <v>0.110471147495932</v>
      </c>
      <c r="L457" s="50">
        <v>24.4422890397672</v>
      </c>
      <c r="M457" s="47">
        <v>0.105052085646188</v>
      </c>
      <c r="N457" s="50">
        <v>33.3842627960275</v>
      </c>
    </row>
    <row r="458" spans="1:14" x14ac:dyDescent="0.2">
      <c r="A458" s="57" t="s">
        <v>1223</v>
      </c>
      <c r="B458" s="44" t="s">
        <v>1224</v>
      </c>
      <c r="C458" s="45">
        <v>67</v>
      </c>
      <c r="D458" s="46" t="s">
        <v>348</v>
      </c>
      <c r="E458" s="47">
        <v>0.54541110446825003</v>
      </c>
      <c r="F458" s="48">
        <v>14.1610087293889</v>
      </c>
      <c r="G458" s="47">
        <v>0.62382439237085097</v>
      </c>
      <c r="H458" s="50">
        <v>23.453017570664599</v>
      </c>
      <c r="I458" s="76" t="str">
        <f t="shared" si="14"/>
        <v>No</v>
      </c>
      <c r="J458" s="49" t="str">
        <f t="shared" si="15"/>
        <v>No</v>
      </c>
      <c r="K458" s="47">
        <v>0.19340900678731701</v>
      </c>
      <c r="L458" s="50">
        <v>78.273520853540305</v>
      </c>
      <c r="M458" s="47">
        <v>0.21498280624816701</v>
      </c>
      <c r="N458" s="50">
        <v>72.116119174942696</v>
      </c>
    </row>
    <row r="459" spans="1:14" x14ac:dyDescent="0.2">
      <c r="A459" s="57" t="s">
        <v>1225</v>
      </c>
      <c r="B459" s="44" t="s">
        <v>1226</v>
      </c>
      <c r="C459" s="45">
        <v>67</v>
      </c>
      <c r="D459" s="46" t="s">
        <v>348</v>
      </c>
      <c r="E459" s="47">
        <v>0.56598645083912102</v>
      </c>
      <c r="F459" s="48">
        <v>17.361784675072698</v>
      </c>
      <c r="G459" s="47">
        <v>0.64057688980272598</v>
      </c>
      <c r="H459" s="50">
        <v>27.425515660809801</v>
      </c>
      <c r="I459" s="76" t="str">
        <f t="shared" si="14"/>
        <v>No</v>
      </c>
      <c r="J459" s="49" t="str">
        <f t="shared" si="15"/>
        <v>No</v>
      </c>
      <c r="K459" s="47">
        <v>0.26084003107251802</v>
      </c>
      <c r="L459" s="50">
        <v>89.524733268671199</v>
      </c>
      <c r="M459" s="47">
        <v>0.23425027756237901</v>
      </c>
      <c r="N459" s="50">
        <v>74.713521772345302</v>
      </c>
    </row>
    <row r="460" spans="1:14" x14ac:dyDescent="0.2">
      <c r="A460" s="57" t="s">
        <v>1227</v>
      </c>
      <c r="B460" s="44" t="s">
        <v>1228</v>
      </c>
      <c r="C460" s="45">
        <v>67</v>
      </c>
      <c r="D460" s="46" t="s">
        <v>348</v>
      </c>
      <c r="E460" s="47">
        <v>0.54353606549176403</v>
      </c>
      <c r="F460" s="48">
        <v>13.9670223084384</v>
      </c>
      <c r="G460" s="47">
        <v>0.64057584470754203</v>
      </c>
      <c r="H460" s="50">
        <v>27.349121466768501</v>
      </c>
      <c r="I460" s="76" t="str">
        <f t="shared" si="14"/>
        <v>No</v>
      </c>
      <c r="J460" s="49" t="str">
        <f t="shared" si="15"/>
        <v>No</v>
      </c>
      <c r="K460" s="47">
        <v>0.187798692095416</v>
      </c>
      <c r="L460" s="50">
        <v>77.012609117361805</v>
      </c>
      <c r="M460" s="47">
        <v>0.17973544240811701</v>
      </c>
      <c r="N460" s="50">
        <v>65.546218487394995</v>
      </c>
    </row>
    <row r="461" spans="1:14" x14ac:dyDescent="0.2">
      <c r="A461" s="57" t="s">
        <v>1229</v>
      </c>
      <c r="B461" s="44" t="s">
        <v>1230</v>
      </c>
      <c r="C461" s="45">
        <v>67</v>
      </c>
      <c r="D461" s="46" t="s">
        <v>348</v>
      </c>
      <c r="E461" s="47">
        <v>0.52392398821175901</v>
      </c>
      <c r="F461" s="48">
        <v>11.639185257032</v>
      </c>
      <c r="G461" s="47">
        <v>0.61237356263076304</v>
      </c>
      <c r="H461" s="50">
        <v>19.633307868602</v>
      </c>
      <c r="I461" s="76" t="str">
        <f t="shared" si="14"/>
        <v>No</v>
      </c>
      <c r="J461" s="49" t="str">
        <f t="shared" si="15"/>
        <v>No</v>
      </c>
      <c r="K461" s="47">
        <v>0.16275341131328899</v>
      </c>
      <c r="L461" s="50">
        <v>66.828322017458802</v>
      </c>
      <c r="M461" s="47">
        <v>0.171638328547083</v>
      </c>
      <c r="N461" s="50">
        <v>62.948815889992403</v>
      </c>
    </row>
    <row r="462" spans="1:14" x14ac:dyDescent="0.2">
      <c r="A462" s="57" t="s">
        <v>1231</v>
      </c>
      <c r="B462" s="44" t="s">
        <v>1232</v>
      </c>
      <c r="C462" s="45">
        <v>67</v>
      </c>
      <c r="D462" s="46" t="s">
        <v>348</v>
      </c>
      <c r="E462" s="47">
        <v>0.56018674750839104</v>
      </c>
      <c r="F462" s="48">
        <v>16.197866149369499</v>
      </c>
      <c r="G462" s="47">
        <v>0.67524451320055101</v>
      </c>
      <c r="H462" s="50">
        <v>38.197097020626401</v>
      </c>
      <c r="I462" s="76" t="str">
        <f t="shared" si="14"/>
        <v>No</v>
      </c>
      <c r="J462" s="49" t="str">
        <f t="shared" si="15"/>
        <v>No</v>
      </c>
      <c r="K462" s="47">
        <v>0.28160678939956102</v>
      </c>
      <c r="L462" s="50">
        <v>91.367604267701296</v>
      </c>
      <c r="M462" s="47">
        <v>0.25383243716772003</v>
      </c>
      <c r="N462" s="50">
        <v>77.005347593582897</v>
      </c>
    </row>
    <row r="463" spans="1:14" x14ac:dyDescent="0.2">
      <c r="A463" s="57" t="s">
        <v>1233</v>
      </c>
      <c r="B463" s="44" t="s">
        <v>1234</v>
      </c>
      <c r="C463" s="45">
        <v>67</v>
      </c>
      <c r="D463" s="46" t="s">
        <v>348</v>
      </c>
      <c r="E463" s="47">
        <v>0.77196040554549905</v>
      </c>
      <c r="F463" s="48">
        <v>57.9049466537342</v>
      </c>
      <c r="G463" s="47">
        <v>0.77873501743611795</v>
      </c>
      <c r="H463" s="50">
        <v>73.796791443850296</v>
      </c>
      <c r="I463" s="76" t="str">
        <f t="shared" si="14"/>
        <v>No</v>
      </c>
      <c r="J463" s="49" t="str">
        <f t="shared" si="15"/>
        <v>No</v>
      </c>
      <c r="K463" s="47">
        <v>0.112456785832102</v>
      </c>
      <c r="L463" s="50">
        <v>27.158098933074701</v>
      </c>
      <c r="M463" s="47">
        <v>0.109828421064118</v>
      </c>
      <c r="N463" s="50">
        <v>36.822001527883899</v>
      </c>
    </row>
    <row r="464" spans="1:14" x14ac:dyDescent="0.2">
      <c r="A464" s="57" t="s">
        <v>1235</v>
      </c>
      <c r="B464" s="44" t="s">
        <v>1236</v>
      </c>
      <c r="C464" s="45">
        <v>67</v>
      </c>
      <c r="D464" s="46" t="s">
        <v>348</v>
      </c>
      <c r="E464" s="47">
        <v>0.76469682201177902</v>
      </c>
      <c r="F464" s="48">
        <v>56.935014548981599</v>
      </c>
      <c r="G464" s="47">
        <v>0.78976932821557999</v>
      </c>
      <c r="H464" s="50">
        <v>76.241405653170403</v>
      </c>
      <c r="I464" s="76" t="str">
        <f t="shared" si="14"/>
        <v>No</v>
      </c>
      <c r="J464" s="49" t="str">
        <f t="shared" si="15"/>
        <v>No</v>
      </c>
      <c r="K464" s="47">
        <v>0.10727941993628901</v>
      </c>
      <c r="L464" s="50">
        <v>22.211445198836099</v>
      </c>
      <c r="M464" s="47">
        <v>0.107412094134672</v>
      </c>
      <c r="N464" s="50">
        <v>35.523300229182603</v>
      </c>
    </row>
    <row r="465" spans="1:14" x14ac:dyDescent="0.2">
      <c r="A465" s="57" t="s">
        <v>1237</v>
      </c>
      <c r="B465" s="44" t="s">
        <v>1238</v>
      </c>
      <c r="C465" s="45">
        <v>67</v>
      </c>
      <c r="D465" s="46" t="s">
        <v>348</v>
      </c>
      <c r="E465" s="47">
        <v>0.81921358285801404</v>
      </c>
      <c r="F465" s="48">
        <v>70.029097963142604</v>
      </c>
      <c r="G465" s="47">
        <v>0.77742476499677804</v>
      </c>
      <c r="H465" s="50">
        <v>73.262032085561501</v>
      </c>
      <c r="I465" s="76" t="str">
        <f t="shared" si="14"/>
        <v>No</v>
      </c>
      <c r="J465" s="49" t="str">
        <f t="shared" si="15"/>
        <v>No</v>
      </c>
      <c r="K465" s="47">
        <v>0.10894635755365401</v>
      </c>
      <c r="L465" s="50">
        <v>23.278370514064001</v>
      </c>
      <c r="M465" s="47">
        <v>0.109111344657884</v>
      </c>
      <c r="N465" s="50">
        <v>36.363636363636402</v>
      </c>
    </row>
    <row r="466" spans="1:14" x14ac:dyDescent="0.2">
      <c r="A466" s="57" t="s">
        <v>1239</v>
      </c>
      <c r="B466" s="44" t="s">
        <v>1240</v>
      </c>
      <c r="C466" s="45">
        <v>67</v>
      </c>
      <c r="D466" s="46" t="s">
        <v>348</v>
      </c>
      <c r="E466" s="47">
        <v>0.64809697043385295</v>
      </c>
      <c r="F466" s="48">
        <v>32.977691561590703</v>
      </c>
      <c r="G466" s="47">
        <v>0.77026064409205197</v>
      </c>
      <c r="H466" s="50">
        <v>71.504965622612701</v>
      </c>
      <c r="I466" s="76" t="str">
        <f t="shared" si="14"/>
        <v>No</v>
      </c>
      <c r="J466" s="49" t="str">
        <f t="shared" si="15"/>
        <v>No</v>
      </c>
      <c r="K466" s="47">
        <v>0.110160988070333</v>
      </c>
      <c r="L466" s="50">
        <v>24.248302618816702</v>
      </c>
      <c r="M466" s="47">
        <v>0.110511261592698</v>
      </c>
      <c r="N466" s="50">
        <v>37.127578304048903</v>
      </c>
    </row>
    <row r="467" spans="1:14" x14ac:dyDescent="0.2">
      <c r="A467" s="57" t="s">
        <v>1241</v>
      </c>
      <c r="B467" s="44" t="s">
        <v>1242</v>
      </c>
      <c r="C467" s="45">
        <v>67</v>
      </c>
      <c r="D467" s="46" t="s">
        <v>348</v>
      </c>
      <c r="E467" s="47">
        <v>0.73635698722549703</v>
      </c>
      <c r="F467" s="48">
        <v>49.951503394762398</v>
      </c>
      <c r="G467" s="47">
        <v>0.77361768168525102</v>
      </c>
      <c r="H467" s="50">
        <v>71.886936592818998</v>
      </c>
      <c r="I467" s="76" t="str">
        <f t="shared" si="14"/>
        <v>No</v>
      </c>
      <c r="J467" s="49" t="str">
        <f t="shared" si="15"/>
        <v>No</v>
      </c>
      <c r="K467" s="47">
        <v>0.12621646840926501</v>
      </c>
      <c r="L467" s="50">
        <v>39.573229873908801</v>
      </c>
      <c r="M467" s="47">
        <v>0.12662408583614701</v>
      </c>
      <c r="N467" s="50">
        <v>44.843391902215402</v>
      </c>
    </row>
    <row r="468" spans="1:14" x14ac:dyDescent="0.2">
      <c r="A468" s="147" t="s">
        <v>1243</v>
      </c>
      <c r="B468" s="44" t="s">
        <v>1244</v>
      </c>
      <c r="C468" s="45">
        <v>67</v>
      </c>
      <c r="D468" s="46" t="s">
        <v>348</v>
      </c>
      <c r="E468" s="47">
        <v>0.842476956587493</v>
      </c>
      <c r="F468" s="48">
        <v>76.430649854510193</v>
      </c>
      <c r="G468" s="47">
        <v>0.80337166830907503</v>
      </c>
      <c r="H468" s="50">
        <v>79.831932773109202</v>
      </c>
      <c r="I468" s="76" t="str">
        <f t="shared" si="14"/>
        <v>No</v>
      </c>
      <c r="J468" s="49" t="str">
        <f t="shared" si="15"/>
        <v>Yes</v>
      </c>
      <c r="K468" s="47">
        <v>0.134214493772496</v>
      </c>
      <c r="L468" s="50">
        <v>45.392822502424799</v>
      </c>
      <c r="M468" s="47">
        <v>0.13471190625768201</v>
      </c>
      <c r="N468" s="50">
        <v>48.815889992360603</v>
      </c>
    </row>
    <row r="469" spans="1:14" x14ac:dyDescent="0.2">
      <c r="A469" s="57" t="s">
        <v>1245</v>
      </c>
      <c r="B469" s="44" t="s">
        <v>1246</v>
      </c>
      <c r="C469" s="45">
        <v>67</v>
      </c>
      <c r="D469" s="46" t="s">
        <v>348</v>
      </c>
      <c r="E469" s="47">
        <v>0.60068326984239395</v>
      </c>
      <c r="F469" s="48">
        <v>23.860329776915599</v>
      </c>
      <c r="G469" s="47">
        <v>0.74345741377730701</v>
      </c>
      <c r="H469" s="50">
        <v>61.344537815126102</v>
      </c>
      <c r="I469" s="76" t="str">
        <f t="shared" si="14"/>
        <v>No</v>
      </c>
      <c r="J469" s="49" t="str">
        <f t="shared" si="15"/>
        <v>No</v>
      </c>
      <c r="K469" s="47">
        <v>0.27397600017690799</v>
      </c>
      <c r="L469" s="50">
        <v>90.397672162948595</v>
      </c>
      <c r="M469" s="47">
        <v>0.29164006868471998</v>
      </c>
      <c r="N469" s="50">
        <v>81.054239877769305</v>
      </c>
    </row>
    <row r="470" spans="1:14" x14ac:dyDescent="0.2">
      <c r="A470" s="57" t="s">
        <v>1247</v>
      </c>
      <c r="B470" s="44" t="s">
        <v>1248</v>
      </c>
      <c r="C470" s="45">
        <v>67</v>
      </c>
      <c r="D470" s="46" t="s">
        <v>348</v>
      </c>
      <c r="E470" s="47">
        <v>0.625413568816787</v>
      </c>
      <c r="F470" s="48">
        <v>28.7099903006789</v>
      </c>
      <c r="G470" s="47">
        <v>0.749476867023667</v>
      </c>
      <c r="H470" s="50">
        <v>63.865546218487403</v>
      </c>
      <c r="I470" s="76" t="str">
        <f t="shared" si="14"/>
        <v>No</v>
      </c>
      <c r="J470" s="49" t="str">
        <f t="shared" si="15"/>
        <v>No</v>
      </c>
      <c r="K470" s="47">
        <v>0.226183246136237</v>
      </c>
      <c r="L470" s="50">
        <v>85.257032007759506</v>
      </c>
      <c r="M470" s="47">
        <v>0.22958431180231201</v>
      </c>
      <c r="N470" s="50">
        <v>74.178762414056493</v>
      </c>
    </row>
    <row r="471" spans="1:14" x14ac:dyDescent="0.2">
      <c r="A471" s="57" t="s">
        <v>1249</v>
      </c>
      <c r="B471" s="44" t="s">
        <v>1250</v>
      </c>
      <c r="C471" s="45">
        <v>67</v>
      </c>
      <c r="D471" s="46" t="s">
        <v>348</v>
      </c>
      <c r="E471" s="47">
        <v>0.76497923701158799</v>
      </c>
      <c r="F471" s="48">
        <v>57.032007759456803</v>
      </c>
      <c r="G471" s="47">
        <v>0.75763948473787002</v>
      </c>
      <c r="H471" s="50">
        <v>67.150496562261296</v>
      </c>
      <c r="I471" s="76" t="str">
        <f t="shared" si="14"/>
        <v>No</v>
      </c>
      <c r="J471" s="49" t="str">
        <f t="shared" si="15"/>
        <v>No</v>
      </c>
      <c r="K471" s="47">
        <v>0.143729097078901</v>
      </c>
      <c r="L471" s="50">
        <v>51.8913676042677</v>
      </c>
      <c r="M471" s="47">
        <v>0.15242657390064601</v>
      </c>
      <c r="N471" s="50">
        <v>56.6080977845684</v>
      </c>
    </row>
    <row r="472" spans="1:14" x14ac:dyDescent="0.2">
      <c r="A472" s="57" t="s">
        <v>641</v>
      </c>
      <c r="B472" s="44" t="s">
        <v>1251</v>
      </c>
      <c r="C472" s="45">
        <v>67</v>
      </c>
      <c r="D472" s="46" t="s">
        <v>348</v>
      </c>
      <c r="E472" s="47">
        <v>0.70005491967457401</v>
      </c>
      <c r="F472" s="48">
        <v>42.483026188166797</v>
      </c>
      <c r="G472" s="47">
        <v>0.71386518465874904</v>
      </c>
      <c r="H472" s="50">
        <v>52.330022918258202</v>
      </c>
      <c r="I472" s="76" t="str">
        <f t="shared" si="14"/>
        <v>No</v>
      </c>
      <c r="J472" s="49" t="str">
        <f t="shared" si="15"/>
        <v>No</v>
      </c>
      <c r="K472" s="47">
        <v>0.129676713220652</v>
      </c>
      <c r="L472" s="50">
        <v>42.774005819592603</v>
      </c>
      <c r="M472" s="47">
        <v>0.13112118507781501</v>
      </c>
      <c r="N472" s="50">
        <v>46.6004583651643</v>
      </c>
    </row>
    <row r="473" spans="1:14" x14ac:dyDescent="0.2">
      <c r="A473" s="57" t="s">
        <v>1252</v>
      </c>
      <c r="B473" s="44" t="s">
        <v>1253</v>
      </c>
      <c r="C473" s="45">
        <v>67</v>
      </c>
      <c r="D473" s="46" t="s">
        <v>348</v>
      </c>
      <c r="E473" s="47">
        <v>0.74151820455959605</v>
      </c>
      <c r="F473" s="48">
        <v>50.824442289039801</v>
      </c>
      <c r="G473" s="47">
        <v>0.81638391981087099</v>
      </c>
      <c r="H473" s="50">
        <v>83.040488922841902</v>
      </c>
      <c r="I473" s="76" t="str">
        <f t="shared" si="14"/>
        <v>No</v>
      </c>
      <c r="J473" s="49" t="str">
        <f t="shared" si="15"/>
        <v>No</v>
      </c>
      <c r="K473" s="47">
        <v>0.13706327606016699</v>
      </c>
      <c r="L473" s="50">
        <v>47.914645974781799</v>
      </c>
      <c r="M473" s="47">
        <v>0.13612187041048501</v>
      </c>
      <c r="N473" s="50">
        <v>49.503437738731897</v>
      </c>
    </row>
    <row r="474" spans="1:14" x14ac:dyDescent="0.2">
      <c r="A474" s="57" t="s">
        <v>1254</v>
      </c>
      <c r="B474" s="44" t="s">
        <v>1255</v>
      </c>
      <c r="C474" s="45">
        <v>67</v>
      </c>
      <c r="D474" s="46" t="s">
        <v>348</v>
      </c>
      <c r="E474" s="47">
        <v>0.63535311140681405</v>
      </c>
      <c r="F474" s="48">
        <v>30.746847720659598</v>
      </c>
      <c r="G474" s="47">
        <v>0.76184477458116395</v>
      </c>
      <c r="H474" s="50">
        <v>68.678380443086297</v>
      </c>
      <c r="I474" s="76" t="str">
        <f t="shared" si="14"/>
        <v>No</v>
      </c>
      <c r="J474" s="49" t="str">
        <f t="shared" si="15"/>
        <v>No</v>
      </c>
      <c r="K474" s="47">
        <v>0.13493974703359199</v>
      </c>
      <c r="L474" s="50">
        <v>46.265761396702203</v>
      </c>
      <c r="M474" s="47">
        <v>0.13696255256489301</v>
      </c>
      <c r="N474" s="50">
        <v>50.267379679144398</v>
      </c>
    </row>
    <row r="475" spans="1:14" x14ac:dyDescent="0.2">
      <c r="A475" s="57" t="s">
        <v>1256</v>
      </c>
      <c r="B475" s="44" t="s">
        <v>1257</v>
      </c>
      <c r="C475" s="45">
        <v>67</v>
      </c>
      <c r="D475" s="46" t="s">
        <v>348</v>
      </c>
      <c r="E475" s="47">
        <v>0.632924881858834</v>
      </c>
      <c r="F475" s="48">
        <v>30.0678952473327</v>
      </c>
      <c r="G475" s="47">
        <v>0.76334104782991397</v>
      </c>
      <c r="H475" s="50">
        <v>69.213139801375107</v>
      </c>
      <c r="I475" s="76" t="str">
        <f t="shared" si="14"/>
        <v>No</v>
      </c>
      <c r="J475" s="49" t="str">
        <f t="shared" si="15"/>
        <v>No</v>
      </c>
      <c r="K475" s="47">
        <v>0.13833048701168901</v>
      </c>
      <c r="L475" s="50">
        <v>48.8845780795344</v>
      </c>
      <c r="M475" s="47">
        <v>0.14000508777241799</v>
      </c>
      <c r="N475" s="50">
        <v>51.871657754010698</v>
      </c>
    </row>
    <row r="476" spans="1:14" x14ac:dyDescent="0.2">
      <c r="A476" s="57" t="s">
        <v>1258</v>
      </c>
      <c r="B476" s="44" t="s">
        <v>1259</v>
      </c>
      <c r="C476" s="45">
        <v>67</v>
      </c>
      <c r="D476" s="46" t="s">
        <v>348</v>
      </c>
      <c r="E476" s="47">
        <v>0.68693828376803401</v>
      </c>
      <c r="F476" s="48">
        <v>39.961202715809897</v>
      </c>
      <c r="G476" s="47">
        <v>0.71056839616863499</v>
      </c>
      <c r="H476" s="50">
        <v>50.954927425515699</v>
      </c>
      <c r="I476" s="76" t="str">
        <f t="shared" si="14"/>
        <v>No</v>
      </c>
      <c r="J476" s="49" t="str">
        <f t="shared" si="15"/>
        <v>No</v>
      </c>
      <c r="K476" s="47">
        <v>0.27120573289206801</v>
      </c>
      <c r="L476" s="50">
        <v>90.2036857419981</v>
      </c>
      <c r="M476" s="47">
        <v>0.28708582382028203</v>
      </c>
      <c r="N476" s="50">
        <v>80.137509549274299</v>
      </c>
    </row>
    <row r="477" spans="1:14" x14ac:dyDescent="0.2">
      <c r="A477" s="57" t="s">
        <v>1260</v>
      </c>
      <c r="B477" s="44" t="s">
        <v>1261</v>
      </c>
      <c r="C477" s="45">
        <v>67</v>
      </c>
      <c r="D477" s="46" t="s">
        <v>348</v>
      </c>
      <c r="E477" s="47">
        <v>0.632891262027371</v>
      </c>
      <c r="F477" s="48">
        <v>29.9709020368574</v>
      </c>
      <c r="G477" s="47">
        <v>0.75455215922292995</v>
      </c>
      <c r="H477" s="50">
        <v>65.699006875477494</v>
      </c>
      <c r="I477" s="76" t="str">
        <f t="shared" si="14"/>
        <v>No</v>
      </c>
      <c r="J477" s="49" t="str">
        <f t="shared" si="15"/>
        <v>No</v>
      </c>
      <c r="K477" s="47">
        <v>0.15670032876065801</v>
      </c>
      <c r="L477" s="50">
        <v>62.366634335596501</v>
      </c>
      <c r="M477" s="47">
        <v>0.15975763500852999</v>
      </c>
      <c r="N477" s="50">
        <v>59.740259740259702</v>
      </c>
    </row>
    <row r="478" spans="1:14" x14ac:dyDescent="0.2">
      <c r="A478" s="57" t="s">
        <v>542</v>
      </c>
      <c r="B478" s="44" t="s">
        <v>1262</v>
      </c>
      <c r="C478" s="45">
        <v>67</v>
      </c>
      <c r="D478" s="46" t="s">
        <v>348</v>
      </c>
      <c r="E478" s="47">
        <v>0.63980442417330097</v>
      </c>
      <c r="F478" s="48">
        <v>31.619786614936999</v>
      </c>
      <c r="G478" s="47">
        <v>0.67496049662081203</v>
      </c>
      <c r="H478" s="50">
        <v>37.815126050420197</v>
      </c>
      <c r="I478" s="76" t="str">
        <f t="shared" si="14"/>
        <v>No</v>
      </c>
      <c r="J478" s="49" t="str">
        <f t="shared" si="15"/>
        <v>No</v>
      </c>
      <c r="K478" s="47">
        <v>0.137611964044042</v>
      </c>
      <c r="L478" s="50">
        <v>48.205625606207597</v>
      </c>
      <c r="M478" s="47">
        <v>0.12125951304753201</v>
      </c>
      <c r="N478" s="50">
        <v>42.780748663101598</v>
      </c>
    </row>
    <row r="479" spans="1:14" x14ac:dyDescent="0.2">
      <c r="A479" s="57" t="s">
        <v>1093</v>
      </c>
      <c r="B479" s="44" t="s">
        <v>1263</v>
      </c>
      <c r="C479" s="45">
        <v>69</v>
      </c>
      <c r="D479" s="46" t="s">
        <v>348</v>
      </c>
      <c r="E479" s="47">
        <v>0.65920494041739897</v>
      </c>
      <c r="F479" s="48">
        <v>34.723569350145503</v>
      </c>
      <c r="G479" s="47">
        <v>0.574507586529451</v>
      </c>
      <c r="H479" s="50">
        <v>24.006116207951099</v>
      </c>
      <c r="I479" s="76" t="str">
        <f t="shared" si="14"/>
        <v>No</v>
      </c>
      <c r="J479" s="49" t="str">
        <f t="shared" si="15"/>
        <v>No</v>
      </c>
      <c r="K479" s="47">
        <v>7.8253977579397005E-2</v>
      </c>
      <c r="L479" s="50">
        <v>3.3947623666343398</v>
      </c>
      <c r="M479" s="47">
        <v>0.151242644403182</v>
      </c>
      <c r="N479" s="50">
        <v>46.177370030581002</v>
      </c>
    </row>
    <row r="480" spans="1:14" x14ac:dyDescent="0.2">
      <c r="A480" s="57" t="s">
        <v>1264</v>
      </c>
      <c r="B480" s="44" t="s">
        <v>1265</v>
      </c>
      <c r="C480" s="45">
        <v>67</v>
      </c>
      <c r="D480" s="46" t="s">
        <v>348</v>
      </c>
      <c r="E480" s="47">
        <v>0.68185724266375503</v>
      </c>
      <c r="F480" s="48">
        <v>39.185257032007797</v>
      </c>
      <c r="G480" s="47">
        <v>0.72005408300414997</v>
      </c>
      <c r="H480" s="50">
        <v>54.087089381207001</v>
      </c>
      <c r="I480" s="76" t="str">
        <f t="shared" si="14"/>
        <v>No</v>
      </c>
      <c r="J480" s="49" t="str">
        <f t="shared" si="15"/>
        <v>No</v>
      </c>
      <c r="K480" s="47">
        <v>0.154314405199699</v>
      </c>
      <c r="L480" s="50">
        <v>60.620756547041701</v>
      </c>
      <c r="M480" s="47">
        <v>0.15142066204881299</v>
      </c>
      <c r="N480" s="50">
        <v>56.226126814362097</v>
      </c>
    </row>
    <row r="481" spans="1:14" x14ac:dyDescent="0.2">
      <c r="A481" s="57" t="s">
        <v>1266</v>
      </c>
      <c r="B481" s="44" t="s">
        <v>1267</v>
      </c>
      <c r="C481" s="45">
        <v>67</v>
      </c>
      <c r="D481" s="46" t="s">
        <v>348</v>
      </c>
      <c r="E481" s="47">
        <v>0.587961195289323</v>
      </c>
      <c r="F481" s="48">
        <v>21.241513094083398</v>
      </c>
      <c r="G481" s="47">
        <v>0.74327014829926197</v>
      </c>
      <c r="H481" s="50">
        <v>61.268143621084803</v>
      </c>
      <c r="I481" s="76" t="str">
        <f t="shared" si="14"/>
        <v>No</v>
      </c>
      <c r="J481" s="49" t="str">
        <f t="shared" si="15"/>
        <v>No</v>
      </c>
      <c r="K481" s="47">
        <v>0.27499940600249301</v>
      </c>
      <c r="L481" s="50">
        <v>90.494665373423899</v>
      </c>
      <c r="M481" s="47">
        <v>0.29239724485687901</v>
      </c>
      <c r="N481" s="50">
        <v>81.283422459893004</v>
      </c>
    </row>
    <row r="482" spans="1:14" x14ac:dyDescent="0.2">
      <c r="A482" s="57" t="s">
        <v>1268</v>
      </c>
      <c r="B482" s="44" t="s">
        <v>1269</v>
      </c>
      <c r="C482" s="45">
        <v>67</v>
      </c>
      <c r="D482" s="46" t="s">
        <v>348</v>
      </c>
      <c r="E482" s="47">
        <v>0.80050493290890201</v>
      </c>
      <c r="F482" s="48">
        <v>64.791464597478196</v>
      </c>
      <c r="G482" s="47">
        <v>0.80166086884270205</v>
      </c>
      <c r="H482" s="50">
        <v>79.297173414820506</v>
      </c>
      <c r="I482" s="76" t="str">
        <f t="shared" si="14"/>
        <v>No</v>
      </c>
      <c r="J482" s="49" t="str">
        <f t="shared" si="15"/>
        <v>No</v>
      </c>
      <c r="K482" s="47">
        <v>0.351411917344638</v>
      </c>
      <c r="L482" s="50">
        <v>95.635305528613003</v>
      </c>
      <c r="M482" s="47">
        <v>0.37904703482583602</v>
      </c>
      <c r="N482" s="50">
        <v>91.902215431627198</v>
      </c>
    </row>
    <row r="483" spans="1:14" x14ac:dyDescent="0.2">
      <c r="A483" s="57" t="s">
        <v>1270</v>
      </c>
      <c r="B483" s="44" t="s">
        <v>1271</v>
      </c>
      <c r="C483" s="45">
        <v>67</v>
      </c>
      <c r="D483" s="46" t="s">
        <v>348</v>
      </c>
      <c r="E483" s="47">
        <v>0.56778513461849101</v>
      </c>
      <c r="F483" s="48">
        <v>17.749757516973801</v>
      </c>
      <c r="G483" s="47">
        <v>0.67872888534708198</v>
      </c>
      <c r="H483" s="50">
        <v>39.648586707410203</v>
      </c>
      <c r="I483" s="76" t="str">
        <f t="shared" si="14"/>
        <v>No</v>
      </c>
      <c r="J483" s="49" t="str">
        <f t="shared" si="15"/>
        <v>No</v>
      </c>
      <c r="K483" s="47">
        <v>0.329229085749499</v>
      </c>
      <c r="L483" s="50">
        <v>94.859359844810896</v>
      </c>
      <c r="M483" s="47">
        <v>0.34853071366462401</v>
      </c>
      <c r="N483" s="50">
        <v>87.776928953399505</v>
      </c>
    </row>
    <row r="484" spans="1:14" x14ac:dyDescent="0.2">
      <c r="A484" s="57" t="s">
        <v>1272</v>
      </c>
      <c r="B484" s="44" t="s">
        <v>1273</v>
      </c>
      <c r="C484" s="45">
        <v>67</v>
      </c>
      <c r="D484" s="46" t="s">
        <v>348</v>
      </c>
      <c r="E484" s="47">
        <v>0.81284132718334901</v>
      </c>
      <c r="F484" s="48">
        <v>68.477206595538306</v>
      </c>
      <c r="G484" s="47">
        <v>0.81090709328701305</v>
      </c>
      <c r="H484" s="50">
        <v>81.741787624140599</v>
      </c>
      <c r="I484" s="76" t="str">
        <f t="shared" si="14"/>
        <v>No</v>
      </c>
      <c r="J484" s="49" t="str">
        <f t="shared" si="15"/>
        <v>No</v>
      </c>
      <c r="K484" s="47">
        <v>0.23945387780258101</v>
      </c>
      <c r="L484" s="50">
        <v>87.487875848690607</v>
      </c>
      <c r="M484" s="47">
        <v>0.25338510482342702</v>
      </c>
      <c r="N484" s="50">
        <v>76.852559205500398</v>
      </c>
    </row>
    <row r="485" spans="1:14" x14ac:dyDescent="0.2">
      <c r="A485" s="57" t="s">
        <v>1274</v>
      </c>
      <c r="B485" s="44" t="s">
        <v>1275</v>
      </c>
      <c r="C485" s="45">
        <v>67</v>
      </c>
      <c r="D485" s="46" t="s">
        <v>348</v>
      </c>
      <c r="E485" s="47">
        <v>0.71962030128576304</v>
      </c>
      <c r="F485" s="48">
        <v>46.847720659553801</v>
      </c>
      <c r="G485" s="47">
        <v>0.716733525865759</v>
      </c>
      <c r="H485" s="50">
        <v>53.017570664629503</v>
      </c>
      <c r="I485" s="76" t="str">
        <f t="shared" si="14"/>
        <v>No</v>
      </c>
      <c r="J485" s="49" t="str">
        <f t="shared" si="15"/>
        <v>No</v>
      </c>
      <c r="K485" s="47">
        <v>0.29948953521584498</v>
      </c>
      <c r="L485" s="50">
        <v>92.919495635305495</v>
      </c>
      <c r="M485" s="47">
        <v>0.31709676786060798</v>
      </c>
      <c r="N485" s="50">
        <v>84.033613445378194</v>
      </c>
    </row>
    <row r="486" spans="1:14" x14ac:dyDescent="0.2">
      <c r="A486" s="57" t="s">
        <v>1276</v>
      </c>
      <c r="B486" s="44" t="s">
        <v>1277</v>
      </c>
      <c r="C486" s="45">
        <v>67</v>
      </c>
      <c r="D486" s="46" t="s">
        <v>348</v>
      </c>
      <c r="E486" s="47">
        <v>0.83518667024128601</v>
      </c>
      <c r="F486" s="48">
        <v>74.393792434529601</v>
      </c>
      <c r="G486" s="47">
        <v>0.77387465953968504</v>
      </c>
      <c r="H486" s="50">
        <v>72.039724980901497</v>
      </c>
      <c r="I486" s="76" t="str">
        <f t="shared" si="14"/>
        <v>No</v>
      </c>
      <c r="J486" s="49" t="str">
        <f t="shared" si="15"/>
        <v>No</v>
      </c>
      <c r="K486" s="47">
        <v>0.255541714709695</v>
      </c>
      <c r="L486" s="50">
        <v>89.2337536372454</v>
      </c>
      <c r="M486" s="47">
        <v>0.27310307086094798</v>
      </c>
      <c r="N486" s="50">
        <v>78.762414056531696</v>
      </c>
    </row>
    <row r="487" spans="1:14" x14ac:dyDescent="0.2">
      <c r="A487" s="147" t="s">
        <v>1278</v>
      </c>
      <c r="B487" s="44" t="s">
        <v>1279</v>
      </c>
      <c r="C487" s="45">
        <v>67</v>
      </c>
      <c r="D487" s="46" t="s">
        <v>348</v>
      </c>
      <c r="E487" s="47">
        <v>0.85196035768430001</v>
      </c>
      <c r="F487" s="48">
        <v>79.534432589718705</v>
      </c>
      <c r="G487" s="47">
        <v>0.79360468155644104</v>
      </c>
      <c r="H487" s="50">
        <v>77.081741787624097</v>
      </c>
      <c r="I487" s="76" t="str">
        <f t="shared" si="14"/>
        <v>No</v>
      </c>
      <c r="J487" s="49" t="str">
        <f t="shared" si="15"/>
        <v>Yes</v>
      </c>
      <c r="K487" s="47">
        <v>0.14832029421634299</v>
      </c>
      <c r="L487" s="50">
        <v>55.3831231813773</v>
      </c>
      <c r="M487" s="47">
        <v>0.15250932101606901</v>
      </c>
      <c r="N487" s="50">
        <v>56.760886172650899</v>
      </c>
    </row>
    <row r="488" spans="1:14" x14ac:dyDescent="0.2">
      <c r="A488" s="57" t="s">
        <v>1280</v>
      </c>
      <c r="B488" s="44" t="s">
        <v>1281</v>
      </c>
      <c r="C488" s="45">
        <v>67</v>
      </c>
      <c r="D488" s="46" t="s">
        <v>348</v>
      </c>
      <c r="E488" s="47">
        <v>0.69404818063076801</v>
      </c>
      <c r="F488" s="48">
        <v>41.125121241513099</v>
      </c>
      <c r="G488" s="47">
        <v>0.70205527736249596</v>
      </c>
      <c r="H488" s="50">
        <v>48.051948051948102</v>
      </c>
      <c r="I488" s="76" t="str">
        <f t="shared" si="14"/>
        <v>No</v>
      </c>
      <c r="J488" s="49" t="str">
        <f t="shared" si="15"/>
        <v>No</v>
      </c>
      <c r="K488" s="47">
        <v>0.30044453526788301</v>
      </c>
      <c r="L488" s="50">
        <v>93.210475266731294</v>
      </c>
      <c r="M488" s="47">
        <v>0.31728550432772501</v>
      </c>
      <c r="N488" s="50">
        <v>84.110007639419393</v>
      </c>
    </row>
    <row r="489" spans="1:14" x14ac:dyDescent="0.2">
      <c r="A489" s="57" t="s">
        <v>1282</v>
      </c>
      <c r="B489" s="44" t="s">
        <v>1283</v>
      </c>
      <c r="C489" s="45">
        <v>67</v>
      </c>
      <c r="D489" s="46" t="s">
        <v>348</v>
      </c>
      <c r="E489" s="47">
        <v>0.81684591665786899</v>
      </c>
      <c r="F489" s="48">
        <v>69.544131910766296</v>
      </c>
      <c r="G489" s="47">
        <v>0.72047853352392199</v>
      </c>
      <c r="H489" s="50">
        <v>54.2398777692895</v>
      </c>
      <c r="I489" s="76" t="str">
        <f t="shared" si="14"/>
        <v>No</v>
      </c>
      <c r="J489" s="49" t="str">
        <f t="shared" si="15"/>
        <v>No</v>
      </c>
      <c r="K489" s="47">
        <v>0.16034470386837399</v>
      </c>
      <c r="L489" s="50">
        <v>65.276430649854504</v>
      </c>
      <c r="M489" s="47">
        <v>0.16104350873947701</v>
      </c>
      <c r="N489" s="50">
        <v>60.045836516424799</v>
      </c>
    </row>
    <row r="490" spans="1:14" x14ac:dyDescent="0.2">
      <c r="A490" s="57" t="s">
        <v>1284</v>
      </c>
      <c r="B490" s="44" t="s">
        <v>1285</v>
      </c>
      <c r="C490" s="45">
        <v>67</v>
      </c>
      <c r="D490" s="46" t="s">
        <v>348</v>
      </c>
      <c r="E490" s="47">
        <v>0.72543897416635394</v>
      </c>
      <c r="F490" s="48">
        <v>47.914645974781799</v>
      </c>
      <c r="G490" s="47">
        <v>0.71049263438315802</v>
      </c>
      <c r="H490" s="50">
        <v>50.8021390374332</v>
      </c>
      <c r="I490" s="76" t="str">
        <f t="shared" si="14"/>
        <v>No</v>
      </c>
      <c r="J490" s="49" t="str">
        <f t="shared" si="15"/>
        <v>No</v>
      </c>
      <c r="K490" s="47">
        <v>0.16554438355447801</v>
      </c>
      <c r="L490" s="50">
        <v>67.992240543161998</v>
      </c>
      <c r="M490" s="47">
        <v>0.16764458957678499</v>
      </c>
      <c r="N490" s="50">
        <v>61.7265087853323</v>
      </c>
    </row>
    <row r="491" spans="1:14" x14ac:dyDescent="0.2">
      <c r="A491" s="57" t="s">
        <v>1286</v>
      </c>
      <c r="B491" s="44" t="s">
        <v>1287</v>
      </c>
      <c r="C491" s="45">
        <v>67</v>
      </c>
      <c r="D491" s="46" t="s">
        <v>348</v>
      </c>
      <c r="E491" s="47">
        <v>0.62418773256610205</v>
      </c>
      <c r="F491" s="48">
        <v>28.419010669253201</v>
      </c>
      <c r="G491" s="47">
        <v>0.68368289444225405</v>
      </c>
      <c r="H491" s="50">
        <v>41.711229946524099</v>
      </c>
      <c r="I491" s="76" t="str">
        <f t="shared" si="14"/>
        <v>No</v>
      </c>
      <c r="J491" s="49" t="str">
        <f t="shared" si="15"/>
        <v>No</v>
      </c>
      <c r="K491" s="47">
        <v>0.181324757152385</v>
      </c>
      <c r="L491" s="50">
        <v>74.878758486905895</v>
      </c>
      <c r="M491" s="47">
        <v>0.17738958819637901</v>
      </c>
      <c r="N491" s="50">
        <v>65.164247517188699</v>
      </c>
    </row>
    <row r="492" spans="1:14" x14ac:dyDescent="0.2">
      <c r="A492" s="57" t="s">
        <v>1288</v>
      </c>
      <c r="B492" s="44" t="s">
        <v>1289</v>
      </c>
      <c r="C492" s="45">
        <v>67</v>
      </c>
      <c r="D492" s="46" t="s">
        <v>348</v>
      </c>
      <c r="E492" s="47">
        <v>0.44797781420710497</v>
      </c>
      <c r="F492" s="48">
        <v>4.6556741028128004</v>
      </c>
      <c r="G492" s="47">
        <v>0.44764159112135699</v>
      </c>
      <c r="H492" s="50">
        <v>4.5072574484339203</v>
      </c>
      <c r="I492" s="76" t="str">
        <f t="shared" si="14"/>
        <v>No</v>
      </c>
      <c r="J492" s="49" t="str">
        <f t="shared" si="15"/>
        <v>No</v>
      </c>
      <c r="K492" s="47">
        <v>0.37743494737600303</v>
      </c>
      <c r="L492" s="50">
        <v>97.090203685741997</v>
      </c>
      <c r="M492" s="47">
        <v>0.368932314266605</v>
      </c>
      <c r="N492" s="50">
        <v>90.756302521008394</v>
      </c>
    </row>
    <row r="493" spans="1:14" x14ac:dyDescent="0.2">
      <c r="A493" s="57" t="s">
        <v>1290</v>
      </c>
      <c r="B493" s="44" t="s">
        <v>1291</v>
      </c>
      <c r="C493" s="45">
        <v>67</v>
      </c>
      <c r="D493" s="46" t="s">
        <v>348</v>
      </c>
      <c r="E493" s="47">
        <v>0.39888799413332299</v>
      </c>
      <c r="F493" s="48">
        <v>2.3278370514064002</v>
      </c>
      <c r="G493" s="47">
        <v>0.39787162070949</v>
      </c>
      <c r="H493" s="50">
        <v>3.2849503437738701</v>
      </c>
      <c r="I493" s="76" t="str">
        <f t="shared" si="14"/>
        <v>No</v>
      </c>
      <c r="J493" s="49" t="str">
        <f t="shared" si="15"/>
        <v>No</v>
      </c>
      <c r="K493" s="47">
        <v>0.37968059012411598</v>
      </c>
      <c r="L493" s="50">
        <v>97.284190106692506</v>
      </c>
      <c r="M493" s="47">
        <v>0.38965574167672101</v>
      </c>
      <c r="N493" s="50">
        <v>93.353705118411</v>
      </c>
    </row>
    <row r="494" spans="1:14" x14ac:dyDescent="0.2">
      <c r="A494" s="57" t="s">
        <v>1292</v>
      </c>
      <c r="B494" s="44" t="s">
        <v>1293</v>
      </c>
      <c r="C494" s="45">
        <v>69</v>
      </c>
      <c r="D494" s="46" t="s">
        <v>348</v>
      </c>
      <c r="E494" s="47">
        <v>0.76363390183039004</v>
      </c>
      <c r="F494" s="48">
        <v>56.547041707080503</v>
      </c>
      <c r="G494" s="47">
        <v>0.64762934537616401</v>
      </c>
      <c r="H494" s="50">
        <v>42.507645259938798</v>
      </c>
      <c r="I494" s="76" t="str">
        <f t="shared" si="14"/>
        <v>No</v>
      </c>
      <c r="J494" s="49" t="str">
        <f t="shared" si="15"/>
        <v>No</v>
      </c>
      <c r="K494" s="47">
        <v>0.17187391833019</v>
      </c>
      <c r="L494" s="50">
        <v>70.999030067895205</v>
      </c>
      <c r="M494" s="47">
        <v>0.23934213462769699</v>
      </c>
      <c r="N494" s="50">
        <v>69.266055045871596</v>
      </c>
    </row>
    <row r="495" spans="1:14" x14ac:dyDescent="0.2">
      <c r="A495" s="57" t="s">
        <v>1294</v>
      </c>
      <c r="B495" s="44" t="s">
        <v>1295</v>
      </c>
      <c r="C495" s="45">
        <v>67</v>
      </c>
      <c r="D495" s="46" t="s">
        <v>348</v>
      </c>
      <c r="E495" s="47">
        <v>0.55095104684237495</v>
      </c>
      <c r="F495" s="48">
        <v>14.8399612027158</v>
      </c>
      <c r="G495" s="47">
        <v>0.58332795042043595</v>
      </c>
      <c r="H495" s="50">
        <v>15.4316271963331</v>
      </c>
      <c r="I495" s="76" t="str">
        <f t="shared" si="14"/>
        <v>No</v>
      </c>
      <c r="J495" s="49" t="str">
        <f t="shared" si="15"/>
        <v>No</v>
      </c>
      <c r="K495" s="47">
        <v>0.20896174246374499</v>
      </c>
      <c r="L495" s="50">
        <v>83.220174587778899</v>
      </c>
      <c r="M495" s="47">
        <v>0.19577882932867799</v>
      </c>
      <c r="N495" s="50">
        <v>69.060351413292594</v>
      </c>
    </row>
    <row r="496" spans="1:14" x14ac:dyDescent="0.2">
      <c r="A496" s="57" t="s">
        <v>1296</v>
      </c>
      <c r="B496" s="44" t="s">
        <v>1297</v>
      </c>
      <c r="C496" s="45">
        <v>67</v>
      </c>
      <c r="D496" s="46" t="s">
        <v>348</v>
      </c>
      <c r="E496" s="47">
        <v>0.63736568788311898</v>
      </c>
      <c r="F496" s="48">
        <v>31.231813773035899</v>
      </c>
      <c r="G496" s="47">
        <v>0.69697955421722002</v>
      </c>
      <c r="H496" s="50">
        <v>46.065699006875498</v>
      </c>
      <c r="I496" s="76" t="str">
        <f t="shared" si="14"/>
        <v>No</v>
      </c>
      <c r="J496" s="49" t="str">
        <f t="shared" si="15"/>
        <v>No</v>
      </c>
      <c r="K496" s="47">
        <v>0.16211199049952699</v>
      </c>
      <c r="L496" s="50">
        <v>66.343355965082395</v>
      </c>
      <c r="M496" s="47">
        <v>0.16180701026964101</v>
      </c>
      <c r="N496" s="50">
        <v>60.427807486631004</v>
      </c>
    </row>
    <row r="497" spans="1:14" x14ac:dyDescent="0.2">
      <c r="A497" s="57" t="s">
        <v>1298</v>
      </c>
      <c r="B497" s="44" t="s">
        <v>1299</v>
      </c>
      <c r="C497" s="45">
        <v>67</v>
      </c>
      <c r="D497" s="46" t="s">
        <v>348</v>
      </c>
      <c r="E497" s="47">
        <v>0.72170004889159101</v>
      </c>
      <c r="F497" s="48">
        <v>47.1387002909796</v>
      </c>
      <c r="G497" s="47">
        <v>0.67580515918600703</v>
      </c>
      <c r="H497" s="50">
        <v>38.655462184873997</v>
      </c>
      <c r="I497" s="76" t="str">
        <f t="shared" si="14"/>
        <v>No</v>
      </c>
      <c r="J497" s="49" t="str">
        <f t="shared" si="15"/>
        <v>No</v>
      </c>
      <c r="K497" s="47">
        <v>0.15871982780160601</v>
      </c>
      <c r="L497" s="50">
        <v>64.112512124151294</v>
      </c>
      <c r="M497" s="47">
        <v>0.159941860880079</v>
      </c>
      <c r="N497" s="50">
        <v>59.816653934301002</v>
      </c>
    </row>
    <row r="498" spans="1:14" x14ac:dyDescent="0.2">
      <c r="A498" s="57" t="s">
        <v>1300</v>
      </c>
      <c r="B498" s="44" t="s">
        <v>1301</v>
      </c>
      <c r="C498" s="45">
        <v>67</v>
      </c>
      <c r="D498" s="46" t="s">
        <v>348</v>
      </c>
      <c r="E498" s="47">
        <v>0.58971607894518596</v>
      </c>
      <c r="F498" s="48">
        <v>21.532492725509201</v>
      </c>
      <c r="G498" s="47">
        <v>0.67253061997030705</v>
      </c>
      <c r="H498" s="50">
        <v>36.898395721925098</v>
      </c>
      <c r="I498" s="76" t="str">
        <f t="shared" si="14"/>
        <v>No</v>
      </c>
      <c r="J498" s="49" t="str">
        <f t="shared" si="15"/>
        <v>No</v>
      </c>
      <c r="K498" s="47">
        <v>0.221759417993178</v>
      </c>
      <c r="L498" s="50">
        <v>84.772065955383098</v>
      </c>
      <c r="M498" s="47">
        <v>0.21921775995420301</v>
      </c>
      <c r="N498" s="50">
        <v>72.803666921314004</v>
      </c>
    </row>
    <row r="499" spans="1:14" x14ac:dyDescent="0.2">
      <c r="A499" s="57" t="s">
        <v>1302</v>
      </c>
      <c r="B499" s="44" t="s">
        <v>1303</v>
      </c>
      <c r="C499" s="45">
        <v>67</v>
      </c>
      <c r="D499" s="46" t="s">
        <v>348</v>
      </c>
      <c r="E499" s="47">
        <v>0.54712532264026603</v>
      </c>
      <c r="F499" s="48">
        <v>14.258001939864201</v>
      </c>
      <c r="G499" s="47">
        <v>0.51196761550789205</v>
      </c>
      <c r="H499" s="50">
        <v>8.0213903743315491</v>
      </c>
      <c r="I499" s="76" t="str">
        <f t="shared" si="14"/>
        <v>No</v>
      </c>
      <c r="J499" s="49" t="str">
        <f t="shared" si="15"/>
        <v>No</v>
      </c>
      <c r="K499" s="47">
        <v>0.21804016352621999</v>
      </c>
      <c r="L499" s="50">
        <v>84.190106692531501</v>
      </c>
      <c r="M499" s="47">
        <v>0.217833663507672</v>
      </c>
      <c r="N499" s="50">
        <v>72.727272727272705</v>
      </c>
    </row>
    <row r="500" spans="1:14" x14ac:dyDescent="0.2">
      <c r="A500" s="57" t="s">
        <v>1304</v>
      </c>
      <c r="B500" s="44" t="s">
        <v>1305</v>
      </c>
      <c r="C500" s="45">
        <v>67</v>
      </c>
      <c r="D500" s="46" t="s">
        <v>348</v>
      </c>
      <c r="E500" s="47">
        <v>0.63346665024911397</v>
      </c>
      <c r="F500" s="48">
        <v>30.4558680892338</v>
      </c>
      <c r="G500" s="47">
        <v>0.669495483572631</v>
      </c>
      <c r="H500" s="50">
        <v>35.752482811306301</v>
      </c>
      <c r="I500" s="76" t="str">
        <f t="shared" si="14"/>
        <v>No</v>
      </c>
      <c r="J500" s="49" t="str">
        <f t="shared" si="15"/>
        <v>No</v>
      </c>
      <c r="K500" s="47">
        <v>0.19364440998933899</v>
      </c>
      <c r="L500" s="50">
        <v>78.370514064015495</v>
      </c>
      <c r="M500" s="47">
        <v>0.18203424349317701</v>
      </c>
      <c r="N500" s="50">
        <v>66.080977845683705</v>
      </c>
    </row>
    <row r="501" spans="1:14" x14ac:dyDescent="0.2">
      <c r="A501" s="57" t="s">
        <v>1306</v>
      </c>
      <c r="B501" s="44" t="s">
        <v>1307</v>
      </c>
      <c r="C501" s="45">
        <v>67</v>
      </c>
      <c r="D501" s="46" t="s">
        <v>348</v>
      </c>
      <c r="E501" s="47">
        <v>0.60851303739247598</v>
      </c>
      <c r="F501" s="48">
        <v>25.509214354995201</v>
      </c>
      <c r="G501" s="47">
        <v>0.67619386982294505</v>
      </c>
      <c r="H501" s="50">
        <v>38.731856378915197</v>
      </c>
      <c r="I501" s="76" t="str">
        <f t="shared" si="14"/>
        <v>No</v>
      </c>
      <c r="J501" s="49" t="str">
        <f t="shared" si="15"/>
        <v>No</v>
      </c>
      <c r="K501" s="47">
        <v>0.20303568189444399</v>
      </c>
      <c r="L501" s="50">
        <v>81.377303588748802</v>
      </c>
      <c r="M501" s="47">
        <v>0.19317387604365499</v>
      </c>
      <c r="N501" s="50">
        <v>68.754774637127596</v>
      </c>
    </row>
    <row r="502" spans="1:14" x14ac:dyDescent="0.2">
      <c r="A502" s="57" t="s">
        <v>1308</v>
      </c>
      <c r="B502" s="44" t="s">
        <v>1309</v>
      </c>
      <c r="C502" s="45">
        <v>68</v>
      </c>
      <c r="D502" s="46" t="s">
        <v>348</v>
      </c>
      <c r="E502" s="47">
        <v>0.78800610489753997</v>
      </c>
      <c r="F502" s="48">
        <v>62.172647914645999</v>
      </c>
      <c r="G502" s="47">
        <v>0.68657680483230699</v>
      </c>
      <c r="H502" s="50">
        <v>54.3589743589744</v>
      </c>
      <c r="I502" s="76" t="str">
        <f t="shared" si="14"/>
        <v>No</v>
      </c>
      <c r="J502" s="49" t="str">
        <f t="shared" si="15"/>
        <v>No</v>
      </c>
      <c r="K502" s="47">
        <v>0.18509774441388599</v>
      </c>
      <c r="L502" s="50">
        <v>76.430649854510193</v>
      </c>
      <c r="M502" s="47">
        <v>0.18007778581516801</v>
      </c>
      <c r="N502" s="50">
        <v>48.461538461538503</v>
      </c>
    </row>
    <row r="503" spans="1:14" x14ac:dyDescent="0.2">
      <c r="A503" s="147" t="s">
        <v>1310</v>
      </c>
      <c r="B503" s="44" t="s">
        <v>1311</v>
      </c>
      <c r="C503" s="45">
        <v>68</v>
      </c>
      <c r="D503" s="46" t="s">
        <v>348</v>
      </c>
      <c r="E503" s="47">
        <v>0.89818088319120404</v>
      </c>
      <c r="F503" s="48">
        <v>93.404461687681902</v>
      </c>
      <c r="G503" s="47">
        <v>0.82011362229524498</v>
      </c>
      <c r="H503" s="50">
        <v>87.435897435897402</v>
      </c>
      <c r="I503" s="76" t="str">
        <f t="shared" si="14"/>
        <v>No</v>
      </c>
      <c r="J503" s="49" t="str">
        <f t="shared" si="15"/>
        <v>Yes</v>
      </c>
      <c r="K503" s="47">
        <v>9.0110219707614805E-2</v>
      </c>
      <c r="L503" s="50">
        <v>7.0805043646944696</v>
      </c>
      <c r="M503" s="47">
        <v>8.0652325485160797E-2</v>
      </c>
      <c r="N503" s="50">
        <v>2.5641025641025599</v>
      </c>
    </row>
    <row r="504" spans="1:14" x14ac:dyDescent="0.2">
      <c r="A504" s="147" t="s">
        <v>1312</v>
      </c>
      <c r="B504" s="44" t="s">
        <v>1313</v>
      </c>
      <c r="C504" s="45">
        <v>68</v>
      </c>
      <c r="D504" s="46" t="s">
        <v>348</v>
      </c>
      <c r="E504" s="47">
        <v>0.87398613497141897</v>
      </c>
      <c r="F504" s="48">
        <v>86.7119301648885</v>
      </c>
      <c r="G504" s="47">
        <v>0.77835435581562096</v>
      </c>
      <c r="H504" s="50">
        <v>78.717948717948701</v>
      </c>
      <c r="I504" s="76" t="str">
        <f t="shared" si="14"/>
        <v>No</v>
      </c>
      <c r="J504" s="49" t="str">
        <f t="shared" si="15"/>
        <v>Yes</v>
      </c>
      <c r="K504" s="47">
        <v>0.180151285413746</v>
      </c>
      <c r="L504" s="50">
        <v>74.102812803103802</v>
      </c>
      <c r="M504" s="47">
        <v>0.162057577954626</v>
      </c>
      <c r="N504" s="50">
        <v>41.538461538461497</v>
      </c>
    </row>
    <row r="505" spans="1:14" x14ac:dyDescent="0.2">
      <c r="A505" s="147" t="s">
        <v>1314</v>
      </c>
      <c r="B505" s="44" t="s">
        <v>1315</v>
      </c>
      <c r="C505" s="45">
        <v>68</v>
      </c>
      <c r="D505" s="46" t="s">
        <v>348</v>
      </c>
      <c r="E505" s="47">
        <v>0.88619500411923502</v>
      </c>
      <c r="F505" s="48">
        <v>89.427740058195894</v>
      </c>
      <c r="G505" s="47">
        <v>0.803346898616218</v>
      </c>
      <c r="H505" s="50">
        <v>85.384615384615401</v>
      </c>
      <c r="I505" s="76" t="str">
        <f t="shared" si="14"/>
        <v>No</v>
      </c>
      <c r="J505" s="49" t="str">
        <f t="shared" si="15"/>
        <v>Yes</v>
      </c>
      <c r="K505" s="47">
        <v>0.14026066275921201</v>
      </c>
      <c r="L505" s="50">
        <v>50.242483026188197</v>
      </c>
      <c r="M505" s="47">
        <v>0.12974976921676101</v>
      </c>
      <c r="N505" s="50">
        <v>17.948717948717899</v>
      </c>
    </row>
    <row r="506" spans="1:14" x14ac:dyDescent="0.2">
      <c r="A506" s="57" t="s">
        <v>1316</v>
      </c>
      <c r="B506" s="44" t="s">
        <v>1317</v>
      </c>
      <c r="C506" s="45">
        <v>68</v>
      </c>
      <c r="D506" s="46" t="s">
        <v>348</v>
      </c>
      <c r="E506" s="47">
        <v>0.78863264547016099</v>
      </c>
      <c r="F506" s="48">
        <v>62.366634335596501</v>
      </c>
      <c r="G506" s="47">
        <v>0.65933378831710299</v>
      </c>
      <c r="H506" s="50">
        <v>48.461538461538503</v>
      </c>
      <c r="I506" s="76" t="str">
        <f t="shared" si="14"/>
        <v>No</v>
      </c>
      <c r="J506" s="49" t="str">
        <f t="shared" si="15"/>
        <v>No</v>
      </c>
      <c r="K506" s="47">
        <v>0.23745249094555801</v>
      </c>
      <c r="L506" s="50">
        <v>87.099903006789503</v>
      </c>
      <c r="M506" s="47">
        <v>0.24320776744277101</v>
      </c>
      <c r="N506" s="50">
        <v>66.6666666666667</v>
      </c>
    </row>
    <row r="507" spans="1:14" x14ac:dyDescent="0.2">
      <c r="A507" s="57" t="s">
        <v>1318</v>
      </c>
      <c r="B507" s="44" t="s">
        <v>1319</v>
      </c>
      <c r="C507" s="45">
        <v>68</v>
      </c>
      <c r="D507" s="46" t="s">
        <v>348</v>
      </c>
      <c r="E507" s="47">
        <v>0.52357508581708201</v>
      </c>
      <c r="F507" s="48">
        <v>11.4451988360815</v>
      </c>
      <c r="G507" s="47">
        <v>0.32361147001711399</v>
      </c>
      <c r="H507" s="50">
        <v>1.2820512820512799</v>
      </c>
      <c r="I507" s="76" t="str">
        <f t="shared" si="14"/>
        <v>No</v>
      </c>
      <c r="J507" s="49" t="str">
        <f t="shared" si="15"/>
        <v>No</v>
      </c>
      <c r="K507" s="47">
        <v>0.26140071626644101</v>
      </c>
      <c r="L507" s="50">
        <v>89.718719689621693</v>
      </c>
      <c r="M507" s="47">
        <v>0.27327436048527898</v>
      </c>
      <c r="N507" s="50">
        <v>71.025641025640994</v>
      </c>
    </row>
    <row r="508" spans="1:14" x14ac:dyDescent="0.2">
      <c r="A508" s="57" t="s">
        <v>1316</v>
      </c>
      <c r="B508" s="44" t="s">
        <v>1320</v>
      </c>
      <c r="C508" s="45">
        <v>68</v>
      </c>
      <c r="D508" s="46" t="s">
        <v>348</v>
      </c>
      <c r="E508" s="47">
        <v>0.74828937077864799</v>
      </c>
      <c r="F508" s="48">
        <v>52.570320077594602</v>
      </c>
      <c r="G508" s="47">
        <v>0.56741604757925301</v>
      </c>
      <c r="H508" s="50">
        <v>23.076923076923102</v>
      </c>
      <c r="I508" s="76" t="str">
        <f t="shared" si="14"/>
        <v>No</v>
      </c>
      <c r="J508" s="49" t="str">
        <f t="shared" si="15"/>
        <v>No</v>
      </c>
      <c r="K508" s="47">
        <v>0.21462728768497599</v>
      </c>
      <c r="L508" s="50">
        <v>83.802133850630497</v>
      </c>
      <c r="M508" s="47">
        <v>0.22411929218245999</v>
      </c>
      <c r="N508" s="50">
        <v>62.051282051282101</v>
      </c>
    </row>
    <row r="509" spans="1:14" x14ac:dyDescent="0.2">
      <c r="A509" s="57" t="s">
        <v>1321</v>
      </c>
      <c r="B509" s="44" t="s">
        <v>1322</v>
      </c>
      <c r="C509" s="45">
        <v>68</v>
      </c>
      <c r="D509" s="46" t="s">
        <v>348</v>
      </c>
      <c r="E509" s="47">
        <v>0.809246701098149</v>
      </c>
      <c r="F509" s="48">
        <v>67.119301648884601</v>
      </c>
      <c r="G509" s="47">
        <v>0.67675702895087597</v>
      </c>
      <c r="H509" s="50">
        <v>53.076923076923102</v>
      </c>
      <c r="I509" s="76" t="str">
        <f t="shared" si="14"/>
        <v>No</v>
      </c>
      <c r="J509" s="49" t="str">
        <f t="shared" si="15"/>
        <v>No</v>
      </c>
      <c r="K509" s="47">
        <v>0.154280129930572</v>
      </c>
      <c r="L509" s="50">
        <v>60.523763336566397</v>
      </c>
      <c r="M509" s="47">
        <v>0.14502750421157301</v>
      </c>
      <c r="N509" s="50">
        <v>27.435897435897399</v>
      </c>
    </row>
    <row r="510" spans="1:14" x14ac:dyDescent="0.2">
      <c r="A510" s="147" t="s">
        <v>1323</v>
      </c>
      <c r="B510" s="44" t="s">
        <v>1324</v>
      </c>
      <c r="C510" s="45">
        <v>68</v>
      </c>
      <c r="D510" s="46" t="s">
        <v>348</v>
      </c>
      <c r="E510" s="47">
        <v>0.92991724488995797</v>
      </c>
      <c r="F510" s="48">
        <v>98.545101842871006</v>
      </c>
      <c r="G510" s="47">
        <v>0.86863780588491901</v>
      </c>
      <c r="H510" s="50">
        <v>96.410256410256395</v>
      </c>
      <c r="I510" s="76" t="str">
        <f t="shared" si="14"/>
        <v>Yes</v>
      </c>
      <c r="J510" s="49" t="str">
        <f t="shared" si="15"/>
        <v>Yes</v>
      </c>
      <c r="K510" s="47">
        <v>8.2360333648641801E-2</v>
      </c>
      <c r="L510" s="50">
        <v>4.0737148399612</v>
      </c>
      <c r="M510" s="47">
        <v>7.4039869440660294E-2</v>
      </c>
      <c r="N510" s="50">
        <v>2.3076923076923102</v>
      </c>
    </row>
    <row r="511" spans="1:14" x14ac:dyDescent="0.2">
      <c r="A511" s="57" t="s">
        <v>1325</v>
      </c>
      <c r="B511" s="44" t="s">
        <v>1326</v>
      </c>
      <c r="C511" s="45">
        <v>68</v>
      </c>
      <c r="D511" s="46" t="s">
        <v>348</v>
      </c>
      <c r="E511" s="47">
        <v>0.41605776759011298</v>
      </c>
      <c r="F511" s="48">
        <v>3.1037827352085401</v>
      </c>
      <c r="G511" s="47">
        <v>0.18231619485469699</v>
      </c>
      <c r="H511" s="50">
        <v>0.256410256410256</v>
      </c>
      <c r="I511" s="76" t="str">
        <f t="shared" si="14"/>
        <v>No</v>
      </c>
      <c r="J511" s="49" t="str">
        <f t="shared" si="15"/>
        <v>No</v>
      </c>
      <c r="K511" s="47">
        <v>0.23688830295189101</v>
      </c>
      <c r="L511" s="50">
        <v>86.808923375363705</v>
      </c>
      <c r="M511" s="47">
        <v>0.286366800832558</v>
      </c>
      <c r="N511" s="50">
        <v>74.102564102564102</v>
      </c>
    </row>
    <row r="512" spans="1:14" x14ac:dyDescent="0.2">
      <c r="A512" s="57" t="s">
        <v>1327</v>
      </c>
      <c r="B512" s="44" t="s">
        <v>1328</v>
      </c>
      <c r="C512" s="45">
        <v>68</v>
      </c>
      <c r="D512" s="46" t="s">
        <v>348</v>
      </c>
      <c r="E512" s="47">
        <v>0.62238028798621003</v>
      </c>
      <c r="F512" s="48">
        <v>28.128031037827299</v>
      </c>
      <c r="G512" s="47">
        <v>0.50832567822971297</v>
      </c>
      <c r="H512" s="50">
        <v>14.871794871794901</v>
      </c>
      <c r="I512" s="76" t="str">
        <f t="shared" si="14"/>
        <v>No</v>
      </c>
      <c r="J512" s="49" t="str">
        <f t="shared" si="15"/>
        <v>No</v>
      </c>
      <c r="K512" s="47">
        <v>0.20079775160619101</v>
      </c>
      <c r="L512" s="50">
        <v>80.310378273520897</v>
      </c>
      <c r="M512" s="47">
        <v>0.187494036865123</v>
      </c>
      <c r="N512" s="50">
        <v>53.3333333333333</v>
      </c>
    </row>
    <row r="513" spans="1:14" x14ac:dyDescent="0.2">
      <c r="A513" s="57" t="s">
        <v>1329</v>
      </c>
      <c r="B513" s="44" t="s">
        <v>1330</v>
      </c>
      <c r="C513" s="45">
        <v>68</v>
      </c>
      <c r="D513" s="46" t="s">
        <v>348</v>
      </c>
      <c r="E513" s="47">
        <v>0.70530432261986298</v>
      </c>
      <c r="F513" s="48">
        <v>43.8409311348206</v>
      </c>
      <c r="G513" s="47">
        <v>0.55194843460930099</v>
      </c>
      <c r="H513" s="50">
        <v>20.256410256410302</v>
      </c>
      <c r="I513" s="76" t="str">
        <f t="shared" si="14"/>
        <v>No</v>
      </c>
      <c r="J513" s="49" t="str">
        <f t="shared" si="15"/>
        <v>No</v>
      </c>
      <c r="K513" s="47">
        <v>0.29318438286896897</v>
      </c>
      <c r="L513" s="50">
        <v>92.240543161978707</v>
      </c>
      <c r="M513" s="47">
        <v>0.28078985884258401</v>
      </c>
      <c r="N513" s="50">
        <v>73.3333333333333</v>
      </c>
    </row>
    <row r="514" spans="1:14" x14ac:dyDescent="0.2">
      <c r="A514" s="57" t="s">
        <v>1331</v>
      </c>
      <c r="B514" s="44" t="s">
        <v>1332</v>
      </c>
      <c r="C514" s="45">
        <v>68</v>
      </c>
      <c r="D514" s="46" t="s">
        <v>348</v>
      </c>
      <c r="E514" s="47">
        <v>0.70374588559095197</v>
      </c>
      <c r="F514" s="48">
        <v>43.646944713869999</v>
      </c>
      <c r="G514" s="47">
        <v>0.65065341461712001</v>
      </c>
      <c r="H514" s="50">
        <v>44.871794871794897</v>
      </c>
      <c r="I514" s="76" t="str">
        <f t="shared" si="14"/>
        <v>No</v>
      </c>
      <c r="J514" s="49" t="str">
        <f t="shared" si="15"/>
        <v>No</v>
      </c>
      <c r="K514" s="47">
        <v>9.3983410042862398E-2</v>
      </c>
      <c r="L514" s="50">
        <v>10.0872938894277</v>
      </c>
      <c r="M514" s="47">
        <v>8.7588806927536206E-2</v>
      </c>
      <c r="N514" s="50">
        <v>3.0769230769230802</v>
      </c>
    </row>
    <row r="515" spans="1:14" x14ac:dyDescent="0.2">
      <c r="A515" s="147" t="s">
        <v>1333</v>
      </c>
      <c r="B515" s="44" t="s">
        <v>1334</v>
      </c>
      <c r="C515" s="45">
        <v>68</v>
      </c>
      <c r="D515" s="46" t="s">
        <v>348</v>
      </c>
      <c r="E515" s="47">
        <v>0.88655086214633305</v>
      </c>
      <c r="F515" s="48">
        <v>89.621726479146503</v>
      </c>
      <c r="G515" s="47">
        <v>0.79897480542795896</v>
      </c>
      <c r="H515" s="50">
        <v>84.102564102564102</v>
      </c>
      <c r="I515" s="76" t="str">
        <f t="shared" si="14"/>
        <v>No</v>
      </c>
      <c r="J515" s="49" t="str">
        <f t="shared" si="15"/>
        <v>Yes</v>
      </c>
      <c r="K515" s="47">
        <v>0.102411121458425</v>
      </c>
      <c r="L515" s="50">
        <v>17.749757516973801</v>
      </c>
      <c r="M515" s="47">
        <v>0.110761452190671</v>
      </c>
      <c r="N515" s="50">
        <v>10</v>
      </c>
    </row>
    <row r="516" spans="1:14" x14ac:dyDescent="0.2">
      <c r="A516" s="147" t="s">
        <v>1335</v>
      </c>
      <c r="B516" s="44" t="s">
        <v>1336</v>
      </c>
      <c r="C516" s="45">
        <v>69</v>
      </c>
      <c r="D516" s="46" t="s">
        <v>348</v>
      </c>
      <c r="E516" s="47">
        <v>0.90947651967262999</v>
      </c>
      <c r="F516" s="48">
        <v>95.732298739088293</v>
      </c>
      <c r="G516" s="47">
        <v>0.83526776562651905</v>
      </c>
      <c r="H516" s="50">
        <v>92.966360856269105</v>
      </c>
      <c r="I516" s="76" t="str">
        <f t="shared" si="14"/>
        <v>Yes</v>
      </c>
      <c r="J516" s="49" t="str">
        <f t="shared" si="15"/>
        <v>Yes</v>
      </c>
      <c r="K516" s="47">
        <v>0.103817641177631</v>
      </c>
      <c r="L516" s="50">
        <v>19.204655674102799</v>
      </c>
      <c r="M516" s="47">
        <v>0.117156992597872</v>
      </c>
      <c r="N516" s="50">
        <v>30.122324159021399</v>
      </c>
    </row>
    <row r="517" spans="1:14" x14ac:dyDescent="0.2">
      <c r="A517" s="147" t="s">
        <v>1337</v>
      </c>
      <c r="B517" s="44" t="s">
        <v>1338</v>
      </c>
      <c r="C517" s="45">
        <v>68</v>
      </c>
      <c r="D517" s="46" t="s">
        <v>348</v>
      </c>
      <c r="E517" s="47">
        <v>0.88454729265969301</v>
      </c>
      <c r="F517" s="48">
        <v>88.845780795344297</v>
      </c>
      <c r="G517" s="47">
        <v>0.83932951131123801</v>
      </c>
      <c r="H517" s="50">
        <v>91.282051282051299</v>
      </c>
      <c r="I517" s="76" t="str">
        <f t="shared" si="14"/>
        <v>No</v>
      </c>
      <c r="J517" s="49" t="str">
        <f t="shared" si="15"/>
        <v>Yes</v>
      </c>
      <c r="K517" s="47">
        <v>0.16076169841554699</v>
      </c>
      <c r="L517" s="50">
        <v>65.470417070804999</v>
      </c>
      <c r="M517" s="47">
        <v>0.14945293453549</v>
      </c>
      <c r="N517" s="50">
        <v>31.794871794871799</v>
      </c>
    </row>
    <row r="518" spans="1:14" x14ac:dyDescent="0.2">
      <c r="A518" s="57" t="s">
        <v>1339</v>
      </c>
      <c r="B518" s="44" t="s">
        <v>1340</v>
      </c>
      <c r="C518" s="45">
        <v>68</v>
      </c>
      <c r="D518" s="46" t="s">
        <v>348</v>
      </c>
      <c r="E518" s="47">
        <v>0.73060953581652299</v>
      </c>
      <c r="F518" s="48">
        <v>48.593598448108601</v>
      </c>
      <c r="G518" s="47">
        <v>0.63263382229571596</v>
      </c>
      <c r="H518" s="50">
        <v>38.717948717948701</v>
      </c>
      <c r="I518" s="76" t="str">
        <f t="shared" si="14"/>
        <v>No</v>
      </c>
      <c r="J518" s="49" t="str">
        <f t="shared" si="15"/>
        <v>No</v>
      </c>
      <c r="K518" s="47">
        <v>0.128178513018538</v>
      </c>
      <c r="L518" s="50">
        <v>41.6100872938894</v>
      </c>
      <c r="M518" s="47">
        <v>0.15410823300308801</v>
      </c>
      <c r="N518" s="50">
        <v>34.615384615384599</v>
      </c>
    </row>
    <row r="519" spans="1:14" x14ac:dyDescent="0.2">
      <c r="A519" s="147" t="s">
        <v>1341</v>
      </c>
      <c r="B519" s="44" t="s">
        <v>1342</v>
      </c>
      <c r="C519" s="45">
        <v>68</v>
      </c>
      <c r="D519" s="46" t="s">
        <v>348</v>
      </c>
      <c r="E519" s="47">
        <v>0.920298612254143</v>
      </c>
      <c r="F519" s="48">
        <v>97.963142580019394</v>
      </c>
      <c r="G519" s="47">
        <v>0.89320031152258805</v>
      </c>
      <c r="H519" s="50">
        <v>99.487179487179503</v>
      </c>
      <c r="I519" s="76" t="str">
        <f t="shared" ref="I519:I582" si="16">IF(AND(F519&gt;=90,H519&gt;=90),"Yes","No")</f>
        <v>Yes</v>
      </c>
      <c r="J519" s="49" t="str">
        <f t="shared" ref="J519:J582" si="17">IF(AND(F519&gt;=75,H519&gt;=75),"Yes","No")</f>
        <v>Yes</v>
      </c>
      <c r="K519" s="47">
        <v>4.2680186978378103E-2</v>
      </c>
      <c r="L519" s="50">
        <v>1.1639185257032001</v>
      </c>
      <c r="M519" s="47">
        <v>2.4759546962807501E-2</v>
      </c>
      <c r="N519" s="50">
        <v>0.256410256410256</v>
      </c>
    </row>
    <row r="520" spans="1:14" x14ac:dyDescent="0.2">
      <c r="A520" s="57" t="s">
        <v>1343</v>
      </c>
      <c r="B520" s="44" t="s">
        <v>1344</v>
      </c>
      <c r="C520" s="45">
        <v>68</v>
      </c>
      <c r="D520" s="46" t="s">
        <v>348</v>
      </c>
      <c r="E520" s="47">
        <v>0.74347559627897897</v>
      </c>
      <c r="F520" s="48">
        <v>51.309408341416102</v>
      </c>
      <c r="G520" s="47">
        <v>0.64552736886248896</v>
      </c>
      <c r="H520" s="50">
        <v>43.589743589743598</v>
      </c>
      <c r="I520" s="76" t="str">
        <f t="shared" si="16"/>
        <v>No</v>
      </c>
      <c r="J520" s="49" t="str">
        <f t="shared" si="17"/>
        <v>No</v>
      </c>
      <c r="K520" s="47">
        <v>0.13568284353035701</v>
      </c>
      <c r="L520" s="50">
        <v>47.041707080504402</v>
      </c>
      <c r="M520" s="47">
        <v>0.13979870291392599</v>
      </c>
      <c r="N520" s="50">
        <v>24.3589743589744</v>
      </c>
    </row>
    <row r="521" spans="1:14" x14ac:dyDescent="0.2">
      <c r="A521" s="57" t="s">
        <v>1345</v>
      </c>
      <c r="B521" s="44" t="s">
        <v>1346</v>
      </c>
      <c r="C521" s="45">
        <v>68</v>
      </c>
      <c r="D521" s="46" t="s">
        <v>348</v>
      </c>
      <c r="E521" s="47">
        <v>0.78136939322910803</v>
      </c>
      <c r="F521" s="48">
        <v>60.329776915615902</v>
      </c>
      <c r="G521" s="47">
        <v>0.75511664933538303</v>
      </c>
      <c r="H521" s="50">
        <v>72.564102564102598</v>
      </c>
      <c r="I521" s="76" t="str">
        <f t="shared" si="16"/>
        <v>No</v>
      </c>
      <c r="J521" s="49" t="str">
        <f t="shared" si="17"/>
        <v>No</v>
      </c>
      <c r="K521" s="47">
        <v>9.7986111368643297E-2</v>
      </c>
      <c r="L521" s="50">
        <v>13.7730358874879</v>
      </c>
      <c r="M521" s="47">
        <v>9.0995160103598094E-2</v>
      </c>
      <c r="N521" s="50">
        <v>3.3333333333333299</v>
      </c>
    </row>
    <row r="522" spans="1:14" x14ac:dyDescent="0.2">
      <c r="A522" s="147" t="s">
        <v>1347</v>
      </c>
      <c r="B522" s="44" t="s">
        <v>1348</v>
      </c>
      <c r="C522" s="45">
        <v>68</v>
      </c>
      <c r="D522" s="46" t="s">
        <v>348</v>
      </c>
      <c r="E522" s="47">
        <v>0.87274737831678295</v>
      </c>
      <c r="F522" s="48">
        <v>86.517943743937906</v>
      </c>
      <c r="G522" s="47">
        <v>0.799499625495528</v>
      </c>
      <c r="H522" s="50">
        <v>84.358974358974393</v>
      </c>
      <c r="I522" s="76" t="str">
        <f t="shared" si="16"/>
        <v>No</v>
      </c>
      <c r="J522" s="49" t="str">
        <f t="shared" si="17"/>
        <v>Yes</v>
      </c>
      <c r="K522" s="47">
        <v>0.121842246528392</v>
      </c>
      <c r="L522" s="50">
        <v>35.111542192046599</v>
      </c>
      <c r="M522" s="47">
        <v>0.110306658999268</v>
      </c>
      <c r="N522" s="50">
        <v>9.7435897435897392</v>
      </c>
    </row>
    <row r="523" spans="1:14" x14ac:dyDescent="0.2">
      <c r="A523" s="57" t="s">
        <v>1349</v>
      </c>
      <c r="B523" s="44" t="s">
        <v>1350</v>
      </c>
      <c r="C523" s="45">
        <v>68</v>
      </c>
      <c r="D523" s="46" t="s">
        <v>348</v>
      </c>
      <c r="E523" s="47">
        <v>0.66800852863694304</v>
      </c>
      <c r="F523" s="48">
        <v>36.469447138700303</v>
      </c>
      <c r="G523" s="47">
        <v>0.56096748367526705</v>
      </c>
      <c r="H523" s="50">
        <v>21.282051282051299</v>
      </c>
      <c r="I523" s="76" t="str">
        <f t="shared" si="16"/>
        <v>No</v>
      </c>
      <c r="J523" s="49" t="str">
        <f t="shared" si="17"/>
        <v>No</v>
      </c>
      <c r="K523" s="47">
        <v>0.145849533836406</v>
      </c>
      <c r="L523" s="50">
        <v>53.6372453928225</v>
      </c>
      <c r="M523" s="47">
        <v>0.18750575652253701</v>
      </c>
      <c r="N523" s="50">
        <v>53.589743589743598</v>
      </c>
    </row>
    <row r="524" spans="1:14" x14ac:dyDescent="0.2">
      <c r="A524" s="57" t="s">
        <v>1351</v>
      </c>
      <c r="B524" s="44" t="s">
        <v>1352</v>
      </c>
      <c r="C524" s="45">
        <v>67</v>
      </c>
      <c r="D524" s="46" t="s">
        <v>348</v>
      </c>
      <c r="E524" s="47">
        <v>0.62086353434656105</v>
      </c>
      <c r="F524" s="48">
        <v>27.740058195926299</v>
      </c>
      <c r="G524" s="47">
        <v>0.74403954879984802</v>
      </c>
      <c r="H524" s="50">
        <v>61.573720397249801</v>
      </c>
      <c r="I524" s="76" t="str">
        <f t="shared" si="16"/>
        <v>No</v>
      </c>
      <c r="J524" s="49" t="str">
        <f t="shared" si="17"/>
        <v>No</v>
      </c>
      <c r="K524" s="47">
        <v>0.17631230982509599</v>
      </c>
      <c r="L524" s="50">
        <v>72.744907856449998</v>
      </c>
      <c r="M524" s="47">
        <v>0.18197121684978201</v>
      </c>
      <c r="N524" s="50">
        <v>66.004583651642506</v>
      </c>
    </row>
    <row r="525" spans="1:14" x14ac:dyDescent="0.2">
      <c r="A525" s="57" t="s">
        <v>1353</v>
      </c>
      <c r="B525" s="44" t="s">
        <v>1354</v>
      </c>
      <c r="C525" s="45">
        <v>67</v>
      </c>
      <c r="D525" s="46" t="s">
        <v>348</v>
      </c>
      <c r="E525" s="47">
        <v>0.58389776113381497</v>
      </c>
      <c r="F525" s="48">
        <v>20.465567410281299</v>
      </c>
      <c r="G525" s="47">
        <v>0.69860706440188003</v>
      </c>
      <c r="H525" s="50">
        <v>46.6004583651643</v>
      </c>
      <c r="I525" s="76" t="str">
        <f t="shared" si="16"/>
        <v>No</v>
      </c>
      <c r="J525" s="49" t="str">
        <f t="shared" si="17"/>
        <v>No</v>
      </c>
      <c r="K525" s="47">
        <v>0.17074925172904801</v>
      </c>
      <c r="L525" s="50">
        <v>70.708050436469406</v>
      </c>
      <c r="M525" s="47">
        <v>0.17769378759745499</v>
      </c>
      <c r="N525" s="50">
        <v>65.240641711229998</v>
      </c>
    </row>
    <row r="526" spans="1:14" x14ac:dyDescent="0.2">
      <c r="A526" s="57" t="s">
        <v>1355</v>
      </c>
      <c r="B526" s="44" t="s">
        <v>1356</v>
      </c>
      <c r="C526" s="45">
        <v>67</v>
      </c>
      <c r="D526" s="46" t="s">
        <v>348</v>
      </c>
      <c r="E526" s="47">
        <v>0.62724803127292195</v>
      </c>
      <c r="F526" s="48">
        <v>29.291949563530601</v>
      </c>
      <c r="G526" s="47">
        <v>0.74017817202519798</v>
      </c>
      <c r="H526" s="50">
        <v>60.504201680672303</v>
      </c>
      <c r="I526" s="76" t="str">
        <f t="shared" si="16"/>
        <v>No</v>
      </c>
      <c r="J526" s="49" t="str">
        <f t="shared" si="17"/>
        <v>No</v>
      </c>
      <c r="K526" s="47">
        <v>0.18138648657376</v>
      </c>
      <c r="L526" s="50">
        <v>74.975751697381199</v>
      </c>
      <c r="M526" s="47">
        <v>0.200222490980804</v>
      </c>
      <c r="N526" s="50">
        <v>69.671504965622603</v>
      </c>
    </row>
    <row r="527" spans="1:14" x14ac:dyDescent="0.2">
      <c r="A527" s="57" t="s">
        <v>711</v>
      </c>
      <c r="B527" s="44" t="s">
        <v>1357</v>
      </c>
      <c r="C527" s="45">
        <v>68</v>
      </c>
      <c r="D527" s="46" t="s">
        <v>348</v>
      </c>
      <c r="E527" s="47">
        <v>0.77630444717109504</v>
      </c>
      <c r="F527" s="48">
        <v>59.068865179437402</v>
      </c>
      <c r="G527" s="47">
        <v>0.61068637426733496</v>
      </c>
      <c r="H527" s="50">
        <v>32.564102564102598</v>
      </c>
      <c r="I527" s="76" t="str">
        <f t="shared" si="16"/>
        <v>No</v>
      </c>
      <c r="J527" s="49" t="str">
        <f t="shared" si="17"/>
        <v>No</v>
      </c>
      <c r="K527" s="47">
        <v>0.29341244361058</v>
      </c>
      <c r="L527" s="50">
        <v>92.337536372453897</v>
      </c>
      <c r="M527" s="47">
        <v>0.29280239940031599</v>
      </c>
      <c r="N527" s="50">
        <v>76.153846153846104</v>
      </c>
    </row>
    <row r="528" spans="1:14" x14ac:dyDescent="0.2">
      <c r="A528" s="57" t="s">
        <v>1358</v>
      </c>
      <c r="B528" s="44" t="s">
        <v>1359</v>
      </c>
      <c r="C528" s="45">
        <v>67</v>
      </c>
      <c r="D528" s="46" t="s">
        <v>348</v>
      </c>
      <c r="E528" s="47">
        <v>0.62631283304700902</v>
      </c>
      <c r="F528" s="48">
        <v>29.097963142579999</v>
      </c>
      <c r="G528" s="47">
        <v>0.60224485055767596</v>
      </c>
      <c r="H528" s="50">
        <v>17.723453017570701</v>
      </c>
      <c r="I528" s="76" t="str">
        <f t="shared" si="16"/>
        <v>No</v>
      </c>
      <c r="J528" s="49" t="str">
        <f t="shared" si="17"/>
        <v>No</v>
      </c>
      <c r="K528" s="47">
        <v>0.23526674510501999</v>
      </c>
      <c r="L528" s="50">
        <v>86.614936954413196</v>
      </c>
      <c r="M528" s="47">
        <v>0.238057713657543</v>
      </c>
      <c r="N528" s="50">
        <v>75.171886936592799</v>
      </c>
    </row>
    <row r="529" spans="1:14" x14ac:dyDescent="0.2">
      <c r="A529" s="57" t="s">
        <v>1360</v>
      </c>
      <c r="B529" s="44" t="s">
        <v>1361</v>
      </c>
      <c r="C529" s="45">
        <v>68</v>
      </c>
      <c r="D529" s="46" t="s">
        <v>348</v>
      </c>
      <c r="E529" s="47">
        <v>0.77821205863231002</v>
      </c>
      <c r="F529" s="48">
        <v>59.456838021338498</v>
      </c>
      <c r="G529" s="47">
        <v>0.66270282923382395</v>
      </c>
      <c r="H529" s="50">
        <v>50.256410256410298</v>
      </c>
      <c r="I529" s="76" t="str">
        <f t="shared" si="16"/>
        <v>No</v>
      </c>
      <c r="J529" s="49" t="str">
        <f t="shared" si="17"/>
        <v>No</v>
      </c>
      <c r="K529" s="47">
        <v>0.37415245803833003</v>
      </c>
      <c r="L529" s="50">
        <v>96.896217264791503</v>
      </c>
      <c r="M529" s="47">
        <v>0.32404563958793497</v>
      </c>
      <c r="N529" s="50">
        <v>82.307692307692307</v>
      </c>
    </row>
    <row r="530" spans="1:14" x14ac:dyDescent="0.2">
      <c r="A530" s="148" t="s">
        <v>1362</v>
      </c>
      <c r="B530" s="44" t="s">
        <v>1363</v>
      </c>
      <c r="C530" s="45">
        <v>68</v>
      </c>
      <c r="D530" s="46" t="s">
        <v>348</v>
      </c>
      <c r="E530" s="47">
        <v>0.84328420448137098</v>
      </c>
      <c r="F530" s="48">
        <v>77.2065955383123</v>
      </c>
      <c r="G530" s="47">
        <v>0.76879548838913203</v>
      </c>
      <c r="H530" s="50">
        <v>75.897435897435898</v>
      </c>
      <c r="I530" s="76" t="str">
        <f t="shared" si="16"/>
        <v>No</v>
      </c>
      <c r="J530" s="49" t="str">
        <f t="shared" si="17"/>
        <v>Yes</v>
      </c>
      <c r="K530" s="47">
        <v>0.39875570368473201</v>
      </c>
      <c r="L530" s="50">
        <v>97.963142580019394</v>
      </c>
      <c r="M530" s="47">
        <v>0.33677099157054902</v>
      </c>
      <c r="N530" s="50">
        <v>84.615384615384599</v>
      </c>
    </row>
    <row r="531" spans="1:14" x14ac:dyDescent="0.2">
      <c r="A531" s="57" t="s">
        <v>1364</v>
      </c>
      <c r="B531" s="44" t="s">
        <v>1365</v>
      </c>
      <c r="C531" s="45">
        <v>67</v>
      </c>
      <c r="D531" s="46" t="s">
        <v>348</v>
      </c>
      <c r="E531" s="47">
        <v>0.82098201787304104</v>
      </c>
      <c r="F531" s="48">
        <v>70.320077594568403</v>
      </c>
      <c r="G531" s="47">
        <v>0.72127431378386397</v>
      </c>
      <c r="H531" s="50">
        <v>54.621848739495803</v>
      </c>
      <c r="I531" s="76" t="str">
        <f t="shared" si="16"/>
        <v>No</v>
      </c>
      <c r="J531" s="49" t="str">
        <f t="shared" si="17"/>
        <v>No</v>
      </c>
      <c r="K531" s="47">
        <v>0.188430243572317</v>
      </c>
      <c r="L531" s="50">
        <v>77.303588748787604</v>
      </c>
      <c r="M531" s="47">
        <v>0.197962961640334</v>
      </c>
      <c r="N531" s="50">
        <v>69.365928189457605</v>
      </c>
    </row>
    <row r="532" spans="1:14" x14ac:dyDescent="0.2">
      <c r="A532" s="57" t="s">
        <v>1366</v>
      </c>
      <c r="B532" s="44" t="s">
        <v>1367</v>
      </c>
      <c r="C532" s="45">
        <v>67</v>
      </c>
      <c r="D532" s="46" t="s">
        <v>348</v>
      </c>
      <c r="E532" s="47">
        <v>0.69487926804519595</v>
      </c>
      <c r="F532" s="48">
        <v>41.416100872938898</v>
      </c>
      <c r="G532" s="47">
        <v>0.66415242025892995</v>
      </c>
      <c r="H532" s="50">
        <v>34.224598930481299</v>
      </c>
      <c r="I532" s="76" t="str">
        <f t="shared" si="16"/>
        <v>No</v>
      </c>
      <c r="J532" s="49" t="str">
        <f t="shared" si="17"/>
        <v>No</v>
      </c>
      <c r="K532" s="47">
        <v>0.22126487499303599</v>
      </c>
      <c r="L532" s="50">
        <v>84.675072744907894</v>
      </c>
      <c r="M532" s="47">
        <v>0.21122877174433899</v>
      </c>
      <c r="N532" s="50">
        <v>71.199388846447704</v>
      </c>
    </row>
    <row r="533" spans="1:14" x14ac:dyDescent="0.2">
      <c r="A533" s="57" t="s">
        <v>1368</v>
      </c>
      <c r="B533" s="44" t="s">
        <v>1369</v>
      </c>
      <c r="C533" s="45">
        <v>67</v>
      </c>
      <c r="D533" s="46" t="s">
        <v>348</v>
      </c>
      <c r="E533" s="47">
        <v>0.66224403857707703</v>
      </c>
      <c r="F533" s="48">
        <v>35.693501454898197</v>
      </c>
      <c r="G533" s="47">
        <v>0.577691502074966</v>
      </c>
      <c r="H533" s="50">
        <v>14.896867838044299</v>
      </c>
      <c r="I533" s="76" t="str">
        <f t="shared" si="16"/>
        <v>No</v>
      </c>
      <c r="J533" s="49" t="str">
        <f t="shared" si="17"/>
        <v>No</v>
      </c>
      <c r="K533" s="47">
        <v>0.46694193798959399</v>
      </c>
      <c r="L533" s="50">
        <v>99.806013579049505</v>
      </c>
      <c r="M533" s="47">
        <v>0.45800085839939297</v>
      </c>
      <c r="N533" s="50">
        <v>97.937356760886203</v>
      </c>
    </row>
    <row r="534" spans="1:14" x14ac:dyDescent="0.2">
      <c r="A534" s="57" t="s">
        <v>1370</v>
      </c>
      <c r="B534" s="44" t="s">
        <v>1371</v>
      </c>
      <c r="C534" s="45">
        <v>68</v>
      </c>
      <c r="D534" s="46" t="s">
        <v>348</v>
      </c>
      <c r="E534" s="47">
        <v>0.824406608250976</v>
      </c>
      <c r="F534" s="48">
        <v>71.290009699321004</v>
      </c>
      <c r="G534" s="47">
        <v>0.79053861885038901</v>
      </c>
      <c r="H534" s="50">
        <v>82.564102564102598</v>
      </c>
      <c r="I534" s="76" t="str">
        <f t="shared" si="16"/>
        <v>No</v>
      </c>
      <c r="J534" s="49" t="str">
        <f t="shared" si="17"/>
        <v>No</v>
      </c>
      <c r="K534" s="47">
        <v>0.39603196063486101</v>
      </c>
      <c r="L534" s="50">
        <v>97.672162948593595</v>
      </c>
      <c r="M534" s="47">
        <v>0.39897285879856698</v>
      </c>
      <c r="N534" s="50">
        <v>94.102564102564102</v>
      </c>
    </row>
    <row r="535" spans="1:14" x14ac:dyDescent="0.2">
      <c r="A535" s="57" t="s">
        <v>1372</v>
      </c>
      <c r="B535" s="44" t="s">
        <v>1373</v>
      </c>
      <c r="C535" s="45">
        <v>67</v>
      </c>
      <c r="D535" s="46" t="s">
        <v>348</v>
      </c>
      <c r="E535" s="47">
        <v>0.54067799843619302</v>
      </c>
      <c r="F535" s="48">
        <v>13.7730358874879</v>
      </c>
      <c r="G535" s="47">
        <v>0.54044453674370396</v>
      </c>
      <c r="H535" s="50">
        <v>10.7715813598167</v>
      </c>
      <c r="I535" s="76" t="str">
        <f t="shared" si="16"/>
        <v>No</v>
      </c>
      <c r="J535" s="49" t="str">
        <f t="shared" si="17"/>
        <v>No</v>
      </c>
      <c r="K535" s="47">
        <v>0.39658575468631702</v>
      </c>
      <c r="L535" s="50">
        <v>97.866149369544104</v>
      </c>
      <c r="M535" s="47">
        <v>0.41972691212881902</v>
      </c>
      <c r="N535" s="50">
        <v>96.103896103896105</v>
      </c>
    </row>
    <row r="536" spans="1:14" x14ac:dyDescent="0.2">
      <c r="A536" s="57" t="s">
        <v>1374</v>
      </c>
      <c r="B536" s="44" t="s">
        <v>1375</v>
      </c>
      <c r="C536" s="45">
        <v>67</v>
      </c>
      <c r="D536" s="46" t="s">
        <v>348</v>
      </c>
      <c r="E536" s="47">
        <v>0.74643516770646501</v>
      </c>
      <c r="F536" s="48">
        <v>51.697381183317198</v>
      </c>
      <c r="G536" s="47">
        <v>0.67047594764693397</v>
      </c>
      <c r="H536" s="50">
        <v>36.134453781512597</v>
      </c>
      <c r="I536" s="76" t="str">
        <f t="shared" si="16"/>
        <v>No</v>
      </c>
      <c r="J536" s="49" t="str">
        <f t="shared" si="17"/>
        <v>No</v>
      </c>
      <c r="K536" s="47">
        <v>0.180902372662751</v>
      </c>
      <c r="L536" s="50">
        <v>74.490785645004806</v>
      </c>
      <c r="M536" s="47">
        <v>0.215710914188363</v>
      </c>
      <c r="N536" s="50">
        <v>72.345301757066494</v>
      </c>
    </row>
    <row r="537" spans="1:14" x14ac:dyDescent="0.2">
      <c r="A537" s="57" t="s">
        <v>1376</v>
      </c>
      <c r="B537" s="44" t="s">
        <v>1377</v>
      </c>
      <c r="C537" s="45">
        <v>67</v>
      </c>
      <c r="D537" s="46" t="s">
        <v>348</v>
      </c>
      <c r="E537" s="47">
        <v>0.70322347376607397</v>
      </c>
      <c r="F537" s="48">
        <v>43.549951503394801</v>
      </c>
      <c r="G537" s="47">
        <v>0.70115692063334301</v>
      </c>
      <c r="H537" s="50">
        <v>47.593582887700499</v>
      </c>
      <c r="I537" s="76" t="str">
        <f t="shared" si="16"/>
        <v>No</v>
      </c>
      <c r="J537" s="49" t="str">
        <f t="shared" si="17"/>
        <v>No</v>
      </c>
      <c r="K537" s="47">
        <v>0.17987831437607801</v>
      </c>
      <c r="L537" s="50">
        <v>73.908826382153293</v>
      </c>
      <c r="M537" s="47">
        <v>0.183677029895569</v>
      </c>
      <c r="N537" s="50">
        <v>66.233766233766204</v>
      </c>
    </row>
    <row r="538" spans="1:14" x14ac:dyDescent="0.2">
      <c r="A538" s="57" t="s">
        <v>1378</v>
      </c>
      <c r="B538" s="44" t="s">
        <v>1379</v>
      </c>
      <c r="C538" s="45">
        <v>67</v>
      </c>
      <c r="D538" s="46" t="s">
        <v>348</v>
      </c>
      <c r="E538" s="47">
        <v>0.80727784742729702</v>
      </c>
      <c r="F538" s="48">
        <v>66.440349175557699</v>
      </c>
      <c r="G538" s="47">
        <v>0.66947027892069899</v>
      </c>
      <c r="H538" s="50">
        <v>35.676088617265101</v>
      </c>
      <c r="I538" s="76" t="str">
        <f t="shared" si="16"/>
        <v>No</v>
      </c>
      <c r="J538" s="49" t="str">
        <f t="shared" si="17"/>
        <v>No</v>
      </c>
      <c r="K538" s="47">
        <v>0.18782465482604699</v>
      </c>
      <c r="L538" s="50">
        <v>77.109602327837095</v>
      </c>
      <c r="M538" s="47">
        <v>0.21258001364621701</v>
      </c>
      <c r="N538" s="50">
        <v>71.581359816653901</v>
      </c>
    </row>
    <row r="539" spans="1:14" x14ac:dyDescent="0.2">
      <c r="A539" s="57" t="s">
        <v>1380</v>
      </c>
      <c r="B539" s="44" t="s">
        <v>1381</v>
      </c>
      <c r="C539" s="45">
        <v>68</v>
      </c>
      <c r="D539" s="46" t="s">
        <v>348</v>
      </c>
      <c r="E539" s="47">
        <v>0.77454145412474396</v>
      </c>
      <c r="F539" s="48">
        <v>58.583899127061102</v>
      </c>
      <c r="G539" s="47">
        <v>0.63371086450571201</v>
      </c>
      <c r="H539" s="50">
        <v>40</v>
      </c>
      <c r="I539" s="76" t="str">
        <f t="shared" si="16"/>
        <v>No</v>
      </c>
      <c r="J539" s="49" t="str">
        <f t="shared" si="17"/>
        <v>No</v>
      </c>
      <c r="K539" s="47">
        <v>0.27923718741107501</v>
      </c>
      <c r="L539" s="50">
        <v>90.882638215324903</v>
      </c>
      <c r="M539" s="47">
        <v>0.28179893011317497</v>
      </c>
      <c r="N539" s="50">
        <v>73.589743589743605</v>
      </c>
    </row>
    <row r="540" spans="1:14" x14ac:dyDescent="0.2">
      <c r="A540" s="57" t="s">
        <v>1382</v>
      </c>
      <c r="B540" s="44" t="s">
        <v>1383</v>
      </c>
      <c r="C540" s="45">
        <v>67</v>
      </c>
      <c r="D540" s="46" t="s">
        <v>348</v>
      </c>
      <c r="E540" s="47">
        <v>0.70652372679206099</v>
      </c>
      <c r="F540" s="48">
        <v>44.131910766246399</v>
      </c>
      <c r="G540" s="47">
        <v>0.70918579173679996</v>
      </c>
      <c r="H540" s="50">
        <v>50.0381970970206</v>
      </c>
      <c r="I540" s="76" t="str">
        <f t="shared" si="16"/>
        <v>No</v>
      </c>
      <c r="J540" s="49" t="str">
        <f t="shared" si="17"/>
        <v>No</v>
      </c>
      <c r="K540" s="47">
        <v>0.161074104499559</v>
      </c>
      <c r="L540" s="50">
        <v>65.567410281280303</v>
      </c>
      <c r="M540" s="47">
        <v>0.17177827854223399</v>
      </c>
      <c r="N540" s="50">
        <v>63.025210084033603</v>
      </c>
    </row>
    <row r="541" spans="1:14" x14ac:dyDescent="0.2">
      <c r="A541" s="57" t="s">
        <v>1382</v>
      </c>
      <c r="B541" s="44" t="s">
        <v>1384</v>
      </c>
      <c r="C541" s="45">
        <v>67</v>
      </c>
      <c r="D541" s="46" t="s">
        <v>348</v>
      </c>
      <c r="E541" s="47">
        <v>0.852473962605375</v>
      </c>
      <c r="F541" s="48">
        <v>79.631425800193995</v>
      </c>
      <c r="G541" s="47">
        <v>0.75502910798672895</v>
      </c>
      <c r="H541" s="50">
        <v>65.851795263560007</v>
      </c>
      <c r="I541" s="76" t="str">
        <f t="shared" si="16"/>
        <v>No</v>
      </c>
      <c r="J541" s="49" t="str">
        <f t="shared" si="17"/>
        <v>No</v>
      </c>
      <c r="K541" s="47">
        <v>0.14545786106665401</v>
      </c>
      <c r="L541" s="50">
        <v>53.443258971871998</v>
      </c>
      <c r="M541" s="47">
        <v>0.14460880309586299</v>
      </c>
      <c r="N541" s="50">
        <v>53.781512605042003</v>
      </c>
    </row>
    <row r="542" spans="1:14" x14ac:dyDescent="0.2">
      <c r="A542" s="57" t="s">
        <v>1385</v>
      </c>
      <c r="B542" s="44" t="s">
        <v>1386</v>
      </c>
      <c r="C542" s="45">
        <v>68</v>
      </c>
      <c r="D542" s="46" t="s">
        <v>348</v>
      </c>
      <c r="E542" s="47">
        <v>0.80399364414174501</v>
      </c>
      <c r="F542" s="48">
        <v>65.761396702230797</v>
      </c>
      <c r="G542" s="47">
        <v>0.69361295665119105</v>
      </c>
      <c r="H542" s="50">
        <v>57.179487179487197</v>
      </c>
      <c r="I542" s="76" t="str">
        <f t="shared" si="16"/>
        <v>No</v>
      </c>
      <c r="J542" s="49" t="str">
        <f t="shared" si="17"/>
        <v>No</v>
      </c>
      <c r="K542" s="47">
        <v>0.36109125265548903</v>
      </c>
      <c r="L542" s="50">
        <v>96.120271580989296</v>
      </c>
      <c r="M542" s="47">
        <v>0.36974274937152202</v>
      </c>
      <c r="N542" s="50">
        <v>90</v>
      </c>
    </row>
    <row r="543" spans="1:14" x14ac:dyDescent="0.2">
      <c r="A543" s="57" t="s">
        <v>1387</v>
      </c>
      <c r="B543" s="44" t="s">
        <v>1388</v>
      </c>
      <c r="C543" s="45">
        <v>67</v>
      </c>
      <c r="D543" s="46" t="s">
        <v>348</v>
      </c>
      <c r="E543" s="47">
        <v>0.66292842026732901</v>
      </c>
      <c r="F543" s="48">
        <v>35.887487875848699</v>
      </c>
      <c r="G543" s="47">
        <v>0.61594126803675597</v>
      </c>
      <c r="H543" s="50">
        <v>20.932009167303299</v>
      </c>
      <c r="I543" s="76" t="str">
        <f t="shared" si="16"/>
        <v>No</v>
      </c>
      <c r="J543" s="49" t="str">
        <f t="shared" si="17"/>
        <v>No</v>
      </c>
      <c r="K543" s="47">
        <v>0.24991413507464499</v>
      </c>
      <c r="L543" s="50">
        <v>88.651794374393802</v>
      </c>
      <c r="M543" s="47">
        <v>0.23965091104519801</v>
      </c>
      <c r="N543" s="50">
        <v>75.401069518716596</v>
      </c>
    </row>
    <row r="544" spans="1:14" x14ac:dyDescent="0.2">
      <c r="A544" s="57" t="s">
        <v>1387</v>
      </c>
      <c r="B544" s="44" t="s">
        <v>1389</v>
      </c>
      <c r="C544" s="45">
        <v>67</v>
      </c>
      <c r="D544" s="46" t="s">
        <v>348</v>
      </c>
      <c r="E544" s="47">
        <v>0.74746569967960497</v>
      </c>
      <c r="F544" s="48">
        <v>52.376333656644</v>
      </c>
      <c r="G544" s="47">
        <v>0.59383005929432797</v>
      </c>
      <c r="H544" s="50">
        <v>16.883116883116902</v>
      </c>
      <c r="I544" s="76" t="str">
        <f t="shared" si="16"/>
        <v>No</v>
      </c>
      <c r="J544" s="49" t="str">
        <f t="shared" si="17"/>
        <v>No</v>
      </c>
      <c r="K544" s="47">
        <v>0.34673772614043902</v>
      </c>
      <c r="L544" s="50">
        <v>95.441319107662494</v>
      </c>
      <c r="M544" s="47">
        <v>0.35915206812360201</v>
      </c>
      <c r="N544" s="50">
        <v>89.152024446142093</v>
      </c>
    </row>
    <row r="545" spans="1:14" x14ac:dyDescent="0.2">
      <c r="A545" s="57" t="s">
        <v>1390</v>
      </c>
      <c r="B545" s="44" t="s">
        <v>1391</v>
      </c>
      <c r="C545" s="45">
        <v>67</v>
      </c>
      <c r="D545" s="46" t="s">
        <v>348</v>
      </c>
      <c r="E545" s="47">
        <v>0.35064287747371697</v>
      </c>
      <c r="F545" s="48">
        <v>1.64888457807953</v>
      </c>
      <c r="G545" s="47">
        <v>0.362669600777837</v>
      </c>
      <c r="H545" s="50">
        <v>2.36822001527884</v>
      </c>
      <c r="I545" s="76" t="str">
        <f t="shared" si="16"/>
        <v>No</v>
      </c>
      <c r="J545" s="49" t="str">
        <f t="shared" si="17"/>
        <v>No</v>
      </c>
      <c r="K545" s="47">
        <v>0.575192540756996</v>
      </c>
      <c r="L545" s="50">
        <v>100</v>
      </c>
      <c r="M545" s="47">
        <v>0.603639280744794</v>
      </c>
      <c r="N545" s="50">
        <v>99.923605805958701</v>
      </c>
    </row>
    <row r="546" spans="1:14" x14ac:dyDescent="0.2">
      <c r="A546" s="57" t="s">
        <v>1392</v>
      </c>
      <c r="B546" s="44" t="s">
        <v>1393</v>
      </c>
      <c r="C546" s="45">
        <v>67</v>
      </c>
      <c r="D546" s="46" t="s">
        <v>348</v>
      </c>
      <c r="E546" s="47">
        <v>0.34320902033368</v>
      </c>
      <c r="F546" s="48">
        <v>1.55189136760427</v>
      </c>
      <c r="G546" s="47">
        <v>0.34086127445686698</v>
      </c>
      <c r="H546" s="50">
        <v>1.6042780748663099</v>
      </c>
      <c r="I546" s="76" t="str">
        <f t="shared" si="16"/>
        <v>No</v>
      </c>
      <c r="J546" s="49" t="str">
        <f t="shared" si="17"/>
        <v>No</v>
      </c>
      <c r="K546" s="47">
        <v>0.407725728159338</v>
      </c>
      <c r="L546" s="50">
        <v>98.254122211445207</v>
      </c>
      <c r="M546" s="47">
        <v>0.43385295915154998</v>
      </c>
      <c r="N546" s="50">
        <v>96.944232238349898</v>
      </c>
    </row>
    <row r="547" spans="1:14" x14ac:dyDescent="0.2">
      <c r="A547" s="57" t="s">
        <v>1394</v>
      </c>
      <c r="B547" s="44" t="s">
        <v>1395</v>
      </c>
      <c r="C547" s="45">
        <v>68</v>
      </c>
      <c r="D547" s="46" t="s">
        <v>348</v>
      </c>
      <c r="E547" s="47">
        <v>0.64961463209317605</v>
      </c>
      <c r="F547" s="48">
        <v>33.074684772066</v>
      </c>
      <c r="G547" s="47">
        <v>0.63361738476033702</v>
      </c>
      <c r="H547" s="50">
        <v>39.487179487179503</v>
      </c>
      <c r="I547" s="76" t="str">
        <f t="shared" si="16"/>
        <v>No</v>
      </c>
      <c r="J547" s="49" t="str">
        <f t="shared" si="17"/>
        <v>No</v>
      </c>
      <c r="K547" s="47">
        <v>0.43243990283476802</v>
      </c>
      <c r="L547" s="50">
        <v>99.612027158098897</v>
      </c>
      <c r="M547" s="47">
        <v>0.44152981662479401</v>
      </c>
      <c r="N547" s="50">
        <v>97.179487179487197</v>
      </c>
    </row>
    <row r="548" spans="1:14" x14ac:dyDescent="0.2">
      <c r="A548" s="57" t="s">
        <v>1396</v>
      </c>
      <c r="B548" s="44" t="s">
        <v>1397</v>
      </c>
      <c r="C548" s="45">
        <v>67</v>
      </c>
      <c r="D548" s="46" t="s">
        <v>348</v>
      </c>
      <c r="E548" s="47">
        <v>0.40745328103290201</v>
      </c>
      <c r="F548" s="48">
        <v>3.0067895247332701</v>
      </c>
      <c r="G548" s="47">
        <v>0.409906041025204</v>
      </c>
      <c r="H548" s="50">
        <v>3.66692131398014</v>
      </c>
      <c r="I548" s="76" t="str">
        <f t="shared" si="16"/>
        <v>No</v>
      </c>
      <c r="J548" s="49" t="str">
        <f t="shared" si="17"/>
        <v>No</v>
      </c>
      <c r="K548" s="47">
        <v>0.55152542413426697</v>
      </c>
      <c r="L548" s="50">
        <v>99.903006789524696</v>
      </c>
      <c r="M548" s="47">
        <v>0.58176438414409204</v>
      </c>
      <c r="N548" s="50">
        <v>99.847211611917501</v>
      </c>
    </row>
    <row r="549" spans="1:14" x14ac:dyDescent="0.2">
      <c r="A549" s="57" t="s">
        <v>1398</v>
      </c>
      <c r="B549" s="44" t="s">
        <v>1399</v>
      </c>
      <c r="C549" s="45">
        <v>68</v>
      </c>
      <c r="D549" s="46" t="s">
        <v>348</v>
      </c>
      <c r="E549" s="47">
        <v>0.76908212743436299</v>
      </c>
      <c r="F549" s="48">
        <v>57.613967022308401</v>
      </c>
      <c r="G549" s="47">
        <v>0.72166266253147404</v>
      </c>
      <c r="H549" s="50">
        <v>64.102564102564102</v>
      </c>
      <c r="I549" s="76" t="str">
        <f t="shared" si="16"/>
        <v>No</v>
      </c>
      <c r="J549" s="49" t="str">
        <f t="shared" si="17"/>
        <v>No</v>
      </c>
      <c r="K549" s="47">
        <v>0.41075819290077598</v>
      </c>
      <c r="L549" s="50">
        <v>98.351115421920497</v>
      </c>
      <c r="M549" s="47">
        <v>0.37323394883000899</v>
      </c>
      <c r="N549" s="50">
        <v>90.512820512820497</v>
      </c>
    </row>
    <row r="550" spans="1:14" x14ac:dyDescent="0.2">
      <c r="A550" s="57" t="s">
        <v>1400</v>
      </c>
      <c r="B550" s="44" t="s">
        <v>1401</v>
      </c>
      <c r="C550" s="45">
        <v>68</v>
      </c>
      <c r="D550" s="46" t="s">
        <v>348</v>
      </c>
      <c r="E550" s="47">
        <v>0.70092227088866499</v>
      </c>
      <c r="F550" s="48">
        <v>42.677012609117398</v>
      </c>
      <c r="G550" s="47">
        <v>0.60793025293184899</v>
      </c>
      <c r="H550" s="50">
        <v>31.794871794871799</v>
      </c>
      <c r="I550" s="76" t="str">
        <f t="shared" si="16"/>
        <v>No</v>
      </c>
      <c r="J550" s="49" t="str">
        <f t="shared" si="17"/>
        <v>No</v>
      </c>
      <c r="K550" s="47">
        <v>0.39612923779403397</v>
      </c>
      <c r="L550" s="50">
        <v>97.769156159068899</v>
      </c>
      <c r="M550" s="47">
        <v>0.37740157838198202</v>
      </c>
      <c r="N550" s="50">
        <v>91.538461538461505</v>
      </c>
    </row>
    <row r="551" spans="1:14" x14ac:dyDescent="0.2">
      <c r="A551" s="57" t="s">
        <v>1402</v>
      </c>
      <c r="B551" s="44" t="s">
        <v>1403</v>
      </c>
      <c r="C551" s="45">
        <v>67</v>
      </c>
      <c r="D551" s="46" t="s">
        <v>348</v>
      </c>
      <c r="E551" s="47">
        <v>0.80245053965116198</v>
      </c>
      <c r="F551" s="48">
        <v>65.276430649854504</v>
      </c>
      <c r="G551" s="47">
        <v>0.79579977588734996</v>
      </c>
      <c r="H551" s="50">
        <v>77.998472116119203</v>
      </c>
      <c r="I551" s="76" t="str">
        <f t="shared" si="16"/>
        <v>No</v>
      </c>
      <c r="J551" s="49" t="str">
        <f t="shared" si="17"/>
        <v>No</v>
      </c>
      <c r="K551" s="47">
        <v>0.13521647921178501</v>
      </c>
      <c r="L551" s="50">
        <v>46.653734238603299</v>
      </c>
      <c r="M551" s="47">
        <v>0.138815685350033</v>
      </c>
      <c r="N551" s="50">
        <v>50.8021390374332</v>
      </c>
    </row>
    <row r="552" spans="1:14" x14ac:dyDescent="0.2">
      <c r="A552" s="57" t="s">
        <v>1404</v>
      </c>
      <c r="B552" s="44" t="s">
        <v>1405</v>
      </c>
      <c r="C552" s="45">
        <v>67</v>
      </c>
      <c r="D552" s="46" t="s">
        <v>348</v>
      </c>
      <c r="E552" s="47">
        <v>0.60144896430822803</v>
      </c>
      <c r="F552" s="48">
        <v>24.151309408341401</v>
      </c>
      <c r="G552" s="47">
        <v>0.702844908799372</v>
      </c>
      <c r="H552" s="50">
        <v>48.128342245989302</v>
      </c>
      <c r="I552" s="76" t="str">
        <f t="shared" si="16"/>
        <v>No</v>
      </c>
      <c r="J552" s="49" t="str">
        <f t="shared" si="17"/>
        <v>No</v>
      </c>
      <c r="K552" s="47">
        <v>0.201799138488651</v>
      </c>
      <c r="L552" s="50">
        <v>80.989330746847699</v>
      </c>
      <c r="M552" s="47">
        <v>0.219552915197749</v>
      </c>
      <c r="N552" s="50">
        <v>72.880061115355204</v>
      </c>
    </row>
    <row r="553" spans="1:14" x14ac:dyDescent="0.2">
      <c r="A553" s="57" t="s">
        <v>1406</v>
      </c>
      <c r="B553" s="44" t="s">
        <v>1407</v>
      </c>
      <c r="C553" s="45">
        <v>66</v>
      </c>
      <c r="D553" s="46" t="s">
        <v>348</v>
      </c>
      <c r="E553" s="47">
        <v>0.87229298805977096</v>
      </c>
      <c r="F553" s="48">
        <v>86.226964112512107</v>
      </c>
      <c r="G553" s="47">
        <v>0.76286230110285402</v>
      </c>
      <c r="H553" s="50">
        <v>56.880733944954102</v>
      </c>
      <c r="I553" s="76" t="str">
        <f t="shared" si="16"/>
        <v>No</v>
      </c>
      <c r="J553" s="49" t="str">
        <f t="shared" si="17"/>
        <v>No</v>
      </c>
      <c r="K553" s="47">
        <v>0.19133032619260701</v>
      </c>
      <c r="L553" s="50">
        <v>77.497575169738099</v>
      </c>
      <c r="M553" s="47">
        <v>0.30041391393028199</v>
      </c>
      <c r="N553" s="50">
        <v>79.449541284403693</v>
      </c>
    </row>
    <row r="554" spans="1:14" x14ac:dyDescent="0.2">
      <c r="A554" s="57" t="s">
        <v>1408</v>
      </c>
      <c r="B554" s="44" t="s">
        <v>1409</v>
      </c>
      <c r="C554" s="45">
        <v>66</v>
      </c>
      <c r="D554" s="46" t="s">
        <v>348</v>
      </c>
      <c r="E554" s="47">
        <v>0.74281910472784596</v>
      </c>
      <c r="F554" s="48">
        <v>51.1154219204656</v>
      </c>
      <c r="G554" s="47">
        <v>0.79871768650132402</v>
      </c>
      <c r="H554" s="50">
        <v>71.743119266055004</v>
      </c>
      <c r="I554" s="76" t="str">
        <f t="shared" si="16"/>
        <v>No</v>
      </c>
      <c r="J554" s="49" t="str">
        <f t="shared" si="17"/>
        <v>No</v>
      </c>
      <c r="K554" s="47">
        <v>0.18234535143087799</v>
      </c>
      <c r="L554" s="50">
        <v>75.557710960232797</v>
      </c>
      <c r="M554" s="47">
        <v>0.299865468895197</v>
      </c>
      <c r="N554" s="50">
        <v>79.082568807339399</v>
      </c>
    </row>
    <row r="555" spans="1:14" x14ac:dyDescent="0.2">
      <c r="A555" s="147" t="s">
        <v>1410</v>
      </c>
      <c r="B555" s="44" t="s">
        <v>1411</v>
      </c>
      <c r="C555" s="45">
        <v>66</v>
      </c>
      <c r="D555" s="46" t="s">
        <v>348</v>
      </c>
      <c r="E555" s="47">
        <v>0.97754266840207704</v>
      </c>
      <c r="F555" s="48">
        <v>100</v>
      </c>
      <c r="G555" s="47">
        <v>0.88641748656995201</v>
      </c>
      <c r="H555" s="50">
        <v>96.513761467889907</v>
      </c>
      <c r="I555" s="76" t="str">
        <f t="shared" si="16"/>
        <v>Yes</v>
      </c>
      <c r="J555" s="49" t="str">
        <f t="shared" si="17"/>
        <v>Yes</v>
      </c>
      <c r="K555" s="47">
        <v>0.15138952068912601</v>
      </c>
      <c r="L555" s="50">
        <v>58.195926285159999</v>
      </c>
      <c r="M555" s="47">
        <v>0.22494020038971799</v>
      </c>
      <c r="N555" s="50">
        <v>61.284403669724803</v>
      </c>
    </row>
    <row r="556" spans="1:14" x14ac:dyDescent="0.2">
      <c r="A556" s="147" t="s">
        <v>1412</v>
      </c>
      <c r="B556" s="44" t="s">
        <v>1413</v>
      </c>
      <c r="C556" s="45">
        <v>66</v>
      </c>
      <c r="D556" s="46" t="s">
        <v>348</v>
      </c>
      <c r="E556" s="47">
        <v>0.94150154552737797</v>
      </c>
      <c r="F556" s="48">
        <v>99.321047526673098</v>
      </c>
      <c r="G556" s="47">
        <v>0.87634067660162696</v>
      </c>
      <c r="H556" s="50">
        <v>95.045871559632999</v>
      </c>
      <c r="I556" s="76" t="str">
        <f t="shared" si="16"/>
        <v>Yes</v>
      </c>
      <c r="J556" s="49" t="str">
        <f t="shared" si="17"/>
        <v>Yes</v>
      </c>
      <c r="K556" s="47">
        <v>0.14986627103841599</v>
      </c>
      <c r="L556" s="50">
        <v>56.935014548981599</v>
      </c>
      <c r="M556" s="47">
        <v>0.222261528373911</v>
      </c>
      <c r="N556" s="50">
        <v>60.917431192660601</v>
      </c>
    </row>
    <row r="557" spans="1:14" x14ac:dyDescent="0.2">
      <c r="A557" s="147" t="s">
        <v>500</v>
      </c>
      <c r="B557" s="44" t="s">
        <v>1414</v>
      </c>
      <c r="C557" s="45">
        <v>66</v>
      </c>
      <c r="D557" s="46" t="s">
        <v>348</v>
      </c>
      <c r="E557" s="47">
        <v>0.89399644748945695</v>
      </c>
      <c r="F557" s="48">
        <v>92.337536372453897</v>
      </c>
      <c r="G557" s="47">
        <v>0.829371897779413</v>
      </c>
      <c r="H557" s="50">
        <v>83.119266055045898</v>
      </c>
      <c r="I557" s="76" t="str">
        <f t="shared" si="16"/>
        <v>No</v>
      </c>
      <c r="J557" s="49" t="str">
        <f t="shared" si="17"/>
        <v>Yes</v>
      </c>
      <c r="K557" s="47">
        <v>9.8627054263807801E-2</v>
      </c>
      <c r="L557" s="50">
        <v>14.54898157129</v>
      </c>
      <c r="M557" s="47">
        <v>0.113809347202443</v>
      </c>
      <c r="N557" s="50">
        <v>22.568807339449499</v>
      </c>
    </row>
    <row r="558" spans="1:14" x14ac:dyDescent="0.2">
      <c r="A558" s="57" t="s">
        <v>1415</v>
      </c>
      <c r="B558" s="44" t="s">
        <v>1416</v>
      </c>
      <c r="C558" s="45">
        <v>66</v>
      </c>
      <c r="D558" s="46" t="s">
        <v>348</v>
      </c>
      <c r="E558" s="47">
        <v>0.83765460010744996</v>
      </c>
      <c r="F558" s="48">
        <v>75.266731328806998</v>
      </c>
      <c r="G558" s="47">
        <v>0.71732257117732501</v>
      </c>
      <c r="H558" s="50">
        <v>38.5321100917431</v>
      </c>
      <c r="I558" s="76" t="str">
        <f t="shared" si="16"/>
        <v>No</v>
      </c>
      <c r="J558" s="49" t="str">
        <f t="shared" si="17"/>
        <v>No</v>
      </c>
      <c r="K558" s="47">
        <v>0.115042032013951</v>
      </c>
      <c r="L558" s="50">
        <v>29.582929194956399</v>
      </c>
      <c r="M558" s="47">
        <v>0.15698416061047099</v>
      </c>
      <c r="N558" s="50">
        <v>40.917431192660601</v>
      </c>
    </row>
    <row r="559" spans="1:14" x14ac:dyDescent="0.2">
      <c r="A559" s="57" t="s">
        <v>1052</v>
      </c>
      <c r="B559" s="44" t="s">
        <v>1417</v>
      </c>
      <c r="C559" s="45">
        <v>67</v>
      </c>
      <c r="D559" s="46" t="s">
        <v>348</v>
      </c>
      <c r="E559" s="47">
        <v>0.56272672638921095</v>
      </c>
      <c r="F559" s="48">
        <v>16.779825412221101</v>
      </c>
      <c r="G559" s="47">
        <v>0.65278207199901594</v>
      </c>
      <c r="H559" s="50">
        <v>30.939648586707399</v>
      </c>
      <c r="I559" s="76" t="str">
        <f t="shared" si="16"/>
        <v>No</v>
      </c>
      <c r="J559" s="49" t="str">
        <f t="shared" si="17"/>
        <v>No</v>
      </c>
      <c r="K559" s="47">
        <v>0.18107286675187101</v>
      </c>
      <c r="L559" s="50">
        <v>74.587778855480096</v>
      </c>
      <c r="M559" s="47">
        <v>0.19019441527061701</v>
      </c>
      <c r="N559" s="50">
        <v>67.608861726508806</v>
      </c>
    </row>
    <row r="560" spans="1:14" x14ac:dyDescent="0.2">
      <c r="A560" s="57" t="s">
        <v>1418</v>
      </c>
      <c r="B560" s="44" t="s">
        <v>1419</v>
      </c>
      <c r="C560" s="45">
        <v>67</v>
      </c>
      <c r="D560" s="46" t="s">
        <v>348</v>
      </c>
      <c r="E560" s="47">
        <v>0.57661444157055797</v>
      </c>
      <c r="F560" s="48">
        <v>18.913676042677</v>
      </c>
      <c r="G560" s="47">
        <v>0.65865519428664598</v>
      </c>
      <c r="H560" s="50">
        <v>33.231474407945001</v>
      </c>
      <c r="I560" s="76" t="str">
        <f t="shared" si="16"/>
        <v>No</v>
      </c>
      <c r="J560" s="49" t="str">
        <f t="shared" si="17"/>
        <v>No</v>
      </c>
      <c r="K560" s="47">
        <v>0.178551310697386</v>
      </c>
      <c r="L560" s="50">
        <v>73.617846750727395</v>
      </c>
      <c r="M560" s="47">
        <v>0.201040007539836</v>
      </c>
      <c r="N560" s="50">
        <v>70.053475935828899</v>
      </c>
    </row>
    <row r="561" spans="1:14" x14ac:dyDescent="0.2">
      <c r="A561" s="57" t="s">
        <v>1420</v>
      </c>
      <c r="B561" s="44" t="s">
        <v>1421</v>
      </c>
      <c r="C561" s="45">
        <v>67</v>
      </c>
      <c r="D561" s="46" t="s">
        <v>348</v>
      </c>
      <c r="E561" s="47">
        <v>0.72346826817175502</v>
      </c>
      <c r="F561" s="48">
        <v>47.623666343356</v>
      </c>
      <c r="G561" s="47">
        <v>0.69723616285922696</v>
      </c>
      <c r="H561" s="50">
        <v>46.294881588999203</v>
      </c>
      <c r="I561" s="76" t="str">
        <f t="shared" si="16"/>
        <v>No</v>
      </c>
      <c r="J561" s="49" t="str">
        <f t="shared" si="17"/>
        <v>No</v>
      </c>
      <c r="K561" s="47">
        <v>0.19901471584496799</v>
      </c>
      <c r="L561" s="50">
        <v>79.922405431619794</v>
      </c>
      <c r="M561" s="47">
        <v>0.213158491824502</v>
      </c>
      <c r="N561" s="50">
        <v>71.886936592818998</v>
      </c>
    </row>
    <row r="562" spans="1:14" x14ac:dyDescent="0.2">
      <c r="A562" s="57" t="s">
        <v>1422</v>
      </c>
      <c r="B562" s="44" t="s">
        <v>1423</v>
      </c>
      <c r="C562" s="45">
        <v>67</v>
      </c>
      <c r="D562" s="46" t="s">
        <v>348</v>
      </c>
      <c r="E562" s="47">
        <v>0.56260560637474299</v>
      </c>
      <c r="F562" s="48">
        <v>16.682832201745899</v>
      </c>
      <c r="G562" s="47">
        <v>0.62821280361243004</v>
      </c>
      <c r="H562" s="50">
        <v>24.5225362872422</v>
      </c>
      <c r="I562" s="76" t="str">
        <f t="shared" si="16"/>
        <v>No</v>
      </c>
      <c r="J562" s="49" t="str">
        <f t="shared" si="17"/>
        <v>No</v>
      </c>
      <c r="K562" s="47">
        <v>0.19398313072680401</v>
      </c>
      <c r="L562" s="50">
        <v>78.564500484966004</v>
      </c>
      <c r="M562" s="47">
        <v>0.199329945685116</v>
      </c>
      <c r="N562" s="50">
        <v>69.595110771581403</v>
      </c>
    </row>
    <row r="563" spans="1:14" x14ac:dyDescent="0.2">
      <c r="A563" s="57" t="s">
        <v>1424</v>
      </c>
      <c r="B563" s="44" t="s">
        <v>1425</v>
      </c>
      <c r="C563" s="45">
        <v>67</v>
      </c>
      <c r="D563" s="46" t="s">
        <v>348</v>
      </c>
      <c r="E563" s="47">
        <v>0.58291697778567697</v>
      </c>
      <c r="F563" s="48">
        <v>20.271580989330701</v>
      </c>
      <c r="G563" s="47">
        <v>0.67187801656834101</v>
      </c>
      <c r="H563" s="50">
        <v>36.516424751718901</v>
      </c>
      <c r="I563" s="76" t="str">
        <f t="shared" si="16"/>
        <v>No</v>
      </c>
      <c r="J563" s="49" t="str">
        <f t="shared" si="17"/>
        <v>No</v>
      </c>
      <c r="K563" s="47">
        <v>0.29228795455853801</v>
      </c>
      <c r="L563" s="50">
        <v>92.046556741028098</v>
      </c>
      <c r="M563" s="47">
        <v>0.303606760022961</v>
      </c>
      <c r="N563" s="50">
        <v>82.582123758594307</v>
      </c>
    </row>
    <row r="564" spans="1:14" x14ac:dyDescent="0.2">
      <c r="A564" s="57" t="s">
        <v>1426</v>
      </c>
      <c r="B564" s="44" t="s">
        <v>1427</v>
      </c>
      <c r="C564" s="45">
        <v>67</v>
      </c>
      <c r="D564" s="46" t="s">
        <v>348</v>
      </c>
      <c r="E564" s="47">
        <v>0.49976998502877301</v>
      </c>
      <c r="F564" s="48">
        <v>8.0504364694471402</v>
      </c>
      <c r="G564" s="47">
        <v>0.56526560833019601</v>
      </c>
      <c r="H564" s="50">
        <v>13.292589763178</v>
      </c>
      <c r="I564" s="76" t="str">
        <f t="shared" si="16"/>
        <v>No</v>
      </c>
      <c r="J564" s="49" t="str">
        <f t="shared" si="17"/>
        <v>No</v>
      </c>
      <c r="K564" s="47">
        <v>0.35400542726503298</v>
      </c>
      <c r="L564" s="50">
        <v>95.926285160038802</v>
      </c>
      <c r="M564" s="47">
        <v>0.35726445191537498</v>
      </c>
      <c r="N564" s="50">
        <v>88.922841864018295</v>
      </c>
    </row>
    <row r="565" spans="1:14" x14ac:dyDescent="0.2">
      <c r="A565" s="57" t="s">
        <v>500</v>
      </c>
      <c r="B565" s="44" t="s">
        <v>1428</v>
      </c>
      <c r="C565" s="45">
        <v>67</v>
      </c>
      <c r="D565" s="46" t="s">
        <v>348</v>
      </c>
      <c r="E565" s="47">
        <v>0.59649811895334104</v>
      </c>
      <c r="F565" s="48">
        <v>23.084384093113499</v>
      </c>
      <c r="G565" s="47">
        <v>0.67156907354779405</v>
      </c>
      <c r="H565" s="50">
        <v>36.287242169595103</v>
      </c>
      <c r="I565" s="76" t="str">
        <f t="shared" si="16"/>
        <v>No</v>
      </c>
      <c r="J565" s="49" t="str">
        <f t="shared" si="17"/>
        <v>No</v>
      </c>
      <c r="K565" s="47">
        <v>0.148561125044544</v>
      </c>
      <c r="L565" s="50">
        <v>55.771096023278403</v>
      </c>
      <c r="M565" s="47">
        <v>0.152496708389524</v>
      </c>
      <c r="N565" s="50">
        <v>56.6844919786096</v>
      </c>
    </row>
    <row r="566" spans="1:14" x14ac:dyDescent="0.2">
      <c r="A566" s="57" t="s">
        <v>1429</v>
      </c>
      <c r="B566" s="44" t="s">
        <v>1430</v>
      </c>
      <c r="C566" s="45">
        <v>67</v>
      </c>
      <c r="D566" s="46" t="s">
        <v>348</v>
      </c>
      <c r="E566" s="47">
        <v>0.59147727268445105</v>
      </c>
      <c r="F566" s="48">
        <v>22.3084384093113</v>
      </c>
      <c r="G566" s="47">
        <v>0.672349368473106</v>
      </c>
      <c r="H566" s="50">
        <v>36.745607333842599</v>
      </c>
      <c r="I566" s="76" t="str">
        <f t="shared" si="16"/>
        <v>No</v>
      </c>
      <c r="J566" s="49" t="str">
        <f t="shared" si="17"/>
        <v>No</v>
      </c>
      <c r="K566" s="47">
        <v>0.20663446008886699</v>
      </c>
      <c r="L566" s="50">
        <v>82.250242483026199</v>
      </c>
      <c r="M566" s="47">
        <v>0.22686893063024799</v>
      </c>
      <c r="N566" s="50">
        <v>73.644003055767797</v>
      </c>
    </row>
    <row r="567" spans="1:14" x14ac:dyDescent="0.2">
      <c r="A567" s="57" t="s">
        <v>1431</v>
      </c>
      <c r="B567" s="44" t="s">
        <v>1432</v>
      </c>
      <c r="C567" s="45">
        <v>67</v>
      </c>
      <c r="D567" s="46" t="s">
        <v>348</v>
      </c>
      <c r="E567" s="47">
        <v>0.65387173260655596</v>
      </c>
      <c r="F567" s="48">
        <v>34.238603297769203</v>
      </c>
      <c r="G567" s="47">
        <v>0.67332201732659303</v>
      </c>
      <c r="H567" s="50">
        <v>37.203972498090103</v>
      </c>
      <c r="I567" s="76" t="str">
        <f t="shared" si="16"/>
        <v>No</v>
      </c>
      <c r="J567" s="49" t="str">
        <f t="shared" si="17"/>
        <v>No</v>
      </c>
      <c r="K567" s="47">
        <v>0.197934412040215</v>
      </c>
      <c r="L567" s="50">
        <v>79.4374393792435</v>
      </c>
      <c r="M567" s="47">
        <v>0.20732755825738899</v>
      </c>
      <c r="N567" s="50">
        <v>70.741023682200193</v>
      </c>
    </row>
    <row r="568" spans="1:14" x14ac:dyDescent="0.2">
      <c r="A568" s="57" t="s">
        <v>1433</v>
      </c>
      <c r="B568" s="44" t="s">
        <v>1434</v>
      </c>
      <c r="C568" s="45">
        <v>67</v>
      </c>
      <c r="D568" s="46" t="s">
        <v>348</v>
      </c>
      <c r="E568" s="47">
        <v>0.65548871902567096</v>
      </c>
      <c r="F568" s="48">
        <v>34.529582929195001</v>
      </c>
      <c r="G568" s="47">
        <v>0.63528249686525595</v>
      </c>
      <c r="H568" s="50">
        <v>26.050420168067198</v>
      </c>
      <c r="I568" s="76" t="str">
        <f t="shared" si="16"/>
        <v>No</v>
      </c>
      <c r="J568" s="49" t="str">
        <f t="shared" si="17"/>
        <v>No</v>
      </c>
      <c r="K568" s="47">
        <v>0.18358451879329901</v>
      </c>
      <c r="L568" s="50">
        <v>75.848690591658595</v>
      </c>
      <c r="M568" s="47">
        <v>0.18802919685599701</v>
      </c>
      <c r="N568" s="50">
        <v>67.226890756302495</v>
      </c>
    </row>
    <row r="569" spans="1:14" x14ac:dyDescent="0.2">
      <c r="A569" s="57" t="s">
        <v>1435</v>
      </c>
      <c r="B569" s="44" t="s">
        <v>1436</v>
      </c>
      <c r="C569" s="45">
        <v>67</v>
      </c>
      <c r="D569" s="46" t="s">
        <v>348</v>
      </c>
      <c r="E569" s="47">
        <v>0.60951696084852502</v>
      </c>
      <c r="F569" s="48">
        <v>25.606207565470399</v>
      </c>
      <c r="G569" s="47">
        <v>0.63881421514805603</v>
      </c>
      <c r="H569" s="50">
        <v>26.890756302521002</v>
      </c>
      <c r="I569" s="76" t="str">
        <f t="shared" si="16"/>
        <v>No</v>
      </c>
      <c r="J569" s="49" t="str">
        <f t="shared" si="17"/>
        <v>No</v>
      </c>
      <c r="K569" s="47">
        <v>0.19850367844980599</v>
      </c>
      <c r="L569" s="50">
        <v>79.728419010669299</v>
      </c>
      <c r="M569" s="47">
        <v>0.203293991275449</v>
      </c>
      <c r="N569" s="50">
        <v>70.206264323911398</v>
      </c>
    </row>
    <row r="570" spans="1:14" x14ac:dyDescent="0.2">
      <c r="A570" s="57" t="s">
        <v>1437</v>
      </c>
      <c r="B570" s="44" t="s">
        <v>1438</v>
      </c>
      <c r="C570" s="45">
        <v>67</v>
      </c>
      <c r="D570" s="46" t="s">
        <v>348</v>
      </c>
      <c r="E570" s="47">
        <v>0.60831460459235198</v>
      </c>
      <c r="F570" s="48">
        <v>25.412221144519901</v>
      </c>
      <c r="G570" s="47">
        <v>0.69186710820503805</v>
      </c>
      <c r="H570" s="50">
        <v>44.614209320091703</v>
      </c>
      <c r="I570" s="76" t="str">
        <f t="shared" si="16"/>
        <v>No</v>
      </c>
      <c r="J570" s="49" t="str">
        <f t="shared" si="17"/>
        <v>No</v>
      </c>
      <c r="K570" s="47">
        <v>0.15798717398284901</v>
      </c>
      <c r="L570" s="50">
        <v>63.239573229873898</v>
      </c>
      <c r="M570" s="47">
        <v>0.157278359823189</v>
      </c>
      <c r="N570" s="50">
        <v>58.747135217723503</v>
      </c>
    </row>
    <row r="571" spans="1:14" x14ac:dyDescent="0.2">
      <c r="A571" s="57" t="s">
        <v>1439</v>
      </c>
      <c r="B571" s="44" t="s">
        <v>1440</v>
      </c>
      <c r="C571" s="45">
        <v>67</v>
      </c>
      <c r="D571" s="46" t="s">
        <v>348</v>
      </c>
      <c r="E571" s="47">
        <v>0.51413030328800502</v>
      </c>
      <c r="F571" s="48">
        <v>9.8933074684772109</v>
      </c>
      <c r="G571" s="47">
        <v>0.60089713822522395</v>
      </c>
      <c r="H571" s="50">
        <v>17.4942704354469</v>
      </c>
      <c r="I571" s="76" t="str">
        <f t="shared" si="16"/>
        <v>No</v>
      </c>
      <c r="J571" s="49" t="str">
        <f t="shared" si="17"/>
        <v>No</v>
      </c>
      <c r="K571" s="47">
        <v>0.23067548041257099</v>
      </c>
      <c r="L571" s="50">
        <v>86.226964112512107</v>
      </c>
      <c r="M571" s="47">
        <v>0.24811247144439</v>
      </c>
      <c r="N571" s="50">
        <v>76.470588235294102</v>
      </c>
    </row>
    <row r="572" spans="1:14" x14ac:dyDescent="0.2">
      <c r="A572" s="57" t="s">
        <v>1441</v>
      </c>
      <c r="B572" s="44" t="s">
        <v>1442</v>
      </c>
      <c r="C572" s="45">
        <v>67</v>
      </c>
      <c r="D572" s="46" t="s">
        <v>348</v>
      </c>
      <c r="E572" s="47">
        <v>0.8014029935268</v>
      </c>
      <c r="F572" s="48">
        <v>64.888457807953401</v>
      </c>
      <c r="G572" s="47">
        <v>0.73369200382462296</v>
      </c>
      <c r="H572" s="50">
        <v>58.976317799847202</v>
      </c>
      <c r="I572" s="76" t="str">
        <f t="shared" si="16"/>
        <v>No</v>
      </c>
      <c r="J572" s="49" t="str">
        <f t="shared" si="17"/>
        <v>No</v>
      </c>
      <c r="K572" s="47">
        <v>0.14504036462284101</v>
      </c>
      <c r="L572" s="50">
        <v>53.055286129970902</v>
      </c>
      <c r="M572" s="47">
        <v>0.156591507451042</v>
      </c>
      <c r="N572" s="50">
        <v>58.441558441558399</v>
      </c>
    </row>
    <row r="573" spans="1:14" x14ac:dyDescent="0.2">
      <c r="A573" s="57" t="s">
        <v>1443</v>
      </c>
      <c r="B573" s="44" t="s">
        <v>1444</v>
      </c>
      <c r="C573" s="45">
        <v>67</v>
      </c>
      <c r="D573" s="46" t="s">
        <v>348</v>
      </c>
      <c r="E573" s="47">
        <v>0.378799459768347</v>
      </c>
      <c r="F573" s="48">
        <v>1.84287099903007</v>
      </c>
      <c r="G573" s="47">
        <v>0.38381131038719801</v>
      </c>
      <c r="H573" s="50">
        <v>2.9793735676088602</v>
      </c>
      <c r="I573" s="76" t="str">
        <f t="shared" si="16"/>
        <v>No</v>
      </c>
      <c r="J573" s="49" t="str">
        <f t="shared" si="17"/>
        <v>No</v>
      </c>
      <c r="K573" s="47">
        <v>0.266652023784273</v>
      </c>
      <c r="L573" s="50">
        <v>90.009699321047506</v>
      </c>
      <c r="M573" s="47">
        <v>0.28389790106095403</v>
      </c>
      <c r="N573" s="50">
        <v>79.755538579068002</v>
      </c>
    </row>
    <row r="574" spans="1:14" x14ac:dyDescent="0.2">
      <c r="A574" s="57" t="s">
        <v>1445</v>
      </c>
      <c r="B574" s="44" t="s">
        <v>1446</v>
      </c>
      <c r="C574" s="45">
        <v>67</v>
      </c>
      <c r="D574" s="46" t="s">
        <v>348</v>
      </c>
      <c r="E574" s="47">
        <v>0.63968782240053401</v>
      </c>
      <c r="F574" s="48">
        <v>31.522793404461702</v>
      </c>
      <c r="G574" s="47">
        <v>0.74301125861873396</v>
      </c>
      <c r="H574" s="50">
        <v>61.115355233002298</v>
      </c>
      <c r="I574" s="76" t="str">
        <f t="shared" si="16"/>
        <v>No</v>
      </c>
      <c r="J574" s="49" t="str">
        <f t="shared" si="17"/>
        <v>No</v>
      </c>
      <c r="K574" s="47">
        <v>0.17720666543494201</v>
      </c>
      <c r="L574" s="50">
        <v>72.938894277400607</v>
      </c>
      <c r="M574" s="47">
        <v>0.19035623706145999</v>
      </c>
      <c r="N574" s="50">
        <v>67.761650114591305</v>
      </c>
    </row>
    <row r="575" spans="1:14" x14ac:dyDescent="0.2">
      <c r="A575" s="57" t="s">
        <v>1447</v>
      </c>
      <c r="B575" s="44" t="s">
        <v>1448</v>
      </c>
      <c r="C575" s="45">
        <v>67</v>
      </c>
      <c r="D575" s="46" t="s">
        <v>348</v>
      </c>
      <c r="E575" s="47">
        <v>0.57274789648560998</v>
      </c>
      <c r="F575" s="48">
        <v>18.4287099903007</v>
      </c>
      <c r="G575" s="47">
        <v>0.64716339108398002</v>
      </c>
      <c r="H575" s="50">
        <v>29.335370511841099</v>
      </c>
      <c r="I575" s="76" t="str">
        <f t="shared" si="16"/>
        <v>No</v>
      </c>
      <c r="J575" s="49" t="str">
        <f t="shared" si="17"/>
        <v>No</v>
      </c>
      <c r="K575" s="47">
        <v>0.18048249476035799</v>
      </c>
      <c r="L575" s="50">
        <v>74.199806013579007</v>
      </c>
      <c r="M575" s="47">
        <v>0.19061305415747201</v>
      </c>
      <c r="N575" s="50">
        <v>67.838044308632504</v>
      </c>
    </row>
    <row r="576" spans="1:14" x14ac:dyDescent="0.2">
      <c r="A576" s="57" t="s">
        <v>1449</v>
      </c>
      <c r="B576" s="44" t="s">
        <v>1450</v>
      </c>
      <c r="C576" s="45">
        <v>67</v>
      </c>
      <c r="D576" s="46" t="s">
        <v>348</v>
      </c>
      <c r="E576" s="47">
        <v>0.63644610628453901</v>
      </c>
      <c r="F576" s="48">
        <v>30.9408341416101</v>
      </c>
      <c r="G576" s="47">
        <v>0.72742132011940197</v>
      </c>
      <c r="H576" s="50">
        <v>57.066462948815897</v>
      </c>
      <c r="I576" s="76" t="str">
        <f t="shared" si="16"/>
        <v>No</v>
      </c>
      <c r="J576" s="49" t="str">
        <f t="shared" si="17"/>
        <v>No</v>
      </c>
      <c r="K576" s="47">
        <v>0.16970437969300001</v>
      </c>
      <c r="L576" s="50">
        <v>70.029097963142604</v>
      </c>
      <c r="M576" s="47">
        <v>0.17473851769766099</v>
      </c>
      <c r="N576" s="50">
        <v>64.247517188693706</v>
      </c>
    </row>
    <row r="577" spans="1:14" x14ac:dyDescent="0.2">
      <c r="A577" s="57" t="s">
        <v>1451</v>
      </c>
      <c r="B577" s="44" t="s">
        <v>1452</v>
      </c>
      <c r="C577" s="45">
        <v>67</v>
      </c>
      <c r="D577" s="46" t="s">
        <v>348</v>
      </c>
      <c r="E577" s="47">
        <v>0.61900262049590205</v>
      </c>
      <c r="F577" s="48">
        <v>27.255092143550002</v>
      </c>
      <c r="G577" s="47">
        <v>0.70117934344031296</v>
      </c>
      <c r="H577" s="50">
        <v>47.746371275782998</v>
      </c>
      <c r="I577" s="76" t="str">
        <f t="shared" si="16"/>
        <v>No</v>
      </c>
      <c r="J577" s="49" t="str">
        <f t="shared" si="17"/>
        <v>No</v>
      </c>
      <c r="K577" s="47">
        <v>0.16540124355534</v>
      </c>
      <c r="L577" s="50">
        <v>67.895247332686694</v>
      </c>
      <c r="M577" s="47">
        <v>0.170369454452997</v>
      </c>
      <c r="N577" s="50">
        <v>62.337662337662302</v>
      </c>
    </row>
    <row r="578" spans="1:14" x14ac:dyDescent="0.2">
      <c r="A578" s="57" t="s">
        <v>1453</v>
      </c>
      <c r="B578" s="44" t="s">
        <v>1454</v>
      </c>
      <c r="C578" s="45">
        <v>66</v>
      </c>
      <c r="D578" s="46" t="s">
        <v>348</v>
      </c>
      <c r="E578" s="47">
        <v>0.61688380303156398</v>
      </c>
      <c r="F578" s="48">
        <v>26.770126091173601</v>
      </c>
      <c r="G578" s="47">
        <v>0.63625968422415202</v>
      </c>
      <c r="H578" s="50">
        <v>19.633027522935802</v>
      </c>
      <c r="I578" s="76" t="str">
        <f t="shared" si="16"/>
        <v>No</v>
      </c>
      <c r="J578" s="49" t="str">
        <f t="shared" si="17"/>
        <v>No</v>
      </c>
      <c r="K578" s="47">
        <v>0.28508773834357798</v>
      </c>
      <c r="L578" s="50">
        <v>91.755577109602299</v>
      </c>
      <c r="M578" s="47">
        <v>0.447273929208507</v>
      </c>
      <c r="N578" s="50">
        <v>95.596330275229406</v>
      </c>
    </row>
    <row r="579" spans="1:14" x14ac:dyDescent="0.2">
      <c r="A579" s="57" t="s">
        <v>1455</v>
      </c>
      <c r="B579" s="44" t="s">
        <v>1456</v>
      </c>
      <c r="C579" s="45">
        <v>66</v>
      </c>
      <c r="D579" s="46" t="s">
        <v>348</v>
      </c>
      <c r="E579" s="47">
        <v>0.79063827660154895</v>
      </c>
      <c r="F579" s="48">
        <v>62.6576139670223</v>
      </c>
      <c r="G579" s="47">
        <v>0.79944955336085399</v>
      </c>
      <c r="H579" s="50">
        <v>72.110091743119298</v>
      </c>
      <c r="I579" s="76" t="str">
        <f t="shared" si="16"/>
        <v>No</v>
      </c>
      <c r="J579" s="49" t="str">
        <f t="shared" si="17"/>
        <v>No</v>
      </c>
      <c r="K579" s="47">
        <v>0.18803641052296699</v>
      </c>
      <c r="L579" s="50">
        <v>77.2065955383123</v>
      </c>
      <c r="M579" s="47">
        <v>0.38078636715890601</v>
      </c>
      <c r="N579" s="50">
        <v>91.192660550458697</v>
      </c>
    </row>
    <row r="580" spans="1:14" x14ac:dyDescent="0.2">
      <c r="A580" s="147" t="s">
        <v>1457</v>
      </c>
      <c r="B580" s="44" t="s">
        <v>1458</v>
      </c>
      <c r="C580" s="45">
        <v>66</v>
      </c>
      <c r="D580" s="46" t="s">
        <v>348</v>
      </c>
      <c r="E580" s="47">
        <v>0.898437754839154</v>
      </c>
      <c r="F580" s="48">
        <v>93.501454898157107</v>
      </c>
      <c r="G580" s="47">
        <v>0.85814099848901404</v>
      </c>
      <c r="H580" s="50">
        <v>91.743119266055004</v>
      </c>
      <c r="I580" s="76" t="str">
        <f t="shared" si="16"/>
        <v>Yes</v>
      </c>
      <c r="J580" s="49" t="str">
        <f t="shared" si="17"/>
        <v>Yes</v>
      </c>
      <c r="K580" s="47">
        <v>0.138430541322621</v>
      </c>
      <c r="L580" s="50">
        <v>48.981571290009697</v>
      </c>
      <c r="M580" s="47">
        <v>0.21035328285568999</v>
      </c>
      <c r="N580" s="50">
        <v>56.5137614678899</v>
      </c>
    </row>
    <row r="581" spans="1:14" x14ac:dyDescent="0.2">
      <c r="A581" s="147" t="s">
        <v>1459</v>
      </c>
      <c r="B581" s="44" t="s">
        <v>1460</v>
      </c>
      <c r="C581" s="45">
        <v>66</v>
      </c>
      <c r="D581" s="46" t="s">
        <v>348</v>
      </c>
      <c r="E581" s="47">
        <v>0.86718258653783398</v>
      </c>
      <c r="F581" s="48">
        <v>84.384093113482095</v>
      </c>
      <c r="G581" s="47">
        <v>0.82227231218625496</v>
      </c>
      <c r="H581" s="50">
        <v>81.100917431192698</v>
      </c>
      <c r="I581" s="76" t="str">
        <f t="shared" si="16"/>
        <v>No</v>
      </c>
      <c r="J581" s="49" t="str">
        <f t="shared" si="17"/>
        <v>Yes</v>
      </c>
      <c r="K581" s="47">
        <v>9.88231757095661E-2</v>
      </c>
      <c r="L581" s="50">
        <v>14.6459747817653</v>
      </c>
      <c r="M581" s="47">
        <v>0.107265188206219</v>
      </c>
      <c r="N581" s="50">
        <v>18.715596330275201</v>
      </c>
    </row>
    <row r="582" spans="1:14" x14ac:dyDescent="0.2">
      <c r="A582" s="57" t="s">
        <v>1461</v>
      </c>
      <c r="B582" s="44" t="s">
        <v>1462</v>
      </c>
      <c r="C582" s="45">
        <v>67</v>
      </c>
      <c r="D582" s="46" t="s">
        <v>348</v>
      </c>
      <c r="E582" s="47">
        <v>0.62650183319020303</v>
      </c>
      <c r="F582" s="48">
        <v>29.1949563530553</v>
      </c>
      <c r="G582" s="47">
        <v>0.74061509141599302</v>
      </c>
      <c r="H582" s="50">
        <v>60.733384262796001</v>
      </c>
      <c r="I582" s="76" t="str">
        <f t="shared" si="16"/>
        <v>No</v>
      </c>
      <c r="J582" s="49" t="str">
        <f t="shared" si="17"/>
        <v>No</v>
      </c>
      <c r="K582" s="47">
        <v>0.15244678338734599</v>
      </c>
      <c r="L582" s="50">
        <v>59.068865179437402</v>
      </c>
      <c r="M582" s="47">
        <v>0.15492987813285899</v>
      </c>
      <c r="N582" s="50">
        <v>57.601222307104699</v>
      </c>
    </row>
    <row r="583" spans="1:14" x14ac:dyDescent="0.2">
      <c r="A583" s="57" t="s">
        <v>1463</v>
      </c>
      <c r="B583" s="44" t="s">
        <v>1464</v>
      </c>
      <c r="C583" s="45">
        <v>68</v>
      </c>
      <c r="D583" s="46" t="s">
        <v>348</v>
      </c>
      <c r="E583" s="47">
        <v>0.65976678734348604</v>
      </c>
      <c r="F583" s="48">
        <v>35.111542192046599</v>
      </c>
      <c r="G583" s="47">
        <v>0.60353734026999994</v>
      </c>
      <c r="H583" s="50">
        <v>31.025641025641001</v>
      </c>
      <c r="I583" s="76" t="str">
        <f t="shared" ref="I583:I646" si="18">IF(AND(F583&gt;=90,H583&gt;=90),"Yes","No")</f>
        <v>No</v>
      </c>
      <c r="J583" s="49" t="str">
        <f t="shared" ref="J583:J646" si="19">IF(AND(F583&gt;=75,H583&gt;=75),"Yes","No")</f>
        <v>No</v>
      </c>
      <c r="K583" s="47">
        <v>0.151502180827921</v>
      </c>
      <c r="L583" s="50">
        <v>58.292919495635303</v>
      </c>
      <c r="M583" s="47">
        <v>0.13208889517990699</v>
      </c>
      <c r="N583" s="50">
        <v>20</v>
      </c>
    </row>
    <row r="584" spans="1:14" x14ac:dyDescent="0.2">
      <c r="A584" s="57" t="s">
        <v>1465</v>
      </c>
      <c r="B584" s="44" t="s">
        <v>1466</v>
      </c>
      <c r="C584" s="45">
        <v>68</v>
      </c>
      <c r="D584" s="46" t="s">
        <v>348</v>
      </c>
      <c r="E584" s="47">
        <v>0.65920766392447405</v>
      </c>
      <c r="F584" s="48">
        <v>34.8205625606208</v>
      </c>
      <c r="G584" s="47">
        <v>0.60989165957653801</v>
      </c>
      <c r="H584" s="50">
        <v>32.307692307692299</v>
      </c>
      <c r="I584" s="76" t="str">
        <f t="shared" si="18"/>
        <v>No</v>
      </c>
      <c r="J584" s="49" t="str">
        <f t="shared" si="19"/>
        <v>No</v>
      </c>
      <c r="K584" s="47">
        <v>0.17402040061801499</v>
      </c>
      <c r="L584" s="50">
        <v>72.065955383123196</v>
      </c>
      <c r="M584" s="47">
        <v>0.16102501412053599</v>
      </c>
      <c r="N584" s="50">
        <v>40.256410256410298</v>
      </c>
    </row>
    <row r="585" spans="1:14" x14ac:dyDescent="0.2">
      <c r="A585" s="57" t="s">
        <v>1467</v>
      </c>
      <c r="B585" s="44" t="s">
        <v>1468</v>
      </c>
      <c r="C585" s="45">
        <v>68</v>
      </c>
      <c r="D585" s="46" t="s">
        <v>348</v>
      </c>
      <c r="E585" s="47">
        <v>0.56673120119340203</v>
      </c>
      <c r="F585" s="48">
        <v>17.5557710960233</v>
      </c>
      <c r="G585" s="47">
        <v>0.488892815095814</v>
      </c>
      <c r="H585" s="50">
        <v>11.282051282051301</v>
      </c>
      <c r="I585" s="76" t="str">
        <f t="shared" si="18"/>
        <v>No</v>
      </c>
      <c r="J585" s="49" t="str">
        <f t="shared" si="19"/>
        <v>No</v>
      </c>
      <c r="K585" s="47">
        <v>0.28637644750108099</v>
      </c>
      <c r="L585" s="50">
        <v>91.852570320077604</v>
      </c>
      <c r="M585" s="47">
        <v>0.28006711276391599</v>
      </c>
      <c r="N585" s="50">
        <v>73.076923076923094</v>
      </c>
    </row>
    <row r="586" spans="1:14" x14ac:dyDescent="0.2">
      <c r="A586" s="57" t="s">
        <v>1469</v>
      </c>
      <c r="B586" s="44" t="s">
        <v>1470</v>
      </c>
      <c r="C586" s="45">
        <v>68</v>
      </c>
      <c r="D586" s="46" t="s">
        <v>348</v>
      </c>
      <c r="E586" s="47">
        <v>0.67909280927688598</v>
      </c>
      <c r="F586" s="48">
        <v>38.409311348205598</v>
      </c>
      <c r="G586" s="47">
        <v>0.62513882810573596</v>
      </c>
      <c r="H586" s="50">
        <v>35.6410256410256</v>
      </c>
      <c r="I586" s="76" t="str">
        <f t="shared" si="18"/>
        <v>No</v>
      </c>
      <c r="J586" s="49" t="str">
        <f t="shared" si="19"/>
        <v>No</v>
      </c>
      <c r="K586" s="47">
        <v>0.31058844733387603</v>
      </c>
      <c r="L586" s="50">
        <v>93.792434529582906</v>
      </c>
      <c r="M586" s="47">
        <v>0.26549926523962503</v>
      </c>
      <c r="N586" s="50">
        <v>69.743589743589695</v>
      </c>
    </row>
    <row r="587" spans="1:14" x14ac:dyDescent="0.2">
      <c r="A587" s="57" t="s">
        <v>1471</v>
      </c>
      <c r="B587" s="44" t="s">
        <v>1472</v>
      </c>
      <c r="C587" s="45">
        <v>68</v>
      </c>
      <c r="D587" s="46" t="s">
        <v>348</v>
      </c>
      <c r="E587" s="47">
        <v>0.69760110016008103</v>
      </c>
      <c r="F587" s="48">
        <v>41.804073714840001</v>
      </c>
      <c r="G587" s="47">
        <v>0.64420190188956905</v>
      </c>
      <c r="H587" s="50">
        <v>42.820512820512803</v>
      </c>
      <c r="I587" s="76" t="str">
        <f t="shared" si="18"/>
        <v>No</v>
      </c>
      <c r="J587" s="49" t="str">
        <f t="shared" si="19"/>
        <v>No</v>
      </c>
      <c r="K587" s="47">
        <v>0.32587641211620899</v>
      </c>
      <c r="L587" s="50">
        <v>94.762366634335606</v>
      </c>
      <c r="M587" s="47">
        <v>0.27924927089413298</v>
      </c>
      <c r="N587" s="50">
        <v>72.307692307692307</v>
      </c>
    </row>
    <row r="588" spans="1:14" x14ac:dyDescent="0.2">
      <c r="A588" s="57" t="s">
        <v>1473</v>
      </c>
      <c r="B588" s="44" t="s">
        <v>1474</v>
      </c>
      <c r="C588" s="45">
        <v>68</v>
      </c>
      <c r="D588" s="46" t="s">
        <v>348</v>
      </c>
      <c r="E588" s="47">
        <v>0.61921532887350395</v>
      </c>
      <c r="F588" s="48">
        <v>27.352085354025199</v>
      </c>
      <c r="G588" s="47">
        <v>0.52027335825218901</v>
      </c>
      <c r="H588" s="50">
        <v>15.384615384615399</v>
      </c>
      <c r="I588" s="76" t="str">
        <f t="shared" si="18"/>
        <v>No</v>
      </c>
      <c r="J588" s="49" t="str">
        <f t="shared" si="19"/>
        <v>No</v>
      </c>
      <c r="K588" s="47">
        <v>0.41680833658255101</v>
      </c>
      <c r="L588" s="50">
        <v>98.836081474296805</v>
      </c>
      <c r="M588" s="47">
        <v>0.37377899783879598</v>
      </c>
      <c r="N588" s="50">
        <v>91.025641025640994</v>
      </c>
    </row>
    <row r="589" spans="1:14" x14ac:dyDescent="0.2">
      <c r="A589" s="57" t="s">
        <v>1471</v>
      </c>
      <c r="B589" s="44" t="s">
        <v>1475</v>
      </c>
      <c r="C589" s="45">
        <v>68</v>
      </c>
      <c r="D589" s="46" t="s">
        <v>348</v>
      </c>
      <c r="E589" s="47">
        <v>0.62127136602990796</v>
      </c>
      <c r="F589" s="48">
        <v>27.837051406401599</v>
      </c>
      <c r="G589" s="47">
        <v>0.55161269506461197</v>
      </c>
      <c r="H589" s="50">
        <v>19.743589743589698</v>
      </c>
      <c r="I589" s="76" t="str">
        <f t="shared" si="18"/>
        <v>No</v>
      </c>
      <c r="J589" s="49" t="str">
        <f t="shared" si="19"/>
        <v>No</v>
      </c>
      <c r="K589" s="47">
        <v>0.30694682755093899</v>
      </c>
      <c r="L589" s="50">
        <v>93.404461687681902</v>
      </c>
      <c r="M589" s="47">
        <v>0.26767766807030302</v>
      </c>
      <c r="N589" s="50">
        <v>70.256410256410206</v>
      </c>
    </row>
    <row r="590" spans="1:14" x14ac:dyDescent="0.2">
      <c r="A590" s="57" t="s">
        <v>1476</v>
      </c>
      <c r="B590" s="44" t="s">
        <v>1477</v>
      </c>
      <c r="C590" s="45">
        <v>68</v>
      </c>
      <c r="D590" s="46" t="s">
        <v>348</v>
      </c>
      <c r="E590" s="47">
        <v>0.85078885158723505</v>
      </c>
      <c r="F590" s="48">
        <v>79.049466537342397</v>
      </c>
      <c r="G590" s="47">
        <v>0.75993687049859904</v>
      </c>
      <c r="H590" s="50">
        <v>73.589743589743605</v>
      </c>
      <c r="I590" s="76" t="str">
        <f t="shared" si="18"/>
        <v>No</v>
      </c>
      <c r="J590" s="49" t="str">
        <f t="shared" si="19"/>
        <v>No</v>
      </c>
      <c r="K590" s="47">
        <v>0.418747799112897</v>
      </c>
      <c r="L590" s="50">
        <v>99.030067895247299</v>
      </c>
      <c r="M590" s="47">
        <v>0.361855752357294</v>
      </c>
      <c r="N590" s="50">
        <v>88.717948717948701</v>
      </c>
    </row>
    <row r="591" spans="1:14" x14ac:dyDescent="0.2">
      <c r="A591" s="148" t="s">
        <v>1478</v>
      </c>
      <c r="B591" s="44" t="s">
        <v>1479</v>
      </c>
      <c r="C591" s="45">
        <v>68</v>
      </c>
      <c r="D591" s="46" t="s">
        <v>348</v>
      </c>
      <c r="E591" s="47">
        <v>0.93128114690263797</v>
      </c>
      <c r="F591" s="48">
        <v>98.7390882638215</v>
      </c>
      <c r="G591" s="47">
        <v>0.885397177596977</v>
      </c>
      <c r="H591" s="50">
        <v>98.461538461538495</v>
      </c>
      <c r="I591" s="76" t="str">
        <f t="shared" si="18"/>
        <v>Yes</v>
      </c>
      <c r="J591" s="49" t="str">
        <f t="shared" si="19"/>
        <v>Yes</v>
      </c>
      <c r="K591" s="47">
        <v>0.41993095521507101</v>
      </c>
      <c r="L591" s="50">
        <v>99.127061105722603</v>
      </c>
      <c r="M591" s="47">
        <v>0.36012185690632997</v>
      </c>
      <c r="N591" s="50">
        <v>88.461538461538495</v>
      </c>
    </row>
    <row r="592" spans="1:14" x14ac:dyDescent="0.2">
      <c r="A592" s="148" t="s">
        <v>1480</v>
      </c>
      <c r="B592" s="44" t="s">
        <v>1481</v>
      </c>
      <c r="C592" s="45">
        <v>68</v>
      </c>
      <c r="D592" s="46" t="s">
        <v>348</v>
      </c>
      <c r="E592" s="47">
        <v>0.87034967960874998</v>
      </c>
      <c r="F592" s="48">
        <v>85.645004849660495</v>
      </c>
      <c r="G592" s="47">
        <v>0.79073077125569602</v>
      </c>
      <c r="H592" s="50">
        <v>82.820512820512803</v>
      </c>
      <c r="I592" s="76" t="str">
        <f t="shared" si="18"/>
        <v>No</v>
      </c>
      <c r="J592" s="49" t="str">
        <f t="shared" si="19"/>
        <v>Yes</v>
      </c>
      <c r="K592" s="47">
        <v>0.42748419958578399</v>
      </c>
      <c r="L592" s="50">
        <v>99.418040737148402</v>
      </c>
      <c r="M592" s="47">
        <v>0.41976870453946002</v>
      </c>
      <c r="N592" s="50">
        <v>95.128205128205096</v>
      </c>
    </row>
    <row r="593" spans="1:14" x14ac:dyDescent="0.2">
      <c r="A593" s="148" t="s">
        <v>1482</v>
      </c>
      <c r="B593" s="44" t="s">
        <v>1483</v>
      </c>
      <c r="C593" s="45">
        <v>68</v>
      </c>
      <c r="D593" s="46" t="s">
        <v>348</v>
      </c>
      <c r="E593" s="47">
        <v>0.87004146176319797</v>
      </c>
      <c r="F593" s="48">
        <v>85.45101842871</v>
      </c>
      <c r="G593" s="47">
        <v>0.76980549918590502</v>
      </c>
      <c r="H593" s="50">
        <v>76.6666666666667</v>
      </c>
      <c r="I593" s="76" t="str">
        <f t="shared" si="18"/>
        <v>No</v>
      </c>
      <c r="J593" s="49" t="str">
        <f t="shared" si="19"/>
        <v>Yes</v>
      </c>
      <c r="K593" s="47">
        <v>0.38571474236255199</v>
      </c>
      <c r="L593" s="50">
        <v>97.381183317167796</v>
      </c>
      <c r="M593" s="47">
        <v>0.33929638502889298</v>
      </c>
      <c r="N593" s="50">
        <v>85.641025641025607</v>
      </c>
    </row>
    <row r="594" spans="1:14" x14ac:dyDescent="0.2">
      <c r="A594" s="57" t="s">
        <v>1484</v>
      </c>
      <c r="B594" s="44" t="s">
        <v>1485</v>
      </c>
      <c r="C594" s="45">
        <v>68</v>
      </c>
      <c r="D594" s="46" t="s">
        <v>348</v>
      </c>
      <c r="E594" s="47">
        <v>0.73273902685242598</v>
      </c>
      <c r="F594" s="48">
        <v>49.078564500485001</v>
      </c>
      <c r="G594" s="47">
        <v>0.59133178125294805</v>
      </c>
      <c r="H594" s="50">
        <v>28.461538461538499</v>
      </c>
      <c r="I594" s="76" t="str">
        <f t="shared" si="18"/>
        <v>No</v>
      </c>
      <c r="J594" s="49" t="str">
        <f t="shared" si="19"/>
        <v>No</v>
      </c>
      <c r="K594" s="47">
        <v>0.29510097551247499</v>
      </c>
      <c r="L594" s="50">
        <v>92.628516003879696</v>
      </c>
      <c r="M594" s="47">
        <v>0.27652911523520601</v>
      </c>
      <c r="N594" s="50">
        <v>71.794871794871796</v>
      </c>
    </row>
    <row r="595" spans="1:14" x14ac:dyDescent="0.2">
      <c r="A595" s="57" t="s">
        <v>1486</v>
      </c>
      <c r="B595" s="44" t="s">
        <v>1487</v>
      </c>
      <c r="C595" s="45">
        <v>68</v>
      </c>
      <c r="D595" s="46" t="s">
        <v>348</v>
      </c>
      <c r="E595" s="47">
        <v>0.73639398674285195</v>
      </c>
      <c r="F595" s="48">
        <v>50.048496605237602</v>
      </c>
      <c r="G595" s="47">
        <v>0.64489063198073404</v>
      </c>
      <c r="H595" s="50">
        <v>43.3333333333333</v>
      </c>
      <c r="I595" s="76" t="str">
        <f t="shared" si="18"/>
        <v>No</v>
      </c>
      <c r="J595" s="49" t="str">
        <f t="shared" si="19"/>
        <v>No</v>
      </c>
      <c r="K595" s="47">
        <v>0.36264705605945902</v>
      </c>
      <c r="L595" s="50">
        <v>96.217264791464601</v>
      </c>
      <c r="M595" s="47">
        <v>0.331524204020687</v>
      </c>
      <c r="N595" s="50">
        <v>83.846153846153896</v>
      </c>
    </row>
    <row r="596" spans="1:14" x14ac:dyDescent="0.2">
      <c r="A596" s="57" t="s">
        <v>1488</v>
      </c>
      <c r="B596" s="44" t="s">
        <v>1489</v>
      </c>
      <c r="C596" s="45">
        <v>68</v>
      </c>
      <c r="D596" s="46" t="s">
        <v>348</v>
      </c>
      <c r="E596" s="47">
        <v>0.733393450832726</v>
      </c>
      <c r="F596" s="48">
        <v>49.466537342385998</v>
      </c>
      <c r="G596" s="47">
        <v>0.64329577133585103</v>
      </c>
      <c r="H596" s="50">
        <v>42.051282051282101</v>
      </c>
      <c r="I596" s="76" t="str">
        <f t="shared" si="18"/>
        <v>No</v>
      </c>
      <c r="J596" s="49" t="str">
        <f t="shared" si="19"/>
        <v>No</v>
      </c>
      <c r="K596" s="47">
        <v>0.354975007673622</v>
      </c>
      <c r="L596" s="50">
        <v>96.023278370514106</v>
      </c>
      <c r="M596" s="47">
        <v>0.314232789825236</v>
      </c>
      <c r="N596" s="50">
        <v>79.487179487179503</v>
      </c>
    </row>
    <row r="597" spans="1:14" x14ac:dyDescent="0.2">
      <c r="A597" s="57" t="s">
        <v>1490</v>
      </c>
      <c r="B597" s="44" t="s">
        <v>1491</v>
      </c>
      <c r="C597" s="45">
        <v>68</v>
      </c>
      <c r="D597" s="46" t="s">
        <v>348</v>
      </c>
      <c r="E597" s="47">
        <v>0.60612719689557504</v>
      </c>
      <c r="F597" s="48">
        <v>25.024248302618801</v>
      </c>
      <c r="G597" s="47">
        <v>0.43946101755870198</v>
      </c>
      <c r="H597" s="50">
        <v>5.8974358974358996</v>
      </c>
      <c r="I597" s="76" t="str">
        <f t="shared" si="18"/>
        <v>No</v>
      </c>
      <c r="J597" s="49" t="str">
        <f t="shared" si="19"/>
        <v>No</v>
      </c>
      <c r="K597" s="47">
        <v>0.26834438793799897</v>
      </c>
      <c r="L597" s="50">
        <v>90.106692531522796</v>
      </c>
      <c r="M597" s="47">
        <v>0.24947936918494801</v>
      </c>
      <c r="N597" s="50">
        <v>67.435897435897402</v>
      </c>
    </row>
    <row r="598" spans="1:14" x14ac:dyDescent="0.2">
      <c r="A598" s="57" t="s">
        <v>922</v>
      </c>
      <c r="B598" s="44" t="s">
        <v>1492</v>
      </c>
      <c r="C598" s="45">
        <v>68</v>
      </c>
      <c r="D598" s="46" t="s">
        <v>348</v>
      </c>
      <c r="E598" s="47">
        <v>0.63323236812462602</v>
      </c>
      <c r="F598" s="48">
        <v>30.164888457808001</v>
      </c>
      <c r="G598" s="47">
        <v>0.49024901662874898</v>
      </c>
      <c r="H598" s="50">
        <v>11.538461538461499</v>
      </c>
      <c r="I598" s="76" t="str">
        <f t="shared" si="18"/>
        <v>No</v>
      </c>
      <c r="J598" s="49" t="str">
        <f t="shared" si="19"/>
        <v>No</v>
      </c>
      <c r="K598" s="47">
        <v>0.34873947921418902</v>
      </c>
      <c r="L598" s="50">
        <v>95.538312318137699</v>
      </c>
      <c r="M598" s="47">
        <v>0.31566423451167303</v>
      </c>
      <c r="N598" s="50">
        <v>80.769230769230802</v>
      </c>
    </row>
    <row r="599" spans="1:14" x14ac:dyDescent="0.2">
      <c r="A599" s="57" t="s">
        <v>1493</v>
      </c>
      <c r="B599" s="44" t="s">
        <v>1494</v>
      </c>
      <c r="C599" s="45">
        <v>68</v>
      </c>
      <c r="D599" s="46" t="s">
        <v>348</v>
      </c>
      <c r="E599" s="47">
        <v>0.62615736461981497</v>
      </c>
      <c r="F599" s="48">
        <v>28.903976721629501</v>
      </c>
      <c r="G599" s="47">
        <v>0.50660420546266205</v>
      </c>
      <c r="H599" s="50">
        <v>14.1025641025641</v>
      </c>
      <c r="I599" s="76" t="str">
        <f t="shared" si="18"/>
        <v>No</v>
      </c>
      <c r="J599" s="49" t="str">
        <f t="shared" si="19"/>
        <v>No</v>
      </c>
      <c r="K599" s="47">
        <v>0.24405240373751499</v>
      </c>
      <c r="L599" s="50">
        <v>87.875848690591695</v>
      </c>
      <c r="M599" s="47">
        <v>0.24480961386760899</v>
      </c>
      <c r="N599" s="50">
        <v>67.179487179487197</v>
      </c>
    </row>
    <row r="600" spans="1:14" x14ac:dyDescent="0.2">
      <c r="A600" s="57" t="s">
        <v>1495</v>
      </c>
      <c r="B600" s="44" t="s">
        <v>1496</v>
      </c>
      <c r="C600" s="45">
        <v>68</v>
      </c>
      <c r="D600" s="46" t="s">
        <v>348</v>
      </c>
      <c r="E600" s="47">
        <v>0.78629590135877303</v>
      </c>
      <c r="F600" s="48">
        <v>61.493695441319097</v>
      </c>
      <c r="G600" s="47">
        <v>0.67182509184857797</v>
      </c>
      <c r="H600" s="50">
        <v>52.051282051282101</v>
      </c>
      <c r="I600" s="76" t="str">
        <f t="shared" si="18"/>
        <v>No</v>
      </c>
      <c r="J600" s="49" t="str">
        <f t="shared" si="19"/>
        <v>No</v>
      </c>
      <c r="K600" s="47">
        <v>0.41856769900504498</v>
      </c>
      <c r="L600" s="50">
        <v>98.933074684772095</v>
      </c>
      <c r="M600" s="47">
        <v>0.39292632887340301</v>
      </c>
      <c r="N600" s="50">
        <v>93.076923076923094</v>
      </c>
    </row>
    <row r="601" spans="1:14" x14ac:dyDescent="0.2">
      <c r="A601" s="57" t="s">
        <v>1497</v>
      </c>
      <c r="B601" s="44" t="s">
        <v>1498</v>
      </c>
      <c r="C601" s="45">
        <v>68</v>
      </c>
      <c r="D601" s="46" t="s">
        <v>348</v>
      </c>
      <c r="E601" s="47">
        <v>0.83649635464445105</v>
      </c>
      <c r="F601" s="48">
        <v>74.587778855480096</v>
      </c>
      <c r="G601" s="47">
        <v>0.73268575155878002</v>
      </c>
      <c r="H601" s="50">
        <v>65.641025641025607</v>
      </c>
      <c r="I601" s="76" t="str">
        <f t="shared" si="18"/>
        <v>No</v>
      </c>
      <c r="J601" s="49" t="str">
        <f t="shared" si="19"/>
        <v>No</v>
      </c>
      <c r="K601" s="47">
        <v>0.26138244386111997</v>
      </c>
      <c r="L601" s="50">
        <v>89.621726479146503</v>
      </c>
      <c r="M601" s="47">
        <v>0.24474245191060001</v>
      </c>
      <c r="N601" s="50">
        <v>66.923076923076906</v>
      </c>
    </row>
    <row r="602" spans="1:14" x14ac:dyDescent="0.2">
      <c r="A602" s="57" t="s">
        <v>1499</v>
      </c>
      <c r="B602" s="44" t="s">
        <v>1500</v>
      </c>
      <c r="C602" s="45">
        <v>68</v>
      </c>
      <c r="D602" s="46" t="s">
        <v>348</v>
      </c>
      <c r="E602" s="47">
        <v>0.71065735307505995</v>
      </c>
      <c r="F602" s="48">
        <v>45.392822502424799</v>
      </c>
      <c r="G602" s="47">
        <v>0.65808340401653198</v>
      </c>
      <c r="H602" s="50">
        <v>47.948717948717899</v>
      </c>
      <c r="I602" s="76" t="str">
        <f t="shared" si="18"/>
        <v>No</v>
      </c>
      <c r="J602" s="49" t="str">
        <f t="shared" si="19"/>
        <v>No</v>
      </c>
      <c r="K602" s="47">
        <v>0.18442675320133001</v>
      </c>
      <c r="L602" s="50">
        <v>76.042677012609104</v>
      </c>
      <c r="M602" s="47">
        <v>0.16826431798791899</v>
      </c>
      <c r="N602" s="50">
        <v>43.589743589743598</v>
      </c>
    </row>
    <row r="603" spans="1:14" x14ac:dyDescent="0.2">
      <c r="A603" s="57" t="s">
        <v>1501</v>
      </c>
      <c r="B603" s="44" t="s">
        <v>1502</v>
      </c>
      <c r="C603" s="45">
        <v>68</v>
      </c>
      <c r="D603" s="46" t="s">
        <v>348</v>
      </c>
      <c r="E603" s="47">
        <v>0.83076702343364595</v>
      </c>
      <c r="F603" s="48">
        <v>73.229873908826406</v>
      </c>
      <c r="G603" s="47">
        <v>0.66169237730710495</v>
      </c>
      <c r="H603" s="50">
        <v>50</v>
      </c>
      <c r="I603" s="76" t="str">
        <f t="shared" si="18"/>
        <v>No</v>
      </c>
      <c r="J603" s="49" t="str">
        <f t="shared" si="19"/>
        <v>No</v>
      </c>
      <c r="K603" s="47">
        <v>0.280360450700049</v>
      </c>
      <c r="L603" s="50">
        <v>91.076624636275497</v>
      </c>
      <c r="M603" s="47">
        <v>0.25455024851788099</v>
      </c>
      <c r="N603" s="50">
        <v>67.948717948717999</v>
      </c>
    </row>
    <row r="604" spans="1:14" x14ac:dyDescent="0.2">
      <c r="A604" s="57" t="s">
        <v>1503</v>
      </c>
      <c r="B604" s="44" t="s">
        <v>1504</v>
      </c>
      <c r="C604" s="45">
        <v>68</v>
      </c>
      <c r="D604" s="46" t="s">
        <v>348</v>
      </c>
      <c r="E604" s="47">
        <v>0.66323671808330098</v>
      </c>
      <c r="F604" s="48">
        <v>35.984481086324003</v>
      </c>
      <c r="G604" s="47">
        <v>0.48534048046460698</v>
      </c>
      <c r="H604" s="50">
        <v>10.7692307692308</v>
      </c>
      <c r="I604" s="76" t="str">
        <f t="shared" si="18"/>
        <v>No</v>
      </c>
      <c r="J604" s="49" t="str">
        <f t="shared" si="19"/>
        <v>No</v>
      </c>
      <c r="K604" s="47">
        <v>0.19798428302223101</v>
      </c>
      <c r="L604" s="50">
        <v>79.534432589718705</v>
      </c>
      <c r="M604" s="47">
        <v>0.28883392080749598</v>
      </c>
      <c r="N604" s="50">
        <v>74.871794871794904</v>
      </c>
    </row>
    <row r="605" spans="1:14" x14ac:dyDescent="0.2">
      <c r="A605" s="147" t="s">
        <v>1505</v>
      </c>
      <c r="B605" s="44" t="s">
        <v>1506</v>
      </c>
      <c r="C605" s="45">
        <v>68</v>
      </c>
      <c r="D605" s="46" t="s">
        <v>348</v>
      </c>
      <c r="E605" s="47">
        <v>0.88997005764023995</v>
      </c>
      <c r="F605" s="48">
        <v>90.882638215324903</v>
      </c>
      <c r="G605" s="47">
        <v>0.85718828692975202</v>
      </c>
      <c r="H605" s="50">
        <v>94.358974358974393</v>
      </c>
      <c r="I605" s="76" t="str">
        <f t="shared" si="18"/>
        <v>Yes</v>
      </c>
      <c r="J605" s="49" t="str">
        <f t="shared" si="19"/>
        <v>Yes</v>
      </c>
      <c r="K605" s="47">
        <v>0.17183444615559801</v>
      </c>
      <c r="L605" s="50">
        <v>70.902036857420001</v>
      </c>
      <c r="M605" s="47">
        <v>0.16568797635395399</v>
      </c>
      <c r="N605" s="50">
        <v>42.820512820512803</v>
      </c>
    </row>
    <row r="606" spans="1:14" x14ac:dyDescent="0.2">
      <c r="A606" s="57" t="s">
        <v>1507</v>
      </c>
      <c r="B606" s="44" t="s">
        <v>1508</v>
      </c>
      <c r="C606" s="45">
        <v>68</v>
      </c>
      <c r="D606" s="46" t="s">
        <v>348</v>
      </c>
      <c r="E606" s="47">
        <v>0.79164975231559198</v>
      </c>
      <c r="F606" s="48">
        <v>63.142580019398601</v>
      </c>
      <c r="G606" s="47">
        <v>0.74167314440186505</v>
      </c>
      <c r="H606" s="50">
        <v>68.461538461538495</v>
      </c>
      <c r="I606" s="76" t="str">
        <f t="shared" si="18"/>
        <v>No</v>
      </c>
      <c r="J606" s="49" t="str">
        <f t="shared" si="19"/>
        <v>No</v>
      </c>
      <c r="K606" s="47">
        <v>0.13749658201163401</v>
      </c>
      <c r="L606" s="50">
        <v>48.1086323957323</v>
      </c>
      <c r="M606" s="47">
        <v>0.12886269448746099</v>
      </c>
      <c r="N606" s="50">
        <v>17.692307692307701</v>
      </c>
    </row>
    <row r="607" spans="1:14" x14ac:dyDescent="0.2">
      <c r="A607" s="147" t="s">
        <v>1509</v>
      </c>
      <c r="B607" s="44" t="s">
        <v>1510</v>
      </c>
      <c r="C607" s="45">
        <v>68</v>
      </c>
      <c r="D607" s="46" t="s">
        <v>348</v>
      </c>
      <c r="E607" s="47">
        <v>0.88259284065535604</v>
      </c>
      <c r="F607" s="48">
        <v>88.360814742968003</v>
      </c>
      <c r="G607" s="47">
        <v>0.80122968782686399</v>
      </c>
      <c r="H607" s="50">
        <v>84.871794871794904</v>
      </c>
      <c r="I607" s="76" t="str">
        <f t="shared" si="18"/>
        <v>No</v>
      </c>
      <c r="J607" s="49" t="str">
        <f t="shared" si="19"/>
        <v>Yes</v>
      </c>
      <c r="K607" s="47">
        <v>0.13704672292400399</v>
      </c>
      <c r="L607" s="50">
        <v>47.817652764306501</v>
      </c>
      <c r="M607" s="47">
        <v>0.132988619938193</v>
      </c>
      <c r="N607" s="50">
        <v>20.5128205128205</v>
      </c>
    </row>
    <row r="608" spans="1:14" x14ac:dyDescent="0.2">
      <c r="A608" s="147" t="s">
        <v>443</v>
      </c>
      <c r="B608" s="44" t="s">
        <v>1511</v>
      </c>
      <c r="C608" s="45">
        <v>68</v>
      </c>
      <c r="D608" s="46" t="s">
        <v>348</v>
      </c>
      <c r="E608" s="47">
        <v>0.899431323102858</v>
      </c>
      <c r="F608" s="48">
        <v>93.889427740058196</v>
      </c>
      <c r="G608" s="47">
        <v>0.83351982845912997</v>
      </c>
      <c r="H608" s="50">
        <v>89.743589743589794</v>
      </c>
      <c r="I608" s="76" t="str">
        <f t="shared" si="18"/>
        <v>No</v>
      </c>
      <c r="J608" s="49" t="str">
        <f t="shared" si="19"/>
        <v>Yes</v>
      </c>
      <c r="K608" s="47">
        <v>0.12403492163396899</v>
      </c>
      <c r="L608" s="50">
        <v>37.536372453928202</v>
      </c>
      <c r="M608" s="47">
        <v>0.107532455147902</v>
      </c>
      <c r="N608" s="50">
        <v>8.4615384615384599</v>
      </c>
    </row>
    <row r="609" spans="1:14" x14ac:dyDescent="0.2">
      <c r="A609" s="57" t="s">
        <v>1512</v>
      </c>
      <c r="B609" s="44" t="s">
        <v>1513</v>
      </c>
      <c r="C609" s="45">
        <v>71</v>
      </c>
      <c r="D609" s="46" t="s">
        <v>348</v>
      </c>
      <c r="E609" s="47">
        <v>0.58208183012032599</v>
      </c>
      <c r="F609" s="48">
        <v>19.6896217264791</v>
      </c>
      <c r="G609" s="47">
        <v>0.59151112445392495</v>
      </c>
      <c r="H609" s="50">
        <v>12.5726744186047</v>
      </c>
      <c r="I609" s="76" t="str">
        <f t="shared" si="18"/>
        <v>No</v>
      </c>
      <c r="J609" s="49" t="str">
        <f t="shared" si="19"/>
        <v>No</v>
      </c>
      <c r="K609" s="47">
        <v>0.167472204811451</v>
      </c>
      <c r="L609" s="50">
        <v>68.962172647914599</v>
      </c>
      <c r="M609" s="47">
        <v>0.23722155903210601</v>
      </c>
      <c r="N609" s="50">
        <v>88.444767441860506</v>
      </c>
    </row>
    <row r="610" spans="1:14" x14ac:dyDescent="0.2">
      <c r="A610" s="57" t="s">
        <v>1514</v>
      </c>
      <c r="B610" s="44" t="s">
        <v>1515</v>
      </c>
      <c r="C610" s="45">
        <v>71</v>
      </c>
      <c r="D610" s="46" t="s">
        <v>348</v>
      </c>
      <c r="E610" s="47">
        <v>0.53624430109815202</v>
      </c>
      <c r="F610" s="48">
        <v>13.385063045586801</v>
      </c>
      <c r="G610" s="47">
        <v>0.53641378386634997</v>
      </c>
      <c r="H610" s="50">
        <v>6.4680232558139501</v>
      </c>
      <c r="I610" s="76" t="str">
        <f t="shared" si="18"/>
        <v>No</v>
      </c>
      <c r="J610" s="49" t="str">
        <f t="shared" si="19"/>
        <v>No</v>
      </c>
      <c r="K610" s="47">
        <v>0.18206021367372899</v>
      </c>
      <c r="L610" s="50">
        <v>75.460717749757507</v>
      </c>
      <c r="M610" s="47">
        <v>0.26234737431179</v>
      </c>
      <c r="N610" s="50">
        <v>90.988372093023202</v>
      </c>
    </row>
    <row r="611" spans="1:14" x14ac:dyDescent="0.2">
      <c r="A611" s="57" t="s">
        <v>1516</v>
      </c>
      <c r="B611" s="44" t="s">
        <v>1517</v>
      </c>
      <c r="C611" s="45">
        <v>71</v>
      </c>
      <c r="D611" s="46" t="s">
        <v>348</v>
      </c>
      <c r="E611" s="47">
        <v>0.76014468643755595</v>
      </c>
      <c r="F611" s="48">
        <v>55.868089233753601</v>
      </c>
      <c r="G611" s="47">
        <v>0.68221569121236303</v>
      </c>
      <c r="H611" s="50">
        <v>32.485465116279101</v>
      </c>
      <c r="I611" s="76" t="str">
        <f t="shared" si="18"/>
        <v>No</v>
      </c>
      <c r="J611" s="49" t="str">
        <f t="shared" si="19"/>
        <v>No</v>
      </c>
      <c r="K611" s="47">
        <v>0.148578102973316</v>
      </c>
      <c r="L611" s="50">
        <v>55.965082444228898</v>
      </c>
      <c r="M611" s="47">
        <v>0.197813873571761</v>
      </c>
      <c r="N611" s="50">
        <v>82.776162790697697</v>
      </c>
    </row>
    <row r="612" spans="1:14" x14ac:dyDescent="0.2">
      <c r="A612" s="57" t="s">
        <v>1518</v>
      </c>
      <c r="B612" s="44" t="s">
        <v>1519</v>
      </c>
      <c r="C612" s="45">
        <v>68</v>
      </c>
      <c r="D612" s="46" t="s">
        <v>348</v>
      </c>
      <c r="E612" s="47">
        <v>0.687196921858654</v>
      </c>
      <c r="F612" s="48">
        <v>40.058195926285201</v>
      </c>
      <c r="G612" s="47">
        <v>0.62072472657538502</v>
      </c>
      <c r="H612" s="50">
        <v>34.3589743589744</v>
      </c>
      <c r="I612" s="76" t="str">
        <f t="shared" si="18"/>
        <v>No</v>
      </c>
      <c r="J612" s="49" t="str">
        <f t="shared" si="19"/>
        <v>No</v>
      </c>
      <c r="K612" s="47">
        <v>0.42940040841507798</v>
      </c>
      <c r="L612" s="50">
        <v>99.515033947623706</v>
      </c>
      <c r="M612" s="47">
        <v>0.39588511375747798</v>
      </c>
      <c r="N612" s="50">
        <v>93.3333333333333</v>
      </c>
    </row>
    <row r="613" spans="1:14" x14ac:dyDescent="0.2">
      <c r="A613" s="57" t="s">
        <v>633</v>
      </c>
      <c r="B613" s="44" t="s">
        <v>1520</v>
      </c>
      <c r="C613" s="45">
        <v>68</v>
      </c>
      <c r="D613" s="46" t="s">
        <v>348</v>
      </c>
      <c r="E613" s="47">
        <v>0.65298444920536503</v>
      </c>
      <c r="F613" s="48">
        <v>33.947623666343397</v>
      </c>
      <c r="G613" s="47">
        <v>0.58490908021434096</v>
      </c>
      <c r="H613" s="50">
        <v>27.692307692307701</v>
      </c>
      <c r="I613" s="76" t="str">
        <f t="shared" si="18"/>
        <v>No</v>
      </c>
      <c r="J613" s="49" t="str">
        <f t="shared" si="19"/>
        <v>No</v>
      </c>
      <c r="K613" s="47">
        <v>0.41166892292328999</v>
      </c>
      <c r="L613" s="50">
        <v>98.448108632395702</v>
      </c>
      <c r="M613" s="47">
        <v>0.35127967275530902</v>
      </c>
      <c r="N613" s="50">
        <v>86.6666666666667</v>
      </c>
    </row>
    <row r="614" spans="1:14" x14ac:dyDescent="0.2">
      <c r="A614" s="57" t="s">
        <v>1521</v>
      </c>
      <c r="B614" s="44" t="s">
        <v>1522</v>
      </c>
      <c r="C614" s="45">
        <v>68</v>
      </c>
      <c r="D614" s="46" t="s">
        <v>348</v>
      </c>
      <c r="E614" s="47">
        <v>0.61393012963416305</v>
      </c>
      <c r="F614" s="48">
        <v>26.479146459747799</v>
      </c>
      <c r="G614" s="47">
        <v>0.47578100026332998</v>
      </c>
      <c r="H614" s="50">
        <v>9.7435897435897392</v>
      </c>
      <c r="I614" s="76" t="str">
        <f t="shared" si="18"/>
        <v>No</v>
      </c>
      <c r="J614" s="49" t="str">
        <f t="shared" si="19"/>
        <v>No</v>
      </c>
      <c r="K614" s="47">
        <v>0.294895596228193</v>
      </c>
      <c r="L614" s="50">
        <v>92.531522793404505</v>
      </c>
      <c r="M614" s="47">
        <v>0.29309918135743601</v>
      </c>
      <c r="N614" s="50">
        <v>76.410256410256395</v>
      </c>
    </row>
    <row r="615" spans="1:14" x14ac:dyDescent="0.2">
      <c r="A615" s="57" t="s">
        <v>731</v>
      </c>
      <c r="B615" s="44" t="s">
        <v>1523</v>
      </c>
      <c r="C615" s="45">
        <v>71</v>
      </c>
      <c r="D615" s="46" t="s">
        <v>348</v>
      </c>
      <c r="E615" s="47">
        <v>0.65228472063166898</v>
      </c>
      <c r="F615" s="48">
        <v>33.656644034917598</v>
      </c>
      <c r="G615" s="47">
        <v>0.643605811165194</v>
      </c>
      <c r="H615" s="50">
        <v>22.7470930232558</v>
      </c>
      <c r="I615" s="76" t="str">
        <f t="shared" si="18"/>
        <v>No</v>
      </c>
      <c r="J615" s="49" t="str">
        <f t="shared" si="19"/>
        <v>No</v>
      </c>
      <c r="K615" s="47">
        <v>0.151956806018993</v>
      </c>
      <c r="L615" s="50">
        <v>58.777885548011596</v>
      </c>
      <c r="M615" s="47">
        <v>0.22759601961418799</v>
      </c>
      <c r="N615" s="50">
        <v>86.845930232558104</v>
      </c>
    </row>
    <row r="616" spans="1:14" x14ac:dyDescent="0.2">
      <c r="A616" s="57" t="s">
        <v>1524</v>
      </c>
      <c r="B616" s="44" t="s">
        <v>1525</v>
      </c>
      <c r="C616" s="45">
        <v>71</v>
      </c>
      <c r="D616" s="46" t="s">
        <v>348</v>
      </c>
      <c r="E616" s="47">
        <v>0.50570151559087695</v>
      </c>
      <c r="F616" s="48">
        <v>8.5354025218234693</v>
      </c>
      <c r="G616" s="47">
        <v>0.58406710511884596</v>
      </c>
      <c r="H616" s="50">
        <v>11.6279069767442</v>
      </c>
      <c r="I616" s="76" t="str">
        <f t="shared" si="18"/>
        <v>No</v>
      </c>
      <c r="J616" s="49" t="str">
        <f t="shared" si="19"/>
        <v>No</v>
      </c>
      <c r="K616" s="47">
        <v>0.280430858633201</v>
      </c>
      <c r="L616" s="50">
        <v>91.173617846750702</v>
      </c>
      <c r="M616" s="47">
        <v>0.46462853397015302</v>
      </c>
      <c r="N616" s="50">
        <v>99.636627906976798</v>
      </c>
    </row>
    <row r="617" spans="1:14" x14ac:dyDescent="0.2">
      <c r="A617" s="57" t="s">
        <v>1022</v>
      </c>
      <c r="B617" s="44" t="s">
        <v>1526</v>
      </c>
      <c r="C617" s="45">
        <v>68</v>
      </c>
      <c r="D617" s="46" t="s">
        <v>348</v>
      </c>
      <c r="E617" s="47">
        <v>0.77764575877405995</v>
      </c>
      <c r="F617" s="48">
        <v>59.262851600387997</v>
      </c>
      <c r="G617" s="47">
        <v>0.57824713535015904</v>
      </c>
      <c r="H617" s="50">
        <v>26.153846153846199</v>
      </c>
      <c r="I617" s="76" t="str">
        <f t="shared" si="18"/>
        <v>No</v>
      </c>
      <c r="J617" s="49" t="str">
        <f t="shared" si="19"/>
        <v>No</v>
      </c>
      <c r="K617" s="47">
        <v>0.18180007943287199</v>
      </c>
      <c r="L617" s="50">
        <v>75.363724539282202</v>
      </c>
      <c r="M617" s="47">
        <v>0.26998801704672298</v>
      </c>
      <c r="N617" s="50">
        <v>70.512820512820497</v>
      </c>
    </row>
    <row r="618" spans="1:14" x14ac:dyDescent="0.2">
      <c r="A618" s="57" t="s">
        <v>1527</v>
      </c>
      <c r="B618" s="44" t="s">
        <v>1528</v>
      </c>
      <c r="C618" s="45">
        <v>71</v>
      </c>
      <c r="D618" s="46" t="s">
        <v>348</v>
      </c>
      <c r="E618" s="47">
        <v>0.68682959115814401</v>
      </c>
      <c r="F618" s="48">
        <v>39.8642095053346</v>
      </c>
      <c r="G618" s="47">
        <v>0.61689024576252005</v>
      </c>
      <c r="H618" s="50">
        <v>17.296511627907002</v>
      </c>
      <c r="I618" s="76" t="str">
        <f t="shared" si="18"/>
        <v>No</v>
      </c>
      <c r="J618" s="49" t="str">
        <f t="shared" si="19"/>
        <v>No</v>
      </c>
      <c r="K618" s="47">
        <v>0.24061074415425099</v>
      </c>
      <c r="L618" s="50">
        <v>87.584869059165896</v>
      </c>
      <c r="M618" s="47">
        <v>0.475686971961709</v>
      </c>
      <c r="N618" s="50">
        <v>99.781976744186096</v>
      </c>
    </row>
    <row r="619" spans="1:14" x14ac:dyDescent="0.2">
      <c r="A619" s="57" t="s">
        <v>1529</v>
      </c>
      <c r="B619" s="44" t="s">
        <v>1530</v>
      </c>
      <c r="C619" s="45">
        <v>71</v>
      </c>
      <c r="D619" s="46" t="s">
        <v>348</v>
      </c>
      <c r="E619" s="47">
        <v>0.63771702200943203</v>
      </c>
      <c r="F619" s="48">
        <v>31.3288069835112</v>
      </c>
      <c r="G619" s="47">
        <v>0.68252597539200099</v>
      </c>
      <c r="H619" s="50">
        <v>32.776162790697697</v>
      </c>
      <c r="I619" s="76" t="str">
        <f t="shared" si="18"/>
        <v>No</v>
      </c>
      <c r="J619" s="49" t="str">
        <f t="shared" si="19"/>
        <v>No</v>
      </c>
      <c r="K619" s="47">
        <v>9.5026136266048097E-2</v>
      </c>
      <c r="L619" s="50">
        <v>10.9602327837051</v>
      </c>
      <c r="M619" s="47">
        <v>0.19834778639884801</v>
      </c>
      <c r="N619" s="50">
        <v>82.921511627906995</v>
      </c>
    </row>
    <row r="620" spans="1:14" x14ac:dyDescent="0.2">
      <c r="A620" s="57" t="s">
        <v>1531</v>
      </c>
      <c r="B620" s="44" t="s">
        <v>1532</v>
      </c>
      <c r="C620" s="45">
        <v>71</v>
      </c>
      <c r="D620" s="46" t="s">
        <v>348</v>
      </c>
      <c r="E620" s="47">
        <v>0.76193026008146703</v>
      </c>
      <c r="F620" s="48">
        <v>56.256062075654697</v>
      </c>
      <c r="G620" s="47">
        <v>0.74455619796483097</v>
      </c>
      <c r="H620" s="50">
        <v>56.540697674418603</v>
      </c>
      <c r="I620" s="76" t="str">
        <f t="shared" si="18"/>
        <v>No</v>
      </c>
      <c r="J620" s="49" t="str">
        <f t="shared" si="19"/>
        <v>No</v>
      </c>
      <c r="K620" s="47">
        <v>0.114813562215244</v>
      </c>
      <c r="L620" s="50">
        <v>29.291949563530601</v>
      </c>
      <c r="M620" s="47">
        <v>0.135609391348852</v>
      </c>
      <c r="N620" s="50">
        <v>65.043604651162795</v>
      </c>
    </row>
    <row r="621" spans="1:14" x14ac:dyDescent="0.2">
      <c r="A621" s="57" t="s">
        <v>633</v>
      </c>
      <c r="B621" s="44" t="s">
        <v>1533</v>
      </c>
      <c r="C621" s="45">
        <v>71</v>
      </c>
      <c r="D621" s="46" t="s">
        <v>348</v>
      </c>
      <c r="E621" s="47">
        <v>0.74150011547110495</v>
      </c>
      <c r="F621" s="48">
        <v>50.727449078564497</v>
      </c>
      <c r="G621" s="47">
        <v>0.632770738168838</v>
      </c>
      <c r="H621" s="50">
        <v>20.3488372093023</v>
      </c>
      <c r="I621" s="76" t="str">
        <f t="shared" si="18"/>
        <v>No</v>
      </c>
      <c r="J621" s="49" t="str">
        <f t="shared" si="19"/>
        <v>No</v>
      </c>
      <c r="K621" s="47">
        <v>0.11367061347645099</v>
      </c>
      <c r="L621" s="50">
        <v>28.3220174587779</v>
      </c>
      <c r="M621" s="47">
        <v>0.13995627161487401</v>
      </c>
      <c r="N621" s="50">
        <v>66.715116279069804</v>
      </c>
    </row>
    <row r="622" spans="1:14" x14ac:dyDescent="0.2">
      <c r="A622" s="57" t="s">
        <v>1534</v>
      </c>
      <c r="B622" s="44" t="s">
        <v>1535</v>
      </c>
      <c r="C622" s="45">
        <v>71</v>
      </c>
      <c r="D622" s="46" t="s">
        <v>348</v>
      </c>
      <c r="E622" s="47">
        <v>0.66043085930752399</v>
      </c>
      <c r="F622" s="48">
        <v>35.208535402521797</v>
      </c>
      <c r="G622" s="47">
        <v>0.65673871855252697</v>
      </c>
      <c r="H622" s="50">
        <v>26.0901162790698</v>
      </c>
      <c r="I622" s="76" t="str">
        <f t="shared" si="18"/>
        <v>No</v>
      </c>
      <c r="J622" s="49" t="str">
        <f t="shared" si="19"/>
        <v>No</v>
      </c>
      <c r="K622" s="47">
        <v>0.17657759339248999</v>
      </c>
      <c r="L622" s="50">
        <v>72.841901066925303</v>
      </c>
      <c r="M622" s="47">
        <v>0.24614822337046299</v>
      </c>
      <c r="N622" s="50">
        <v>89.389534883720899</v>
      </c>
    </row>
    <row r="623" spans="1:14" x14ac:dyDescent="0.2">
      <c r="A623" s="57" t="s">
        <v>500</v>
      </c>
      <c r="B623" s="44" t="s">
        <v>1536</v>
      </c>
      <c r="C623" s="45">
        <v>71</v>
      </c>
      <c r="D623" s="46" t="s">
        <v>348</v>
      </c>
      <c r="E623" s="47">
        <v>0.81074782338694396</v>
      </c>
      <c r="F623" s="48">
        <v>67.604267701260895</v>
      </c>
      <c r="G623" s="47">
        <v>0.73480597205503595</v>
      </c>
      <c r="H623" s="50">
        <v>52.180232558139501</v>
      </c>
      <c r="I623" s="76" t="str">
        <f t="shared" si="18"/>
        <v>No</v>
      </c>
      <c r="J623" s="49" t="str">
        <f t="shared" si="19"/>
        <v>No</v>
      </c>
      <c r="K623" s="47">
        <v>4.9149423885913597E-2</v>
      </c>
      <c r="L623" s="50">
        <v>1.2609117361784701</v>
      </c>
      <c r="M623" s="47">
        <v>0.100898082624548</v>
      </c>
      <c r="N623" s="50">
        <v>39.970930232558104</v>
      </c>
    </row>
    <row r="624" spans="1:14" x14ac:dyDescent="0.2">
      <c r="A624" s="57" t="s">
        <v>1362</v>
      </c>
      <c r="B624" s="44" t="s">
        <v>1537</v>
      </c>
      <c r="C624" s="45">
        <v>71</v>
      </c>
      <c r="D624" s="46" t="s">
        <v>348</v>
      </c>
      <c r="E624" s="47">
        <v>0.67461020098036595</v>
      </c>
      <c r="F624" s="48">
        <v>37.924345295829298</v>
      </c>
      <c r="G624" s="47">
        <v>0.60584391829454698</v>
      </c>
      <c r="H624" s="50">
        <v>14.9709302325581</v>
      </c>
      <c r="I624" s="76" t="str">
        <f t="shared" si="18"/>
        <v>No</v>
      </c>
      <c r="J624" s="49" t="str">
        <f t="shared" si="19"/>
        <v>No</v>
      </c>
      <c r="K624" s="47">
        <v>0.21348646989106901</v>
      </c>
      <c r="L624" s="50">
        <v>83.608147429679903</v>
      </c>
      <c r="M624" s="47">
        <v>0.27541636691606203</v>
      </c>
      <c r="N624" s="50">
        <v>91.787790697674396</v>
      </c>
    </row>
    <row r="625" spans="1:14" x14ac:dyDescent="0.2">
      <c r="A625" s="57" t="s">
        <v>1538</v>
      </c>
      <c r="B625" s="44" t="s">
        <v>1539</v>
      </c>
      <c r="C625" s="45">
        <v>71</v>
      </c>
      <c r="D625" s="46" t="s">
        <v>348</v>
      </c>
      <c r="E625" s="47">
        <v>0.59423071623204105</v>
      </c>
      <c r="F625" s="48">
        <v>22.6964112512124</v>
      </c>
      <c r="G625" s="47">
        <v>0.55087625822542596</v>
      </c>
      <c r="H625" s="50">
        <v>7.5581395348837201</v>
      </c>
      <c r="I625" s="76" t="str">
        <f t="shared" si="18"/>
        <v>No</v>
      </c>
      <c r="J625" s="49" t="str">
        <f t="shared" si="19"/>
        <v>No</v>
      </c>
      <c r="K625" s="47">
        <v>0.20245068116670201</v>
      </c>
      <c r="L625" s="50">
        <v>81.280310378273498</v>
      </c>
      <c r="M625" s="47">
        <v>0.28265504328330998</v>
      </c>
      <c r="N625" s="50">
        <v>92.369186046511601</v>
      </c>
    </row>
    <row r="626" spans="1:14" x14ac:dyDescent="0.2">
      <c r="A626" s="57" t="s">
        <v>619</v>
      </c>
      <c r="B626" s="44" t="s">
        <v>1540</v>
      </c>
      <c r="C626" s="45">
        <v>71</v>
      </c>
      <c r="D626" s="46" t="s">
        <v>348</v>
      </c>
      <c r="E626" s="47">
        <v>0.813802049124281</v>
      </c>
      <c r="F626" s="48">
        <v>68.865179437439394</v>
      </c>
      <c r="G626" s="47">
        <v>0.68809408504565095</v>
      </c>
      <c r="H626" s="50">
        <v>34.956395348837198</v>
      </c>
      <c r="I626" s="76" t="str">
        <f t="shared" si="18"/>
        <v>No</v>
      </c>
      <c r="J626" s="49" t="str">
        <f t="shared" si="19"/>
        <v>No</v>
      </c>
      <c r="K626" s="47">
        <v>0.13424293138691001</v>
      </c>
      <c r="L626" s="50">
        <v>45.489815712900104</v>
      </c>
      <c r="M626" s="47">
        <v>0.16175283947018099</v>
      </c>
      <c r="N626" s="50">
        <v>75.290697674418595</v>
      </c>
    </row>
    <row r="627" spans="1:14" x14ac:dyDescent="0.2">
      <c r="A627" s="57" t="s">
        <v>443</v>
      </c>
      <c r="B627" s="44" t="s">
        <v>1541</v>
      </c>
      <c r="C627" s="45">
        <v>71</v>
      </c>
      <c r="D627" s="46" t="s">
        <v>348</v>
      </c>
      <c r="E627" s="47">
        <v>0.82298908942996796</v>
      </c>
      <c r="F627" s="48">
        <v>70.805043646944696</v>
      </c>
      <c r="G627" s="47">
        <v>0.74999757473973505</v>
      </c>
      <c r="H627" s="50">
        <v>59.011627906976699</v>
      </c>
      <c r="I627" s="76" t="str">
        <f t="shared" si="18"/>
        <v>No</v>
      </c>
      <c r="J627" s="49" t="str">
        <f t="shared" si="19"/>
        <v>No</v>
      </c>
      <c r="K627" s="47">
        <v>0.103930425832415</v>
      </c>
      <c r="L627" s="50">
        <v>19.495635305528602</v>
      </c>
      <c r="M627" s="47">
        <v>0.116424803134726</v>
      </c>
      <c r="N627" s="50">
        <v>54.941860465116299</v>
      </c>
    </row>
    <row r="628" spans="1:14" x14ac:dyDescent="0.2">
      <c r="A628" s="57" t="s">
        <v>1542</v>
      </c>
      <c r="B628" s="44" t="s">
        <v>1543</v>
      </c>
      <c r="C628" s="45">
        <v>71</v>
      </c>
      <c r="D628" s="46" t="s">
        <v>348</v>
      </c>
      <c r="E628" s="47">
        <v>0.62621702347014296</v>
      </c>
      <c r="F628" s="48">
        <v>29.000969932104798</v>
      </c>
      <c r="G628" s="47">
        <v>0.64991916462737498</v>
      </c>
      <c r="H628" s="50">
        <v>24.273255813953501</v>
      </c>
      <c r="I628" s="76" t="str">
        <f t="shared" si="18"/>
        <v>No</v>
      </c>
      <c r="J628" s="49" t="str">
        <f t="shared" si="19"/>
        <v>No</v>
      </c>
      <c r="K628" s="47">
        <v>0.112118240163119</v>
      </c>
      <c r="L628" s="50">
        <v>26.6731328806984</v>
      </c>
      <c r="M628" s="47">
        <v>0.13169923202841799</v>
      </c>
      <c r="N628" s="50">
        <v>63.081395348837198</v>
      </c>
    </row>
    <row r="629" spans="1:14" x14ac:dyDescent="0.2">
      <c r="A629" s="57" t="s">
        <v>1544</v>
      </c>
      <c r="B629" s="44" t="s">
        <v>1545</v>
      </c>
      <c r="C629" s="45">
        <v>71</v>
      </c>
      <c r="D629" s="46" t="s">
        <v>348</v>
      </c>
      <c r="E629" s="47">
        <v>0.76594719917925902</v>
      </c>
      <c r="F629" s="48">
        <v>57.1290009699321</v>
      </c>
      <c r="G629" s="47">
        <v>0.66585623371051605</v>
      </c>
      <c r="H629" s="50">
        <v>28.488372093023301</v>
      </c>
      <c r="I629" s="76" t="str">
        <f t="shared" si="18"/>
        <v>No</v>
      </c>
      <c r="J629" s="49" t="str">
        <f t="shared" si="19"/>
        <v>No</v>
      </c>
      <c r="K629" s="47">
        <v>0.103969929419857</v>
      </c>
      <c r="L629" s="50">
        <v>19.592628516003899</v>
      </c>
      <c r="M629" s="47">
        <v>0.12369599166259899</v>
      </c>
      <c r="N629" s="50">
        <v>59.520348837209298</v>
      </c>
    </row>
    <row r="630" spans="1:14" x14ac:dyDescent="0.2">
      <c r="A630" s="57" t="s">
        <v>1546</v>
      </c>
      <c r="B630" s="44" t="s">
        <v>1547</v>
      </c>
      <c r="C630" s="45">
        <v>71</v>
      </c>
      <c r="D630" s="46" t="s">
        <v>348</v>
      </c>
      <c r="E630" s="47">
        <v>0.58280940857159103</v>
      </c>
      <c r="F630" s="48">
        <v>20.1745877788555</v>
      </c>
      <c r="G630" s="47">
        <v>0.74604463437954005</v>
      </c>
      <c r="H630" s="50">
        <v>57.485465116279101</v>
      </c>
      <c r="I630" s="76" t="str">
        <f t="shared" si="18"/>
        <v>No</v>
      </c>
      <c r="J630" s="49" t="str">
        <f t="shared" si="19"/>
        <v>No</v>
      </c>
      <c r="K630" s="47">
        <v>0.101493289885323</v>
      </c>
      <c r="L630" s="50">
        <v>16.682832201745899</v>
      </c>
      <c r="M630" s="47">
        <v>0.111113884354062</v>
      </c>
      <c r="N630" s="50">
        <v>51.235465116279101</v>
      </c>
    </row>
    <row r="631" spans="1:14" x14ac:dyDescent="0.2">
      <c r="A631" s="57" t="s">
        <v>1548</v>
      </c>
      <c r="B631" s="44" t="s">
        <v>1549</v>
      </c>
      <c r="C631" s="45">
        <v>71</v>
      </c>
      <c r="D631" s="46" t="s">
        <v>348</v>
      </c>
      <c r="E631" s="47">
        <v>0.70429666655350198</v>
      </c>
      <c r="F631" s="48">
        <v>43.743937924345303</v>
      </c>
      <c r="G631" s="47">
        <v>0.72002898988662001</v>
      </c>
      <c r="H631" s="50">
        <v>47.529069767441896</v>
      </c>
      <c r="I631" s="76" t="str">
        <f t="shared" si="18"/>
        <v>No</v>
      </c>
      <c r="J631" s="49" t="str">
        <f t="shared" si="19"/>
        <v>No</v>
      </c>
      <c r="K631" s="47">
        <v>0.103402274336092</v>
      </c>
      <c r="L631" s="50">
        <v>18.525703200775901</v>
      </c>
      <c r="M631" s="47">
        <v>0.11338689236824499</v>
      </c>
      <c r="N631" s="50">
        <v>52.6889534883721</v>
      </c>
    </row>
    <row r="632" spans="1:14" x14ac:dyDescent="0.2">
      <c r="A632" s="57" t="s">
        <v>1550</v>
      </c>
      <c r="B632" s="44" t="s">
        <v>1551</v>
      </c>
      <c r="C632" s="45">
        <v>71</v>
      </c>
      <c r="D632" s="46" t="s">
        <v>348</v>
      </c>
      <c r="E632" s="47">
        <v>0.60125797649087798</v>
      </c>
      <c r="F632" s="48">
        <v>24.0543161978662</v>
      </c>
      <c r="G632" s="47">
        <v>0.67592911209471096</v>
      </c>
      <c r="H632" s="50">
        <v>31.104651162790699</v>
      </c>
      <c r="I632" s="76" t="str">
        <f t="shared" si="18"/>
        <v>No</v>
      </c>
      <c r="J632" s="49" t="str">
        <f t="shared" si="19"/>
        <v>No</v>
      </c>
      <c r="K632" s="47">
        <v>0.121540148247784</v>
      </c>
      <c r="L632" s="50">
        <v>34.8205625606208</v>
      </c>
      <c r="M632" s="47">
        <v>0.169681708550215</v>
      </c>
      <c r="N632" s="50">
        <v>77.761627906976798</v>
      </c>
    </row>
    <row r="633" spans="1:14" x14ac:dyDescent="0.2">
      <c r="A633" s="57" t="s">
        <v>1552</v>
      </c>
      <c r="B633" s="44" t="s">
        <v>1553</v>
      </c>
      <c r="C633" s="45">
        <v>71</v>
      </c>
      <c r="D633" s="46" t="s">
        <v>348</v>
      </c>
      <c r="E633" s="47">
        <v>0.76172632006651597</v>
      </c>
      <c r="F633" s="48">
        <v>56.1590688651794</v>
      </c>
      <c r="G633" s="47">
        <v>0.69443678580808399</v>
      </c>
      <c r="H633" s="50">
        <v>37.572674418604599</v>
      </c>
      <c r="I633" s="76" t="str">
        <f t="shared" si="18"/>
        <v>No</v>
      </c>
      <c r="J633" s="49" t="str">
        <f t="shared" si="19"/>
        <v>No</v>
      </c>
      <c r="K633" s="47">
        <v>9.7815974671179903E-2</v>
      </c>
      <c r="L633" s="50">
        <v>13.4820562560621</v>
      </c>
      <c r="M633" s="47">
        <v>0.11233269314211</v>
      </c>
      <c r="N633" s="50">
        <v>52.2529069767442</v>
      </c>
    </row>
    <row r="634" spans="1:14" x14ac:dyDescent="0.2">
      <c r="A634" s="57" t="s">
        <v>1554</v>
      </c>
      <c r="B634" s="44" t="s">
        <v>1555</v>
      </c>
      <c r="C634" s="45">
        <v>71</v>
      </c>
      <c r="D634" s="46" t="s">
        <v>348</v>
      </c>
      <c r="E634" s="47">
        <v>0.69744045157562695</v>
      </c>
      <c r="F634" s="48">
        <v>41.707080504364697</v>
      </c>
      <c r="G634" s="47">
        <v>0.70634736494070205</v>
      </c>
      <c r="H634" s="50">
        <v>42.151162790697697</v>
      </c>
      <c r="I634" s="76" t="str">
        <f t="shared" si="18"/>
        <v>No</v>
      </c>
      <c r="J634" s="49" t="str">
        <f t="shared" si="19"/>
        <v>No</v>
      </c>
      <c r="K634" s="47">
        <v>9.3750485842242395E-2</v>
      </c>
      <c r="L634" s="50">
        <v>9.8933074684772109</v>
      </c>
      <c r="M634" s="47">
        <v>0.100052820663329</v>
      </c>
      <c r="N634" s="50">
        <v>39.171511627907002</v>
      </c>
    </row>
    <row r="635" spans="1:14" x14ac:dyDescent="0.2">
      <c r="A635" s="57" t="s">
        <v>1556</v>
      </c>
      <c r="B635" s="44" t="s">
        <v>1557</v>
      </c>
      <c r="C635" s="45">
        <v>71</v>
      </c>
      <c r="D635" s="46" t="s">
        <v>348</v>
      </c>
      <c r="E635" s="47">
        <v>0.75254017261850903</v>
      </c>
      <c r="F635" s="48">
        <v>53.831231813773002</v>
      </c>
      <c r="G635" s="47">
        <v>0.73494320109625499</v>
      </c>
      <c r="H635" s="50">
        <v>52.2529069767442</v>
      </c>
      <c r="I635" s="76" t="str">
        <f t="shared" si="18"/>
        <v>No</v>
      </c>
      <c r="J635" s="49" t="str">
        <f t="shared" si="19"/>
        <v>No</v>
      </c>
      <c r="K635" s="47">
        <v>8.8035801979929801E-2</v>
      </c>
      <c r="L635" s="50">
        <v>5.7225994180407396</v>
      </c>
      <c r="M635" s="47">
        <v>9.0597275414251804E-2</v>
      </c>
      <c r="N635" s="50">
        <v>23.619186046511601</v>
      </c>
    </row>
    <row r="636" spans="1:14" x14ac:dyDescent="0.2">
      <c r="A636" s="57" t="s">
        <v>1558</v>
      </c>
      <c r="B636" s="44" t="s">
        <v>1559</v>
      </c>
      <c r="C636" s="45">
        <v>71</v>
      </c>
      <c r="D636" s="46" t="s">
        <v>348</v>
      </c>
      <c r="E636" s="47">
        <v>0.590387021046896</v>
      </c>
      <c r="F636" s="48">
        <v>21.9204655674103</v>
      </c>
      <c r="G636" s="47">
        <v>0.72986057036192098</v>
      </c>
      <c r="H636" s="50">
        <v>49.927325581395401</v>
      </c>
      <c r="I636" s="76" t="str">
        <f t="shared" si="18"/>
        <v>No</v>
      </c>
      <c r="J636" s="49" t="str">
        <f t="shared" si="19"/>
        <v>No</v>
      </c>
      <c r="K636" s="47">
        <v>9.3761650836534496E-2</v>
      </c>
      <c r="L636" s="50">
        <v>9.9903006789524706</v>
      </c>
      <c r="M636" s="47">
        <v>9.95755711036138E-2</v>
      </c>
      <c r="N636" s="50">
        <v>38.662790697674403</v>
      </c>
    </row>
    <row r="637" spans="1:14" x14ac:dyDescent="0.2">
      <c r="A637" s="57" t="s">
        <v>1560</v>
      </c>
      <c r="B637" s="44" t="s">
        <v>1561</v>
      </c>
      <c r="C637" s="45">
        <v>71</v>
      </c>
      <c r="D637" s="46" t="s">
        <v>348</v>
      </c>
      <c r="E637" s="47">
        <v>0.81595991796400902</v>
      </c>
      <c r="F637" s="48">
        <v>69.350145489815702</v>
      </c>
      <c r="G637" s="47">
        <v>0.76250414249129606</v>
      </c>
      <c r="H637" s="50">
        <v>63.299418604651201</v>
      </c>
      <c r="I637" s="76" t="str">
        <f t="shared" si="18"/>
        <v>No</v>
      </c>
      <c r="J637" s="49" t="str">
        <f t="shared" si="19"/>
        <v>No</v>
      </c>
      <c r="K637" s="47">
        <v>0.117064065184038</v>
      </c>
      <c r="L637" s="50">
        <v>31.619786614936999</v>
      </c>
      <c r="M637" s="47">
        <v>0.14012831223439901</v>
      </c>
      <c r="N637" s="50">
        <v>66.933139534883693</v>
      </c>
    </row>
    <row r="638" spans="1:14" x14ac:dyDescent="0.2">
      <c r="A638" s="57" t="s">
        <v>1562</v>
      </c>
      <c r="B638" s="44" t="s">
        <v>1563</v>
      </c>
      <c r="C638" s="45">
        <v>71</v>
      </c>
      <c r="D638" s="46" t="s">
        <v>348</v>
      </c>
      <c r="E638" s="47">
        <v>0.70159660390017697</v>
      </c>
      <c r="F638" s="48">
        <v>43.161978661493698</v>
      </c>
      <c r="G638" s="47">
        <v>0.65957125699970098</v>
      </c>
      <c r="H638" s="50">
        <v>26.889534883720899</v>
      </c>
      <c r="I638" s="76" t="str">
        <f t="shared" si="18"/>
        <v>No</v>
      </c>
      <c r="J638" s="49" t="str">
        <f t="shared" si="19"/>
        <v>No</v>
      </c>
      <c r="K638" s="47">
        <v>0.12690703995678501</v>
      </c>
      <c r="L638" s="50">
        <v>40.252182347235703</v>
      </c>
      <c r="M638" s="47">
        <v>0.15012730274289901</v>
      </c>
      <c r="N638" s="50">
        <v>71.0029069767442</v>
      </c>
    </row>
    <row r="639" spans="1:14" x14ac:dyDescent="0.2">
      <c r="A639" s="57" t="s">
        <v>1564</v>
      </c>
      <c r="B639" s="44" t="s">
        <v>1565</v>
      </c>
      <c r="C639" s="45">
        <v>71</v>
      </c>
      <c r="D639" s="46" t="s">
        <v>348</v>
      </c>
      <c r="E639" s="47">
        <v>0.60077344162908397</v>
      </c>
      <c r="F639" s="48">
        <v>23.957322987390899</v>
      </c>
      <c r="G639" s="47">
        <v>0.65602842136560402</v>
      </c>
      <c r="H639" s="50">
        <v>26.017441860465102</v>
      </c>
      <c r="I639" s="76" t="str">
        <f t="shared" si="18"/>
        <v>No</v>
      </c>
      <c r="J639" s="49" t="str">
        <f t="shared" si="19"/>
        <v>No</v>
      </c>
      <c r="K639" s="47">
        <v>0.14813896981171801</v>
      </c>
      <c r="L639" s="50">
        <v>55.189136760426798</v>
      </c>
      <c r="M639" s="47">
        <v>0.18750494800793699</v>
      </c>
      <c r="N639" s="50">
        <v>81.322674418604606</v>
      </c>
    </row>
    <row r="640" spans="1:14" x14ac:dyDescent="0.2">
      <c r="A640" s="57" t="s">
        <v>569</v>
      </c>
      <c r="B640" s="44" t="s">
        <v>1566</v>
      </c>
      <c r="C640" s="45">
        <v>71</v>
      </c>
      <c r="D640" s="46" t="s">
        <v>348</v>
      </c>
      <c r="E640" s="47">
        <v>0.60028606992823896</v>
      </c>
      <c r="F640" s="48">
        <v>23.763336566440302</v>
      </c>
      <c r="G640" s="47">
        <v>0.75080340633929699</v>
      </c>
      <c r="H640" s="50">
        <v>59.302325581395401</v>
      </c>
      <c r="I640" s="76" t="str">
        <f t="shared" si="18"/>
        <v>No</v>
      </c>
      <c r="J640" s="49" t="str">
        <f t="shared" si="19"/>
        <v>No</v>
      </c>
      <c r="K640" s="47">
        <v>0.10354969491148699</v>
      </c>
      <c r="L640" s="50">
        <v>19.010669253152301</v>
      </c>
      <c r="M640" s="47">
        <v>0.11359874222439501</v>
      </c>
      <c r="N640" s="50">
        <v>53.052325581395401</v>
      </c>
    </row>
    <row r="641" spans="1:14" x14ac:dyDescent="0.2">
      <c r="A641" s="57" t="s">
        <v>575</v>
      </c>
      <c r="B641" s="44" t="s">
        <v>1567</v>
      </c>
      <c r="C641" s="45">
        <v>71</v>
      </c>
      <c r="D641" s="46" t="s">
        <v>348</v>
      </c>
      <c r="E641" s="47">
        <v>0.57548563938211095</v>
      </c>
      <c r="F641" s="48">
        <v>18.525703200775901</v>
      </c>
      <c r="G641" s="47">
        <v>0.696855928293456</v>
      </c>
      <c r="H641" s="50">
        <v>38.808139534883701</v>
      </c>
      <c r="I641" s="76" t="str">
        <f t="shared" si="18"/>
        <v>No</v>
      </c>
      <c r="J641" s="49" t="str">
        <f t="shared" si="19"/>
        <v>No</v>
      </c>
      <c r="K641" s="47">
        <v>0.124215168912393</v>
      </c>
      <c r="L641" s="50">
        <v>37.730358874878803</v>
      </c>
      <c r="M641" s="47">
        <v>0.149684390904961</v>
      </c>
      <c r="N641" s="50">
        <v>70.348837209302303</v>
      </c>
    </row>
    <row r="642" spans="1:14" x14ac:dyDescent="0.2">
      <c r="A642" s="57" t="s">
        <v>1568</v>
      </c>
      <c r="B642" s="44" t="s">
        <v>1569</v>
      </c>
      <c r="C642" s="45">
        <v>71</v>
      </c>
      <c r="D642" s="46" t="s">
        <v>348</v>
      </c>
      <c r="E642" s="47">
        <v>0.78720519551880297</v>
      </c>
      <c r="F642" s="48">
        <v>61.687681862269599</v>
      </c>
      <c r="G642" s="47">
        <v>0.70629540886242703</v>
      </c>
      <c r="H642" s="50">
        <v>42.078488372092998</v>
      </c>
      <c r="I642" s="76" t="str">
        <f t="shared" si="18"/>
        <v>No</v>
      </c>
      <c r="J642" s="49" t="str">
        <f t="shared" si="19"/>
        <v>No</v>
      </c>
      <c r="K642" s="47">
        <v>0.14489889572929701</v>
      </c>
      <c r="L642" s="50">
        <v>52.958292919495598</v>
      </c>
      <c r="M642" s="47">
        <v>0.18921272814949699</v>
      </c>
      <c r="N642" s="50">
        <v>81.540697674418595</v>
      </c>
    </row>
    <row r="643" spans="1:14" x14ac:dyDescent="0.2">
      <c r="A643" s="57" t="s">
        <v>1570</v>
      </c>
      <c r="B643" s="44" t="s">
        <v>1571</v>
      </c>
      <c r="C643" s="45">
        <v>71</v>
      </c>
      <c r="D643" s="46" t="s">
        <v>348</v>
      </c>
      <c r="E643" s="47">
        <v>0.66436989569577098</v>
      </c>
      <c r="F643" s="48">
        <v>36.275460717749802</v>
      </c>
      <c r="G643" s="47">
        <v>0.75943066693538497</v>
      </c>
      <c r="H643" s="50">
        <v>62.427325581395401</v>
      </c>
      <c r="I643" s="76" t="str">
        <f t="shared" si="18"/>
        <v>No</v>
      </c>
      <c r="J643" s="49" t="str">
        <f t="shared" si="19"/>
        <v>No</v>
      </c>
      <c r="K643" s="47">
        <v>0.12726536485666701</v>
      </c>
      <c r="L643" s="50">
        <v>40.543161978661502</v>
      </c>
      <c r="M643" s="47">
        <v>0.154517761252768</v>
      </c>
      <c r="N643" s="50">
        <v>72.892441860465098</v>
      </c>
    </row>
    <row r="644" spans="1:14" x14ac:dyDescent="0.2">
      <c r="A644" s="57" t="s">
        <v>1572</v>
      </c>
      <c r="B644" s="44" t="s">
        <v>1573</v>
      </c>
      <c r="C644" s="45">
        <v>71</v>
      </c>
      <c r="D644" s="46" t="s">
        <v>348</v>
      </c>
      <c r="E644" s="47">
        <v>0.794016430179314</v>
      </c>
      <c r="F644" s="48">
        <v>63.627546071775001</v>
      </c>
      <c r="G644" s="47">
        <v>0.73256346334747502</v>
      </c>
      <c r="H644" s="50">
        <v>51.162790697674403</v>
      </c>
      <c r="I644" s="76" t="str">
        <f t="shared" si="18"/>
        <v>No</v>
      </c>
      <c r="J644" s="49" t="str">
        <f t="shared" si="19"/>
        <v>No</v>
      </c>
      <c r="K644" s="47">
        <v>0.139519977869969</v>
      </c>
      <c r="L644" s="50">
        <v>49.854510184287101</v>
      </c>
      <c r="M644" s="47">
        <v>0.17471540552141801</v>
      </c>
      <c r="N644" s="50">
        <v>78.9970930232558</v>
      </c>
    </row>
    <row r="645" spans="1:14" x14ac:dyDescent="0.2">
      <c r="A645" s="57" t="s">
        <v>1574</v>
      </c>
      <c r="B645" s="44" t="s">
        <v>1575</v>
      </c>
      <c r="C645" s="45">
        <v>71</v>
      </c>
      <c r="D645" s="46" t="s">
        <v>348</v>
      </c>
      <c r="E645" s="47">
        <v>0.81097209266174097</v>
      </c>
      <c r="F645" s="48">
        <v>67.895247332686694</v>
      </c>
      <c r="G645" s="47">
        <v>0.77637660171718204</v>
      </c>
      <c r="H645" s="50">
        <v>68.241279069767401</v>
      </c>
      <c r="I645" s="76" t="str">
        <f t="shared" si="18"/>
        <v>No</v>
      </c>
      <c r="J645" s="49" t="str">
        <f t="shared" si="19"/>
        <v>No</v>
      </c>
      <c r="K645" s="47">
        <v>0.114859687597671</v>
      </c>
      <c r="L645" s="50">
        <v>29.388942774005798</v>
      </c>
      <c r="M645" s="47">
        <v>0.13365444577896801</v>
      </c>
      <c r="N645" s="50">
        <v>64.098837209302303</v>
      </c>
    </row>
    <row r="646" spans="1:14" x14ac:dyDescent="0.2">
      <c r="A646" s="57" t="s">
        <v>1576</v>
      </c>
      <c r="B646" s="44" t="s">
        <v>1577</v>
      </c>
      <c r="C646" s="45">
        <v>71</v>
      </c>
      <c r="D646" s="46" t="s">
        <v>348</v>
      </c>
      <c r="E646" s="47">
        <v>0.76650188961028298</v>
      </c>
      <c r="F646" s="48">
        <v>57.419980601357899</v>
      </c>
      <c r="G646" s="47">
        <v>0.71744424603430901</v>
      </c>
      <c r="H646" s="50">
        <v>46.293604651162802</v>
      </c>
      <c r="I646" s="76" t="str">
        <f t="shared" si="18"/>
        <v>No</v>
      </c>
      <c r="J646" s="49" t="str">
        <f t="shared" si="19"/>
        <v>No</v>
      </c>
      <c r="K646" s="47">
        <v>0.13543964262306901</v>
      </c>
      <c r="L646" s="50">
        <v>46.847720659553801</v>
      </c>
      <c r="M646" s="47">
        <v>0.170449361505108</v>
      </c>
      <c r="N646" s="50">
        <v>77.834302325581405</v>
      </c>
    </row>
    <row r="647" spans="1:14" x14ac:dyDescent="0.2">
      <c r="A647" s="57" t="s">
        <v>1578</v>
      </c>
      <c r="B647" s="44" t="s">
        <v>1579</v>
      </c>
      <c r="C647" s="45">
        <v>71</v>
      </c>
      <c r="D647" s="46" t="s">
        <v>348</v>
      </c>
      <c r="E647" s="47">
        <v>0.82944936134664704</v>
      </c>
      <c r="F647" s="48">
        <v>72.938894277400607</v>
      </c>
      <c r="G647" s="47">
        <v>0.78912638123098799</v>
      </c>
      <c r="H647" s="50">
        <v>72.965116279069804</v>
      </c>
      <c r="I647" s="76" t="str">
        <f t="shared" ref="I647:I710" si="20">IF(AND(F647&gt;=90,H647&gt;=90),"Yes","No")</f>
        <v>No</v>
      </c>
      <c r="J647" s="49" t="str">
        <f t="shared" ref="J647:J710" si="21">IF(AND(F647&gt;=75,H647&gt;=75),"Yes","No")</f>
        <v>No</v>
      </c>
      <c r="K647" s="47">
        <v>9.8601360447760605E-2</v>
      </c>
      <c r="L647" s="50">
        <v>14.3549951503395</v>
      </c>
      <c r="M647" s="47">
        <v>0.107802746108042</v>
      </c>
      <c r="N647" s="50">
        <v>48.473837209302303</v>
      </c>
    </row>
    <row r="648" spans="1:14" x14ac:dyDescent="0.2">
      <c r="A648" s="57" t="s">
        <v>1580</v>
      </c>
      <c r="B648" s="44" t="s">
        <v>1581</v>
      </c>
      <c r="C648" s="45">
        <v>71</v>
      </c>
      <c r="D648" s="46" t="s">
        <v>348</v>
      </c>
      <c r="E648" s="47">
        <v>0.77433065443971305</v>
      </c>
      <c r="F648" s="48">
        <v>58.486905916585798</v>
      </c>
      <c r="G648" s="47">
        <v>0.76363796225032599</v>
      </c>
      <c r="H648" s="50">
        <v>63.517441860465098</v>
      </c>
      <c r="I648" s="76" t="str">
        <f t="shared" si="20"/>
        <v>No</v>
      </c>
      <c r="J648" s="49" t="str">
        <f t="shared" si="21"/>
        <v>No</v>
      </c>
      <c r="K648" s="47">
        <v>0.123205258574949</v>
      </c>
      <c r="L648" s="50">
        <v>36.663433559650798</v>
      </c>
      <c r="M648" s="47">
        <v>0.15124547333103999</v>
      </c>
      <c r="N648" s="50">
        <v>71.584302325581405</v>
      </c>
    </row>
    <row r="649" spans="1:14" x14ac:dyDescent="0.2">
      <c r="A649" s="57" t="s">
        <v>1582</v>
      </c>
      <c r="B649" s="44" t="s">
        <v>1583</v>
      </c>
      <c r="C649" s="45">
        <v>71</v>
      </c>
      <c r="D649" s="46" t="s">
        <v>348</v>
      </c>
      <c r="E649" s="47">
        <v>0.81554155616538904</v>
      </c>
      <c r="F649" s="48">
        <v>69.156159068865193</v>
      </c>
      <c r="G649" s="47">
        <v>0.78571746831022504</v>
      </c>
      <c r="H649" s="50">
        <v>71.802325581395394</v>
      </c>
      <c r="I649" s="76" t="str">
        <f t="shared" si="20"/>
        <v>No</v>
      </c>
      <c r="J649" s="49" t="str">
        <f t="shared" si="21"/>
        <v>No</v>
      </c>
      <c r="K649" s="47">
        <v>0.122076376733722</v>
      </c>
      <c r="L649" s="50">
        <v>35.499515033947603</v>
      </c>
      <c r="M649" s="47">
        <v>0.14615788935646401</v>
      </c>
      <c r="N649" s="50">
        <v>68.968023255813904</v>
      </c>
    </row>
    <row r="650" spans="1:14" x14ac:dyDescent="0.2">
      <c r="A650" s="57" t="s">
        <v>1584</v>
      </c>
      <c r="B650" s="44" t="s">
        <v>1585</v>
      </c>
      <c r="C650" s="45">
        <v>71</v>
      </c>
      <c r="D650" s="46" t="s">
        <v>348</v>
      </c>
      <c r="E650" s="47">
        <v>0.64728836933377598</v>
      </c>
      <c r="F650" s="48">
        <v>32.783705140640201</v>
      </c>
      <c r="G650" s="47">
        <v>0.72154892453509301</v>
      </c>
      <c r="H650" s="50">
        <v>47.965116279069797</v>
      </c>
      <c r="I650" s="76" t="str">
        <f t="shared" si="20"/>
        <v>No</v>
      </c>
      <c r="J650" s="49" t="str">
        <f t="shared" si="21"/>
        <v>No</v>
      </c>
      <c r="K650" s="47">
        <v>0.103444860945126</v>
      </c>
      <c r="L650" s="50">
        <v>18.622696411251201</v>
      </c>
      <c r="M650" s="47">
        <v>0.114693791131368</v>
      </c>
      <c r="N650" s="50">
        <v>53.706395348837198</v>
      </c>
    </row>
    <row r="651" spans="1:14" x14ac:dyDescent="0.2">
      <c r="A651" s="57" t="s">
        <v>1586</v>
      </c>
      <c r="B651" s="44" t="s">
        <v>1587</v>
      </c>
      <c r="C651" s="45">
        <v>71</v>
      </c>
      <c r="D651" s="46" t="s">
        <v>348</v>
      </c>
      <c r="E651" s="47">
        <v>0.58367613548317399</v>
      </c>
      <c r="F651" s="48">
        <v>20.368574199806002</v>
      </c>
      <c r="G651" s="47">
        <v>0.73818838161790001</v>
      </c>
      <c r="H651" s="50">
        <v>53.5610465116279</v>
      </c>
      <c r="I651" s="76" t="str">
        <f t="shared" si="20"/>
        <v>No</v>
      </c>
      <c r="J651" s="49" t="str">
        <f t="shared" si="21"/>
        <v>No</v>
      </c>
      <c r="K651" s="47">
        <v>9.0591476890825098E-2</v>
      </c>
      <c r="L651" s="50">
        <v>7.66246362754607</v>
      </c>
      <c r="M651" s="47">
        <v>9.3754342585738296E-2</v>
      </c>
      <c r="N651" s="50">
        <v>29.433139534883701</v>
      </c>
    </row>
    <row r="652" spans="1:14" x14ac:dyDescent="0.2">
      <c r="A652" s="57" t="s">
        <v>1588</v>
      </c>
      <c r="B652" s="44" t="s">
        <v>1589</v>
      </c>
      <c r="C652" s="45">
        <v>71</v>
      </c>
      <c r="D652" s="46" t="s">
        <v>348</v>
      </c>
      <c r="E652" s="47">
        <v>0.77313260343017898</v>
      </c>
      <c r="F652" s="48">
        <v>58.195926285159999</v>
      </c>
      <c r="G652" s="47">
        <v>0.73446015932814801</v>
      </c>
      <c r="H652" s="50">
        <v>52.034883720930203</v>
      </c>
      <c r="I652" s="76" t="str">
        <f t="shared" si="20"/>
        <v>No</v>
      </c>
      <c r="J652" s="49" t="str">
        <f t="shared" si="21"/>
        <v>No</v>
      </c>
      <c r="K652" s="47">
        <v>9.1915569003100106E-2</v>
      </c>
      <c r="L652" s="50">
        <v>8.8263821532492699</v>
      </c>
      <c r="M652" s="47">
        <v>0.10157543410534101</v>
      </c>
      <c r="N652" s="50">
        <v>40.915697674418603</v>
      </c>
    </row>
    <row r="653" spans="1:14" x14ac:dyDescent="0.2">
      <c r="A653" s="57" t="s">
        <v>1590</v>
      </c>
      <c r="B653" s="44" t="s">
        <v>1591</v>
      </c>
      <c r="C653" s="45">
        <v>71</v>
      </c>
      <c r="D653" s="46" t="s">
        <v>348</v>
      </c>
      <c r="E653" s="47">
        <v>0.81017330001342702</v>
      </c>
      <c r="F653" s="48">
        <v>67.4102812803104</v>
      </c>
      <c r="G653" s="47">
        <v>0.79330489315744701</v>
      </c>
      <c r="H653" s="50">
        <v>74.927325581395394</v>
      </c>
      <c r="I653" s="76" t="str">
        <f t="shared" si="20"/>
        <v>No</v>
      </c>
      <c r="J653" s="49" t="str">
        <f t="shared" si="21"/>
        <v>No</v>
      </c>
      <c r="K653" s="47">
        <v>0.124640450762246</v>
      </c>
      <c r="L653" s="50">
        <v>38.506304558680903</v>
      </c>
      <c r="M653" s="47">
        <v>0.151889824322542</v>
      </c>
      <c r="N653" s="50">
        <v>72.093023255813904</v>
      </c>
    </row>
    <row r="654" spans="1:14" x14ac:dyDescent="0.2">
      <c r="A654" s="57" t="s">
        <v>1592</v>
      </c>
      <c r="B654" s="44" t="s">
        <v>1593</v>
      </c>
      <c r="C654" s="45">
        <v>71</v>
      </c>
      <c r="D654" s="46" t="s">
        <v>348</v>
      </c>
      <c r="E654" s="47">
        <v>0.78826322339183497</v>
      </c>
      <c r="F654" s="48">
        <v>62.269641125121197</v>
      </c>
      <c r="G654" s="47">
        <v>0.74547891477155004</v>
      </c>
      <c r="H654" s="50">
        <v>56.976744186046503</v>
      </c>
      <c r="I654" s="76" t="str">
        <f t="shared" si="20"/>
        <v>No</v>
      </c>
      <c r="J654" s="49" t="str">
        <f t="shared" si="21"/>
        <v>No</v>
      </c>
      <c r="K654" s="47">
        <v>0.119295087801881</v>
      </c>
      <c r="L654" s="50">
        <v>33.268671193016502</v>
      </c>
      <c r="M654" s="47">
        <v>0.14002216675632201</v>
      </c>
      <c r="N654" s="50">
        <v>66.860465116279101</v>
      </c>
    </row>
    <row r="655" spans="1:14" x14ac:dyDescent="0.2">
      <c r="A655" s="57" t="s">
        <v>1594</v>
      </c>
      <c r="B655" s="44" t="s">
        <v>1595</v>
      </c>
      <c r="C655" s="45">
        <v>71</v>
      </c>
      <c r="D655" s="46" t="s">
        <v>348</v>
      </c>
      <c r="E655" s="47">
        <v>0.74660974337794195</v>
      </c>
      <c r="F655" s="48">
        <v>51.794374393792403</v>
      </c>
      <c r="G655" s="47">
        <v>0.74362943369554102</v>
      </c>
      <c r="H655" s="50">
        <v>56.25</v>
      </c>
      <c r="I655" s="76" t="str">
        <f t="shared" si="20"/>
        <v>No</v>
      </c>
      <c r="J655" s="49" t="str">
        <f t="shared" si="21"/>
        <v>No</v>
      </c>
      <c r="K655" s="47">
        <v>0.122053242813688</v>
      </c>
      <c r="L655" s="50">
        <v>35.402521823472398</v>
      </c>
      <c r="M655" s="47">
        <v>0.14571225069206201</v>
      </c>
      <c r="N655" s="50">
        <v>68.822674418604606</v>
      </c>
    </row>
    <row r="656" spans="1:14" x14ac:dyDescent="0.2">
      <c r="A656" s="57" t="s">
        <v>1596</v>
      </c>
      <c r="B656" s="44" t="s">
        <v>1597</v>
      </c>
      <c r="C656" s="45">
        <v>71</v>
      </c>
      <c r="D656" s="46" t="s">
        <v>348</v>
      </c>
      <c r="E656" s="47">
        <v>0.56411157371350795</v>
      </c>
      <c r="F656" s="48">
        <v>17.264791464597501</v>
      </c>
      <c r="G656" s="47">
        <v>0.68633635988601405</v>
      </c>
      <c r="H656" s="50">
        <v>34.229651162790702</v>
      </c>
      <c r="I656" s="76" t="str">
        <f t="shared" si="20"/>
        <v>No</v>
      </c>
      <c r="J656" s="49" t="str">
        <f t="shared" si="21"/>
        <v>No</v>
      </c>
      <c r="K656" s="47">
        <v>0.16394316398261399</v>
      </c>
      <c r="L656" s="50">
        <v>67.4102812803104</v>
      </c>
      <c r="M656" s="47">
        <v>0.211940480747981</v>
      </c>
      <c r="N656" s="50">
        <v>84.593023255813904</v>
      </c>
    </row>
    <row r="657" spans="1:14" x14ac:dyDescent="0.2">
      <c r="A657" s="57" t="s">
        <v>1598</v>
      </c>
      <c r="B657" s="44" t="s">
        <v>1599</v>
      </c>
      <c r="C657" s="45">
        <v>71</v>
      </c>
      <c r="D657" s="46" t="s">
        <v>348</v>
      </c>
      <c r="E657" s="47">
        <v>0.60606309485398502</v>
      </c>
      <c r="F657" s="48">
        <v>24.9272550921436</v>
      </c>
      <c r="G657" s="47">
        <v>0.76217331101088504</v>
      </c>
      <c r="H657" s="50">
        <v>63.081395348837198</v>
      </c>
      <c r="I657" s="76" t="str">
        <f t="shared" si="20"/>
        <v>No</v>
      </c>
      <c r="J657" s="49" t="str">
        <f t="shared" si="21"/>
        <v>No</v>
      </c>
      <c r="K657" s="47">
        <v>0.110526414209093</v>
      </c>
      <c r="L657" s="50">
        <v>24.733268671192999</v>
      </c>
      <c r="M657" s="47">
        <v>0.13149930320454001</v>
      </c>
      <c r="N657" s="50">
        <v>63.008720930232599</v>
      </c>
    </row>
    <row r="658" spans="1:14" x14ac:dyDescent="0.2">
      <c r="A658" s="57" t="s">
        <v>1600</v>
      </c>
      <c r="B658" s="44" t="s">
        <v>1601</v>
      </c>
      <c r="C658" s="45">
        <v>71</v>
      </c>
      <c r="D658" s="46" t="s">
        <v>348</v>
      </c>
      <c r="E658" s="47">
        <v>0.82549634930156701</v>
      </c>
      <c r="F658" s="48">
        <v>71.580989330746803</v>
      </c>
      <c r="G658" s="47">
        <v>0.77975001967134805</v>
      </c>
      <c r="H658" s="50">
        <v>69.694767441860506</v>
      </c>
      <c r="I658" s="76" t="str">
        <f t="shared" si="20"/>
        <v>No</v>
      </c>
      <c r="J658" s="49" t="str">
        <f t="shared" si="21"/>
        <v>No</v>
      </c>
      <c r="K658" s="47">
        <v>0.12931090801103801</v>
      </c>
      <c r="L658" s="50">
        <v>42.580019398642101</v>
      </c>
      <c r="M658" s="47">
        <v>0.156473365665873</v>
      </c>
      <c r="N658" s="50">
        <v>73.473837209302303</v>
      </c>
    </row>
    <row r="659" spans="1:14" x14ac:dyDescent="0.2">
      <c r="A659" s="57" t="s">
        <v>1602</v>
      </c>
      <c r="B659" s="44" t="s">
        <v>1603</v>
      </c>
      <c r="C659" s="45">
        <v>71</v>
      </c>
      <c r="D659" s="46" t="s">
        <v>348</v>
      </c>
      <c r="E659" s="47">
        <v>0.73568897291487101</v>
      </c>
      <c r="F659" s="48">
        <v>49.757516973811803</v>
      </c>
      <c r="G659" s="47">
        <v>0.73385713071746705</v>
      </c>
      <c r="H659" s="50">
        <v>51.671511627907002</v>
      </c>
      <c r="I659" s="76" t="str">
        <f t="shared" si="20"/>
        <v>No</v>
      </c>
      <c r="J659" s="49" t="str">
        <f t="shared" si="21"/>
        <v>No</v>
      </c>
      <c r="K659" s="47">
        <v>0.14477584912625199</v>
      </c>
      <c r="L659" s="50">
        <v>52.8612997090204</v>
      </c>
      <c r="M659" s="47">
        <v>0.18045369809258199</v>
      </c>
      <c r="N659" s="50">
        <v>80.232558139534902</v>
      </c>
    </row>
    <row r="660" spans="1:14" x14ac:dyDescent="0.2">
      <c r="A660" s="57" t="s">
        <v>1604</v>
      </c>
      <c r="B660" s="44" t="s">
        <v>1605</v>
      </c>
      <c r="C660" s="45">
        <v>71</v>
      </c>
      <c r="D660" s="46" t="s">
        <v>348</v>
      </c>
      <c r="E660" s="47">
        <v>0.78271323916700197</v>
      </c>
      <c r="F660" s="48">
        <v>60.523763336566397</v>
      </c>
      <c r="G660" s="47">
        <v>0.78523635581155804</v>
      </c>
      <c r="H660" s="50">
        <v>71.656976744186096</v>
      </c>
      <c r="I660" s="76" t="str">
        <f t="shared" si="20"/>
        <v>No</v>
      </c>
      <c r="J660" s="49" t="str">
        <f t="shared" si="21"/>
        <v>No</v>
      </c>
      <c r="K660" s="47">
        <v>0.112396245422431</v>
      </c>
      <c r="L660" s="50">
        <v>27.0611057225994</v>
      </c>
      <c r="M660" s="47">
        <v>0.12874260260314099</v>
      </c>
      <c r="N660" s="50">
        <v>61.845930232558104</v>
      </c>
    </row>
    <row r="661" spans="1:14" x14ac:dyDescent="0.2">
      <c r="A661" s="57" t="s">
        <v>1606</v>
      </c>
      <c r="B661" s="44" t="s">
        <v>1607</v>
      </c>
      <c r="C661" s="45">
        <v>71</v>
      </c>
      <c r="D661" s="46" t="s">
        <v>348</v>
      </c>
      <c r="E661" s="47">
        <v>0.756511846502678</v>
      </c>
      <c r="F661" s="48">
        <v>54.607177497575201</v>
      </c>
      <c r="G661" s="47">
        <v>0.71619814621130895</v>
      </c>
      <c r="H661" s="50">
        <v>45.712209302325597</v>
      </c>
      <c r="I661" s="76" t="str">
        <f t="shared" si="20"/>
        <v>No</v>
      </c>
      <c r="J661" s="49" t="str">
        <f t="shared" si="21"/>
        <v>No</v>
      </c>
      <c r="K661" s="47">
        <v>0.11253574939626</v>
      </c>
      <c r="L661" s="50">
        <v>27.352085354025199</v>
      </c>
      <c r="M661" s="47">
        <v>0.144112032458144</v>
      </c>
      <c r="N661" s="50">
        <v>68.531976744186096</v>
      </c>
    </row>
    <row r="662" spans="1:14" x14ac:dyDescent="0.2">
      <c r="A662" s="57" t="s">
        <v>1608</v>
      </c>
      <c r="B662" s="44" t="s">
        <v>1609</v>
      </c>
      <c r="C662" s="45">
        <v>71</v>
      </c>
      <c r="D662" s="46" t="s">
        <v>348</v>
      </c>
      <c r="E662" s="47">
        <v>0.79637474882191095</v>
      </c>
      <c r="F662" s="48">
        <v>64.112512124151294</v>
      </c>
      <c r="G662" s="47">
        <v>0.71789810291255696</v>
      </c>
      <c r="H662" s="50">
        <v>46.511627906976699</v>
      </c>
      <c r="I662" s="76" t="str">
        <f t="shared" si="20"/>
        <v>No</v>
      </c>
      <c r="J662" s="49" t="str">
        <f t="shared" si="21"/>
        <v>No</v>
      </c>
      <c r="K662" s="47">
        <v>0.15512053932653899</v>
      </c>
      <c r="L662" s="50">
        <v>61.008729388942797</v>
      </c>
      <c r="M662" s="47">
        <v>0.225482744033071</v>
      </c>
      <c r="N662" s="50">
        <v>86.6279069767442</v>
      </c>
    </row>
    <row r="663" spans="1:14" x14ac:dyDescent="0.2">
      <c r="A663" s="147" t="s">
        <v>1610</v>
      </c>
      <c r="B663" s="44" t="s">
        <v>1611</v>
      </c>
      <c r="C663" s="45">
        <v>71</v>
      </c>
      <c r="D663" s="46" t="s">
        <v>348</v>
      </c>
      <c r="E663" s="47">
        <v>0.86773134080790804</v>
      </c>
      <c r="F663" s="48">
        <v>84.4810863239573</v>
      </c>
      <c r="G663" s="47">
        <v>0.81972791533527201</v>
      </c>
      <c r="H663" s="50">
        <v>85.2470930232558</v>
      </c>
      <c r="I663" s="76" t="str">
        <f t="shared" si="20"/>
        <v>No</v>
      </c>
      <c r="J663" s="49" t="str">
        <f t="shared" si="21"/>
        <v>Yes</v>
      </c>
      <c r="K663" s="47">
        <v>0.124349399061737</v>
      </c>
      <c r="L663" s="50">
        <v>38.312318137730401</v>
      </c>
      <c r="M663" s="47">
        <v>0.14979545982564901</v>
      </c>
      <c r="N663" s="50">
        <v>70.566860465116307</v>
      </c>
    </row>
    <row r="664" spans="1:14" x14ac:dyDescent="0.2">
      <c r="A664" s="147" t="s">
        <v>1612</v>
      </c>
      <c r="B664" s="44" t="s">
        <v>1613</v>
      </c>
      <c r="C664" s="45">
        <v>71</v>
      </c>
      <c r="D664" s="46" t="s">
        <v>348</v>
      </c>
      <c r="E664" s="47">
        <v>0.88990429620453104</v>
      </c>
      <c r="F664" s="48">
        <v>90.785645004849698</v>
      </c>
      <c r="G664" s="47">
        <v>0.85621872460244997</v>
      </c>
      <c r="H664" s="50">
        <v>94.404069767441896</v>
      </c>
      <c r="I664" s="76" t="str">
        <f t="shared" si="20"/>
        <v>Yes</v>
      </c>
      <c r="J664" s="49" t="str">
        <f t="shared" si="21"/>
        <v>Yes</v>
      </c>
      <c r="K664" s="47">
        <v>0.11990577303268</v>
      </c>
      <c r="L664" s="50">
        <v>33.559650824442301</v>
      </c>
      <c r="M664" s="47">
        <v>0.14345175093545801</v>
      </c>
      <c r="N664" s="50">
        <v>68.241279069767401</v>
      </c>
    </row>
    <row r="665" spans="1:14" x14ac:dyDescent="0.2">
      <c r="A665" s="57" t="s">
        <v>1614</v>
      </c>
      <c r="B665" s="44" t="s">
        <v>1615</v>
      </c>
      <c r="C665" s="45">
        <v>71</v>
      </c>
      <c r="D665" s="46" t="s">
        <v>348</v>
      </c>
      <c r="E665" s="47">
        <v>0.61199934947695001</v>
      </c>
      <c r="F665" s="48">
        <v>25.994180407371498</v>
      </c>
      <c r="G665" s="47">
        <v>0.55120983312143601</v>
      </c>
      <c r="H665" s="50">
        <v>7.7034883720930196</v>
      </c>
      <c r="I665" s="76" t="str">
        <f t="shared" si="20"/>
        <v>No</v>
      </c>
      <c r="J665" s="49" t="str">
        <f t="shared" si="21"/>
        <v>No</v>
      </c>
      <c r="K665" s="47">
        <v>0.15811941089293199</v>
      </c>
      <c r="L665" s="50">
        <v>63.4335596508244</v>
      </c>
      <c r="M665" s="47">
        <v>0.22796063581223999</v>
      </c>
      <c r="N665" s="50">
        <v>86.918604651162795</v>
      </c>
    </row>
    <row r="666" spans="1:14" x14ac:dyDescent="0.2">
      <c r="A666" s="57" t="s">
        <v>1616</v>
      </c>
      <c r="B666" s="44" t="s">
        <v>1617</v>
      </c>
      <c r="C666" s="45">
        <v>71</v>
      </c>
      <c r="D666" s="46" t="s">
        <v>348</v>
      </c>
      <c r="E666" s="47">
        <v>0.46879511503065702</v>
      </c>
      <c r="F666" s="48">
        <v>6.2075654704170704</v>
      </c>
      <c r="G666" s="47">
        <v>0.48301875090311802</v>
      </c>
      <c r="H666" s="50">
        <v>3.56104651162791</v>
      </c>
      <c r="I666" s="76" t="str">
        <f t="shared" si="20"/>
        <v>No</v>
      </c>
      <c r="J666" s="49" t="str">
        <f t="shared" si="21"/>
        <v>No</v>
      </c>
      <c r="K666" s="47">
        <v>0.17816734930926301</v>
      </c>
      <c r="L666" s="50">
        <v>73.4238603297769</v>
      </c>
      <c r="M666" s="47">
        <v>0.23474922030764001</v>
      </c>
      <c r="N666" s="50">
        <v>88.081395348837205</v>
      </c>
    </row>
    <row r="667" spans="1:14" x14ac:dyDescent="0.2">
      <c r="A667" s="57" t="s">
        <v>1618</v>
      </c>
      <c r="B667" s="44" t="s">
        <v>1619</v>
      </c>
      <c r="C667" s="45">
        <v>71</v>
      </c>
      <c r="D667" s="46" t="s">
        <v>348</v>
      </c>
      <c r="E667" s="47">
        <v>0.65458970916569204</v>
      </c>
      <c r="F667" s="48">
        <v>34.3355965082444</v>
      </c>
      <c r="G667" s="47">
        <v>0.58771493758108995</v>
      </c>
      <c r="H667" s="50">
        <v>12.354651162790701</v>
      </c>
      <c r="I667" s="76" t="str">
        <f t="shared" si="20"/>
        <v>No</v>
      </c>
      <c r="J667" s="49" t="str">
        <f t="shared" si="21"/>
        <v>No</v>
      </c>
      <c r="K667" s="47">
        <v>0.151690365438062</v>
      </c>
      <c r="L667" s="50">
        <v>58.583899127061102</v>
      </c>
      <c r="M667" s="47">
        <v>0.20598887130444199</v>
      </c>
      <c r="N667" s="50">
        <v>83.648255813953497</v>
      </c>
    </row>
    <row r="668" spans="1:14" x14ac:dyDescent="0.2">
      <c r="A668" s="57" t="s">
        <v>951</v>
      </c>
      <c r="B668" s="44" t="s">
        <v>1620</v>
      </c>
      <c r="C668" s="45">
        <v>71</v>
      </c>
      <c r="D668" s="46" t="s">
        <v>348</v>
      </c>
      <c r="E668" s="47">
        <v>0.81230488985310201</v>
      </c>
      <c r="F668" s="48">
        <v>68.283220174587797</v>
      </c>
      <c r="G668" s="47">
        <v>0.81264960940663999</v>
      </c>
      <c r="H668" s="50">
        <v>82.267441860465098</v>
      </c>
      <c r="I668" s="76" t="str">
        <f t="shared" si="20"/>
        <v>No</v>
      </c>
      <c r="J668" s="49" t="str">
        <f t="shared" si="21"/>
        <v>No</v>
      </c>
      <c r="K668" s="47">
        <v>0.13100443670373499</v>
      </c>
      <c r="L668" s="50">
        <v>43.452958292919497</v>
      </c>
      <c r="M668" s="47">
        <v>0.161254916276518</v>
      </c>
      <c r="N668" s="50">
        <v>75</v>
      </c>
    </row>
    <row r="669" spans="1:14" x14ac:dyDescent="0.2">
      <c r="A669" s="57" t="s">
        <v>1621</v>
      </c>
      <c r="B669" s="44" t="s">
        <v>1622</v>
      </c>
      <c r="C669" s="45">
        <v>71</v>
      </c>
      <c r="D669" s="46" t="s">
        <v>348</v>
      </c>
      <c r="E669" s="47">
        <v>0.851246902438625</v>
      </c>
      <c r="F669" s="48">
        <v>79.340446168768196</v>
      </c>
      <c r="G669" s="47">
        <v>0.79096548092683205</v>
      </c>
      <c r="H669" s="50">
        <v>73.691860465116307</v>
      </c>
      <c r="I669" s="76" t="str">
        <f t="shared" si="20"/>
        <v>No</v>
      </c>
      <c r="J669" s="49" t="str">
        <f t="shared" si="21"/>
        <v>No</v>
      </c>
      <c r="K669" s="47">
        <v>0.125725870865696</v>
      </c>
      <c r="L669" s="50">
        <v>39.282250242483002</v>
      </c>
      <c r="M669" s="47">
        <v>0.15130039564037601</v>
      </c>
      <c r="N669" s="50">
        <v>71.656976744186096</v>
      </c>
    </row>
    <row r="670" spans="1:14" x14ac:dyDescent="0.2">
      <c r="A670" s="148" t="s">
        <v>1623</v>
      </c>
      <c r="B670" s="44" t="s">
        <v>1624</v>
      </c>
      <c r="C670" s="45">
        <v>71</v>
      </c>
      <c r="D670" s="46" t="s">
        <v>348</v>
      </c>
      <c r="E670" s="47">
        <v>0.87136441481522897</v>
      </c>
      <c r="F670" s="48">
        <v>85.838991270611004</v>
      </c>
      <c r="G670" s="47">
        <v>0.80672663115742604</v>
      </c>
      <c r="H670" s="50">
        <v>80.087209302325604</v>
      </c>
      <c r="I670" s="76" t="str">
        <f t="shared" si="20"/>
        <v>No</v>
      </c>
      <c r="J670" s="49" t="str">
        <f t="shared" si="21"/>
        <v>Yes</v>
      </c>
      <c r="K670" s="47">
        <v>0.144637484096656</v>
      </c>
      <c r="L670" s="50">
        <v>52.473326867119297</v>
      </c>
      <c r="M670" s="47">
        <v>0.21737394523730699</v>
      </c>
      <c r="N670" s="50">
        <v>85.2470930232558</v>
      </c>
    </row>
    <row r="671" spans="1:14" x14ac:dyDescent="0.2">
      <c r="A671" s="147" t="s">
        <v>1625</v>
      </c>
      <c r="B671" s="44" t="s">
        <v>1626</v>
      </c>
      <c r="C671" s="45">
        <v>71</v>
      </c>
      <c r="D671" s="46" t="s">
        <v>348</v>
      </c>
      <c r="E671" s="47">
        <v>0.85993547222937905</v>
      </c>
      <c r="F671" s="48">
        <v>82.250242483026199</v>
      </c>
      <c r="G671" s="47">
        <v>0.79367676248336705</v>
      </c>
      <c r="H671" s="50">
        <v>75.145348837209298</v>
      </c>
      <c r="I671" s="76" t="str">
        <f t="shared" si="20"/>
        <v>No</v>
      </c>
      <c r="J671" s="49" t="str">
        <f t="shared" si="21"/>
        <v>Yes</v>
      </c>
      <c r="K671" s="47">
        <v>0.121367256426911</v>
      </c>
      <c r="L671" s="50">
        <v>34.626576139670199</v>
      </c>
      <c r="M671" s="47">
        <v>0.14385749853074201</v>
      </c>
      <c r="N671" s="50">
        <v>68.459302325581405</v>
      </c>
    </row>
    <row r="672" spans="1:14" x14ac:dyDescent="0.2">
      <c r="A672" s="57" t="s">
        <v>1627</v>
      </c>
      <c r="B672" s="44" t="s">
        <v>1628</v>
      </c>
      <c r="C672" s="45">
        <v>71</v>
      </c>
      <c r="D672" s="46" t="s">
        <v>348</v>
      </c>
      <c r="E672" s="47">
        <v>0.83239784501341896</v>
      </c>
      <c r="F672" s="48">
        <v>73.714839961202699</v>
      </c>
      <c r="G672" s="47">
        <v>0.76158770419756505</v>
      </c>
      <c r="H672" s="50">
        <v>62.863372093023301</v>
      </c>
      <c r="I672" s="76" t="str">
        <f t="shared" si="20"/>
        <v>No</v>
      </c>
      <c r="J672" s="49" t="str">
        <f t="shared" si="21"/>
        <v>No</v>
      </c>
      <c r="K672" s="47">
        <v>0.128669899791545</v>
      </c>
      <c r="L672" s="50">
        <v>41.998060135790503</v>
      </c>
      <c r="M672" s="47">
        <v>0.16825923003826301</v>
      </c>
      <c r="N672" s="50">
        <v>77.034883720930196</v>
      </c>
    </row>
    <row r="673" spans="1:14" x14ac:dyDescent="0.2">
      <c r="A673" s="57" t="s">
        <v>1629</v>
      </c>
      <c r="B673" s="44" t="s">
        <v>1630</v>
      </c>
      <c r="C673" s="45">
        <v>65</v>
      </c>
      <c r="D673" s="46" t="s">
        <v>348</v>
      </c>
      <c r="E673" s="47">
        <v>0.86259084931698504</v>
      </c>
      <c r="F673" s="48">
        <v>83.220174587778899</v>
      </c>
      <c r="G673" s="47">
        <v>0.69707328286099102</v>
      </c>
      <c r="H673" s="50">
        <v>33.756205184776597</v>
      </c>
      <c r="I673" s="76" t="str">
        <f t="shared" si="20"/>
        <v>No</v>
      </c>
      <c r="J673" s="49" t="str">
        <f t="shared" si="21"/>
        <v>No</v>
      </c>
      <c r="K673" s="47">
        <v>0.145954200685947</v>
      </c>
      <c r="L673" s="50">
        <v>53.734238603297797</v>
      </c>
      <c r="M673" s="47">
        <v>0.134547829174363</v>
      </c>
      <c r="N673" s="50">
        <v>16.988416988417001</v>
      </c>
    </row>
    <row r="674" spans="1:14" x14ac:dyDescent="0.2">
      <c r="A674" s="147" t="s">
        <v>1148</v>
      </c>
      <c r="B674" s="44" t="s">
        <v>1631</v>
      </c>
      <c r="C674" s="45">
        <v>65</v>
      </c>
      <c r="D674" s="46" t="s">
        <v>348</v>
      </c>
      <c r="E674" s="47">
        <v>0.92673516615377405</v>
      </c>
      <c r="F674" s="48">
        <v>98.448108632395702</v>
      </c>
      <c r="G674" s="47">
        <v>0.84714961215237095</v>
      </c>
      <c r="H674" s="50">
        <v>75.317153888582496</v>
      </c>
      <c r="I674" s="76" t="str">
        <f t="shared" si="20"/>
        <v>No</v>
      </c>
      <c r="J674" s="49" t="str">
        <f t="shared" si="21"/>
        <v>Yes</v>
      </c>
      <c r="K674" s="47">
        <v>0.13691027432066999</v>
      </c>
      <c r="L674" s="50">
        <v>47.623666343356</v>
      </c>
      <c r="M674" s="47">
        <v>0.12543225651582901</v>
      </c>
      <c r="N674" s="50">
        <v>11.996690568119099</v>
      </c>
    </row>
    <row r="675" spans="1:14" x14ac:dyDescent="0.2">
      <c r="A675" s="57" t="s">
        <v>1632</v>
      </c>
      <c r="B675" s="44" t="s">
        <v>1633</v>
      </c>
      <c r="C675" s="45">
        <v>65</v>
      </c>
      <c r="D675" s="46" t="s">
        <v>348</v>
      </c>
      <c r="E675" s="47">
        <v>0.91599675511929501</v>
      </c>
      <c r="F675" s="48">
        <v>96.993210475266693</v>
      </c>
      <c r="G675" s="47">
        <v>0.82742869819093301</v>
      </c>
      <c r="H675" s="50">
        <v>68.063982349696602</v>
      </c>
      <c r="I675" s="76" t="str">
        <f t="shared" si="20"/>
        <v>No</v>
      </c>
      <c r="J675" s="49" t="str">
        <f t="shared" si="21"/>
        <v>No</v>
      </c>
      <c r="K675" s="47">
        <v>0.222727903125085</v>
      </c>
      <c r="L675" s="50">
        <v>84.869059165858403</v>
      </c>
      <c r="M675" s="47">
        <v>0.19674048193100799</v>
      </c>
      <c r="N675" s="50">
        <v>40.457804743518999</v>
      </c>
    </row>
    <row r="676" spans="1:14" x14ac:dyDescent="0.2">
      <c r="A676" s="147" t="s">
        <v>1634</v>
      </c>
      <c r="B676" s="44" t="s">
        <v>1635</v>
      </c>
      <c r="C676" s="45">
        <v>71</v>
      </c>
      <c r="D676" s="46" t="s">
        <v>348</v>
      </c>
      <c r="E676" s="47">
        <v>0.87213716037785705</v>
      </c>
      <c r="F676" s="48">
        <v>86.129970902036902</v>
      </c>
      <c r="G676" s="47">
        <v>0.87294196369233501</v>
      </c>
      <c r="H676" s="50">
        <v>97.456395348837205</v>
      </c>
      <c r="I676" s="76" t="str">
        <f t="shared" si="20"/>
        <v>No</v>
      </c>
      <c r="J676" s="49" t="str">
        <f t="shared" si="21"/>
        <v>Yes</v>
      </c>
      <c r="K676" s="47">
        <v>0.111818047538319</v>
      </c>
      <c r="L676" s="50">
        <v>26.188166828322</v>
      </c>
      <c r="M676" s="47">
        <v>0.129339644856071</v>
      </c>
      <c r="N676" s="50">
        <v>62.0639534883721</v>
      </c>
    </row>
    <row r="677" spans="1:14" x14ac:dyDescent="0.2">
      <c r="A677" s="147" t="s">
        <v>1636</v>
      </c>
      <c r="B677" s="44" t="s">
        <v>1637</v>
      </c>
      <c r="C677" s="45">
        <v>71</v>
      </c>
      <c r="D677" s="46" t="s">
        <v>348</v>
      </c>
      <c r="E677" s="47">
        <v>0.85567846026955596</v>
      </c>
      <c r="F677" s="48">
        <v>80.989330746847699</v>
      </c>
      <c r="G677" s="47">
        <v>0.84037474492944797</v>
      </c>
      <c r="H677" s="50">
        <v>92.005813953488399</v>
      </c>
      <c r="I677" s="76" t="str">
        <f t="shared" si="20"/>
        <v>No</v>
      </c>
      <c r="J677" s="49" t="str">
        <f t="shared" si="21"/>
        <v>Yes</v>
      </c>
      <c r="K677" s="47">
        <v>0.120014416555234</v>
      </c>
      <c r="L677" s="50">
        <v>33.753637245392802</v>
      </c>
      <c r="M677" s="47">
        <v>0.14325339550501101</v>
      </c>
      <c r="N677" s="50">
        <v>67.950581395348806</v>
      </c>
    </row>
    <row r="678" spans="1:14" x14ac:dyDescent="0.2">
      <c r="A678" s="148" t="s">
        <v>1638</v>
      </c>
      <c r="B678" s="44" t="s">
        <v>1639</v>
      </c>
      <c r="C678" s="45">
        <v>71</v>
      </c>
      <c r="D678" s="46" t="s">
        <v>348</v>
      </c>
      <c r="E678" s="47">
        <v>0.86040399388288202</v>
      </c>
      <c r="F678" s="48">
        <v>82.347235693501403</v>
      </c>
      <c r="G678" s="47">
        <v>0.85842082059702696</v>
      </c>
      <c r="H678" s="50">
        <v>95.058139534883693</v>
      </c>
      <c r="I678" s="76" t="str">
        <f t="shared" si="20"/>
        <v>No</v>
      </c>
      <c r="J678" s="49" t="str">
        <f t="shared" si="21"/>
        <v>Yes</v>
      </c>
      <c r="K678" s="47">
        <v>0.13810215885548599</v>
      </c>
      <c r="L678" s="50">
        <v>48.593598448108601</v>
      </c>
      <c r="M678" s="47">
        <v>0.17280488870902699</v>
      </c>
      <c r="N678" s="50">
        <v>78.633720930232599</v>
      </c>
    </row>
    <row r="679" spans="1:14" x14ac:dyDescent="0.2">
      <c r="A679" s="147" t="s">
        <v>1640</v>
      </c>
      <c r="B679" s="44" t="s">
        <v>1641</v>
      </c>
      <c r="C679" s="45">
        <v>71</v>
      </c>
      <c r="D679" s="46" t="s">
        <v>348</v>
      </c>
      <c r="E679" s="47">
        <v>0.87934290434624396</v>
      </c>
      <c r="F679" s="48">
        <v>88.069835111542204</v>
      </c>
      <c r="G679" s="47">
        <v>0.82403265986463803</v>
      </c>
      <c r="H679" s="50">
        <v>87.209302325581405</v>
      </c>
      <c r="I679" s="76" t="str">
        <f t="shared" si="20"/>
        <v>No</v>
      </c>
      <c r="J679" s="49" t="str">
        <f t="shared" si="21"/>
        <v>Yes</v>
      </c>
      <c r="K679" s="47">
        <v>0.12924909071462401</v>
      </c>
      <c r="L679" s="50">
        <v>42.483026188166797</v>
      </c>
      <c r="M679" s="47">
        <v>0.15757606247086101</v>
      </c>
      <c r="N679" s="50">
        <v>73.909883720930196</v>
      </c>
    </row>
    <row r="680" spans="1:14" x14ac:dyDescent="0.2">
      <c r="A680" s="57" t="s">
        <v>1642</v>
      </c>
      <c r="B680" s="44" t="s">
        <v>1643</v>
      </c>
      <c r="C680" s="45">
        <v>65</v>
      </c>
      <c r="D680" s="46" t="s">
        <v>348</v>
      </c>
      <c r="E680" s="47">
        <v>0.89264880171203798</v>
      </c>
      <c r="F680" s="48">
        <v>91.852570320077604</v>
      </c>
      <c r="G680" s="47">
        <v>0.78951746714924698</v>
      </c>
      <c r="H680" s="50">
        <v>56.8394925537783</v>
      </c>
      <c r="I680" s="76" t="str">
        <f t="shared" si="20"/>
        <v>No</v>
      </c>
      <c r="J680" s="49" t="str">
        <f t="shared" si="21"/>
        <v>No</v>
      </c>
      <c r="K680" s="47">
        <v>0.15798668900250701</v>
      </c>
      <c r="L680" s="50">
        <v>63.142580019398601</v>
      </c>
      <c r="M680" s="47">
        <v>0.147645848128101</v>
      </c>
      <c r="N680" s="50">
        <v>25.068946497517899</v>
      </c>
    </row>
    <row r="681" spans="1:14" x14ac:dyDescent="0.2">
      <c r="A681" s="57" t="s">
        <v>1644</v>
      </c>
      <c r="B681" s="44" t="s">
        <v>1645</v>
      </c>
      <c r="C681" s="45">
        <v>65</v>
      </c>
      <c r="D681" s="46" t="s">
        <v>348</v>
      </c>
      <c r="E681" s="47">
        <v>0.84346488580543499</v>
      </c>
      <c r="F681" s="48">
        <v>77.400581959262894</v>
      </c>
      <c r="G681" s="47">
        <v>0.72950758949890604</v>
      </c>
      <c r="H681" s="50">
        <v>40.678433535576403</v>
      </c>
      <c r="I681" s="76" t="str">
        <f t="shared" si="20"/>
        <v>No</v>
      </c>
      <c r="J681" s="49" t="str">
        <f t="shared" si="21"/>
        <v>No</v>
      </c>
      <c r="K681" s="47">
        <v>0.164771409683894</v>
      </c>
      <c r="L681" s="50">
        <v>67.701260911736199</v>
      </c>
      <c r="M681" s="47">
        <v>0.15624447496423599</v>
      </c>
      <c r="N681" s="50">
        <v>29.398786541643702</v>
      </c>
    </row>
    <row r="682" spans="1:14" x14ac:dyDescent="0.2">
      <c r="A682" s="57" t="s">
        <v>1646</v>
      </c>
      <c r="B682" s="44" t="s">
        <v>1647</v>
      </c>
      <c r="C682" s="45">
        <v>65</v>
      </c>
      <c r="D682" s="46" t="s">
        <v>348</v>
      </c>
      <c r="E682" s="47">
        <v>0.66283481020386503</v>
      </c>
      <c r="F682" s="48">
        <v>35.790494665373402</v>
      </c>
      <c r="G682" s="47">
        <v>0.65466504670622405</v>
      </c>
      <c r="H682" s="50">
        <v>25.372311086596799</v>
      </c>
      <c r="I682" s="76" t="str">
        <f t="shared" si="20"/>
        <v>No</v>
      </c>
      <c r="J682" s="49" t="str">
        <f t="shared" si="21"/>
        <v>No</v>
      </c>
      <c r="K682" s="47">
        <v>0.15518802962738701</v>
      </c>
      <c r="L682" s="50">
        <v>61.202715809893299</v>
      </c>
      <c r="M682" s="47">
        <v>0.14006935118103001</v>
      </c>
      <c r="N682" s="50">
        <v>20.4908990623276</v>
      </c>
    </row>
    <row r="683" spans="1:14" x14ac:dyDescent="0.2">
      <c r="A683" s="57" t="s">
        <v>1648</v>
      </c>
      <c r="B683" s="44" t="s">
        <v>1649</v>
      </c>
      <c r="C683" s="45">
        <v>65</v>
      </c>
      <c r="D683" s="46" t="s">
        <v>348</v>
      </c>
      <c r="E683" s="47">
        <v>0.60155472636358298</v>
      </c>
      <c r="F683" s="48">
        <v>24.248302618816702</v>
      </c>
      <c r="G683" s="47">
        <v>0.59084362838408899</v>
      </c>
      <c r="H683" s="50">
        <v>14.3684500827358</v>
      </c>
      <c r="I683" s="76" t="str">
        <f t="shared" si="20"/>
        <v>No</v>
      </c>
      <c r="J683" s="49" t="str">
        <f t="shared" si="21"/>
        <v>No</v>
      </c>
      <c r="K683" s="47">
        <v>0.17525032087283601</v>
      </c>
      <c r="L683" s="50">
        <v>72.4539282250242</v>
      </c>
      <c r="M683" s="47">
        <v>0.16382764982182901</v>
      </c>
      <c r="N683" s="50">
        <v>32.4324324324324</v>
      </c>
    </row>
    <row r="684" spans="1:14" x14ac:dyDescent="0.2">
      <c r="A684" s="57" t="s">
        <v>1650</v>
      </c>
      <c r="B684" s="44" t="s">
        <v>1651</v>
      </c>
      <c r="C684" s="45">
        <v>65</v>
      </c>
      <c r="D684" s="46" t="s">
        <v>348</v>
      </c>
      <c r="E684" s="47">
        <v>0.84696662192445304</v>
      </c>
      <c r="F684" s="48">
        <v>78.176527643065</v>
      </c>
      <c r="G684" s="47">
        <v>0.80921293122842197</v>
      </c>
      <c r="H684" s="50">
        <v>62.327633756205202</v>
      </c>
      <c r="I684" s="76" t="str">
        <f t="shared" si="20"/>
        <v>No</v>
      </c>
      <c r="J684" s="49" t="str">
        <f t="shared" si="21"/>
        <v>No</v>
      </c>
      <c r="K684" s="47">
        <v>0.15322387431055501</v>
      </c>
      <c r="L684" s="50">
        <v>59.553831231813803</v>
      </c>
      <c r="M684" s="47">
        <v>0.13949723386886101</v>
      </c>
      <c r="N684" s="50">
        <v>20.104798676227201</v>
      </c>
    </row>
    <row r="685" spans="1:14" x14ac:dyDescent="0.2">
      <c r="A685" s="57" t="s">
        <v>1652</v>
      </c>
      <c r="B685" s="44" t="s">
        <v>1653</v>
      </c>
      <c r="C685" s="45">
        <v>65</v>
      </c>
      <c r="D685" s="46" t="s">
        <v>348</v>
      </c>
      <c r="E685" s="47">
        <v>0.83700352971490699</v>
      </c>
      <c r="F685" s="48">
        <v>74.878758486905895</v>
      </c>
      <c r="G685" s="47">
        <v>0.74414821678323395</v>
      </c>
      <c r="H685" s="50">
        <v>44.2912300055157</v>
      </c>
      <c r="I685" s="76" t="str">
        <f t="shared" si="20"/>
        <v>No</v>
      </c>
      <c r="J685" s="49" t="str">
        <f t="shared" si="21"/>
        <v>No</v>
      </c>
      <c r="K685" s="47">
        <v>0.149733381168171</v>
      </c>
      <c r="L685" s="50">
        <v>56.838021338506302</v>
      </c>
      <c r="M685" s="47">
        <v>0.1267474099275</v>
      </c>
      <c r="N685" s="50">
        <v>12.741312741312701</v>
      </c>
    </row>
    <row r="686" spans="1:14" x14ac:dyDescent="0.2">
      <c r="A686" s="57" t="s">
        <v>976</v>
      </c>
      <c r="B686" s="44" t="s">
        <v>1654</v>
      </c>
      <c r="C686" s="45">
        <v>65</v>
      </c>
      <c r="D686" s="46" t="s">
        <v>348</v>
      </c>
      <c r="E686" s="47">
        <v>0.89372795075976896</v>
      </c>
      <c r="F686" s="48">
        <v>92.143549951503402</v>
      </c>
      <c r="G686" s="47">
        <v>0.79130071770066301</v>
      </c>
      <c r="H686" s="50">
        <v>57.3910645339217</v>
      </c>
      <c r="I686" s="76" t="str">
        <f t="shared" si="20"/>
        <v>No</v>
      </c>
      <c r="J686" s="49" t="str">
        <f t="shared" si="21"/>
        <v>No</v>
      </c>
      <c r="K686" s="47">
        <v>0.17459175881066299</v>
      </c>
      <c r="L686" s="50">
        <v>72.1629485935985</v>
      </c>
      <c r="M686" s="47">
        <v>0.17274023681256201</v>
      </c>
      <c r="N686" s="50">
        <v>34.997242140099303</v>
      </c>
    </row>
    <row r="687" spans="1:14" x14ac:dyDescent="0.2">
      <c r="A687" s="57" t="s">
        <v>1655</v>
      </c>
      <c r="B687" s="44" t="s">
        <v>1656</v>
      </c>
      <c r="C687" s="45">
        <v>65</v>
      </c>
      <c r="D687" s="46" t="s">
        <v>348</v>
      </c>
      <c r="E687" s="47">
        <v>0.67239541328686303</v>
      </c>
      <c r="F687" s="48">
        <v>37.633365664403499</v>
      </c>
      <c r="G687" s="47">
        <v>0.64344243926432299</v>
      </c>
      <c r="H687" s="50">
        <v>23.166023166023201</v>
      </c>
      <c r="I687" s="76" t="str">
        <f t="shared" si="20"/>
        <v>No</v>
      </c>
      <c r="J687" s="49" t="str">
        <f t="shared" si="21"/>
        <v>No</v>
      </c>
      <c r="K687" s="47">
        <v>0.225473518220041</v>
      </c>
      <c r="L687" s="50">
        <v>85.063045586808897</v>
      </c>
      <c r="M687" s="47">
        <v>0.25457629665481002</v>
      </c>
      <c r="N687" s="50">
        <v>51.958080529509097</v>
      </c>
    </row>
    <row r="688" spans="1:14" x14ac:dyDescent="0.2">
      <c r="A688" s="57" t="s">
        <v>1657</v>
      </c>
      <c r="B688" s="44" t="s">
        <v>1658</v>
      </c>
      <c r="C688" s="45">
        <v>65</v>
      </c>
      <c r="D688" s="46" t="s">
        <v>348</v>
      </c>
      <c r="E688" s="47">
        <v>0.87152852841490702</v>
      </c>
      <c r="F688" s="48">
        <v>85.935984481086294</v>
      </c>
      <c r="G688" s="47">
        <v>0.752517276191775</v>
      </c>
      <c r="H688" s="50">
        <v>46.690568119139499</v>
      </c>
      <c r="I688" s="76" t="str">
        <f t="shared" si="20"/>
        <v>No</v>
      </c>
      <c r="J688" s="49" t="str">
        <f t="shared" si="21"/>
        <v>No</v>
      </c>
      <c r="K688" s="47">
        <v>0.14708474706959601</v>
      </c>
      <c r="L688" s="50">
        <v>54.510184287099896</v>
      </c>
      <c r="M688" s="47">
        <v>0.14739411468136501</v>
      </c>
      <c r="N688" s="50">
        <v>24.875896304467702</v>
      </c>
    </row>
    <row r="689" spans="1:14" x14ac:dyDescent="0.2">
      <c r="A689" s="57" t="s">
        <v>1659</v>
      </c>
      <c r="B689" s="44" t="s">
        <v>1660</v>
      </c>
      <c r="C689" s="45">
        <v>65</v>
      </c>
      <c r="D689" s="46" t="s">
        <v>348</v>
      </c>
      <c r="E689" s="47">
        <v>0.86528656335212695</v>
      </c>
      <c r="F689" s="48">
        <v>83.996120271581006</v>
      </c>
      <c r="G689" s="47">
        <v>0.696406754811985</v>
      </c>
      <c r="H689" s="50">
        <v>33.5631549917264</v>
      </c>
      <c r="I689" s="76" t="str">
        <f t="shared" si="20"/>
        <v>No</v>
      </c>
      <c r="J689" s="49" t="str">
        <f t="shared" si="21"/>
        <v>No</v>
      </c>
      <c r="K689" s="47">
        <v>0.15066932179154899</v>
      </c>
      <c r="L689" s="50">
        <v>57.710960232783698</v>
      </c>
      <c r="M689" s="47">
        <v>0.156807700697388</v>
      </c>
      <c r="N689" s="50">
        <v>29.619415333700999</v>
      </c>
    </row>
    <row r="690" spans="1:14" x14ac:dyDescent="0.2">
      <c r="A690" s="57" t="s">
        <v>397</v>
      </c>
      <c r="B690" s="44" t="s">
        <v>1661</v>
      </c>
      <c r="C690" s="45">
        <v>65</v>
      </c>
      <c r="D690" s="46" t="s">
        <v>348</v>
      </c>
      <c r="E690" s="47">
        <v>0.73623481569811999</v>
      </c>
      <c r="F690" s="48">
        <v>49.854510184287101</v>
      </c>
      <c r="G690" s="47">
        <v>0.68389766247666695</v>
      </c>
      <c r="H690" s="50">
        <v>31.191395477109801</v>
      </c>
      <c r="I690" s="76" t="str">
        <f t="shared" si="20"/>
        <v>No</v>
      </c>
      <c r="J690" s="49" t="str">
        <f t="shared" si="21"/>
        <v>No</v>
      </c>
      <c r="K690" s="47">
        <v>0.134871211368604</v>
      </c>
      <c r="L690" s="50">
        <v>46.168768186226998</v>
      </c>
      <c r="M690" s="47">
        <v>0.13791704327200299</v>
      </c>
      <c r="N690" s="50">
        <v>19.194704908990602</v>
      </c>
    </row>
    <row r="691" spans="1:14" x14ac:dyDescent="0.2">
      <c r="A691" s="57" t="s">
        <v>1662</v>
      </c>
      <c r="B691" s="44" t="s">
        <v>1663</v>
      </c>
      <c r="C691" s="45">
        <v>65</v>
      </c>
      <c r="D691" s="46" t="s">
        <v>348</v>
      </c>
      <c r="E691" s="47">
        <v>0.91735563971066203</v>
      </c>
      <c r="F691" s="48">
        <v>97.284190106692506</v>
      </c>
      <c r="G691" s="47">
        <v>0.77242853582482096</v>
      </c>
      <c r="H691" s="50">
        <v>51.958080529509097</v>
      </c>
      <c r="I691" s="76" t="str">
        <f t="shared" si="20"/>
        <v>No</v>
      </c>
      <c r="J691" s="49" t="str">
        <f t="shared" si="21"/>
        <v>No</v>
      </c>
      <c r="K691" s="47">
        <v>0.36625558402085101</v>
      </c>
      <c r="L691" s="50">
        <v>96.411251212415095</v>
      </c>
      <c r="M691" s="47">
        <v>0.29588120728972001</v>
      </c>
      <c r="N691" s="50">
        <v>66.712630998345304</v>
      </c>
    </row>
    <row r="692" spans="1:14" x14ac:dyDescent="0.2">
      <c r="A692" s="57" t="s">
        <v>1664</v>
      </c>
      <c r="B692" s="44" t="s">
        <v>1665</v>
      </c>
      <c r="C692" s="45">
        <v>65</v>
      </c>
      <c r="D692" s="46" t="s">
        <v>348</v>
      </c>
      <c r="E692" s="47">
        <v>0.87465608367271297</v>
      </c>
      <c r="F692" s="48">
        <v>87.002909796314299</v>
      </c>
      <c r="G692" s="47">
        <v>0.65556909627215099</v>
      </c>
      <c r="H692" s="50">
        <v>25.565361279647</v>
      </c>
      <c r="I692" s="76" t="str">
        <f t="shared" si="20"/>
        <v>No</v>
      </c>
      <c r="J692" s="49" t="str">
        <f t="shared" si="21"/>
        <v>No</v>
      </c>
      <c r="K692" s="47">
        <v>0.260745403582058</v>
      </c>
      <c r="L692" s="50">
        <v>89.427740058195894</v>
      </c>
      <c r="M692" s="47">
        <v>0.221455531801518</v>
      </c>
      <c r="N692" s="50">
        <v>44.8703805846663</v>
      </c>
    </row>
    <row r="693" spans="1:14" x14ac:dyDescent="0.2">
      <c r="A693" s="57" t="s">
        <v>1666</v>
      </c>
      <c r="B693" s="44" t="s">
        <v>1667</v>
      </c>
      <c r="C693" s="45">
        <v>65</v>
      </c>
      <c r="D693" s="46" t="s">
        <v>348</v>
      </c>
      <c r="E693" s="47">
        <v>0.65943573516133203</v>
      </c>
      <c r="F693" s="48">
        <v>34.917555771095998</v>
      </c>
      <c r="G693" s="47">
        <v>0.54095960193413095</v>
      </c>
      <c r="H693" s="50">
        <v>8.2460011031439606</v>
      </c>
      <c r="I693" s="76" t="str">
        <f t="shared" si="20"/>
        <v>No</v>
      </c>
      <c r="J693" s="49" t="str">
        <f t="shared" si="21"/>
        <v>No</v>
      </c>
      <c r="K693" s="47">
        <v>0.23174464784825899</v>
      </c>
      <c r="L693" s="50">
        <v>86.323957322987397</v>
      </c>
      <c r="M693" s="47">
        <v>0.31011582805542998</v>
      </c>
      <c r="N693" s="50">
        <v>72.807501378929999</v>
      </c>
    </row>
    <row r="694" spans="1:14" x14ac:dyDescent="0.2">
      <c r="A694" s="57" t="s">
        <v>926</v>
      </c>
      <c r="B694" s="44" t="s">
        <v>1668</v>
      </c>
      <c r="C694" s="45">
        <v>65</v>
      </c>
      <c r="D694" s="46" t="s">
        <v>348</v>
      </c>
      <c r="E694" s="47">
        <v>0.66885164747695103</v>
      </c>
      <c r="F694" s="48">
        <v>36.663433559650798</v>
      </c>
      <c r="G694" s="47">
        <v>0.67777828201159296</v>
      </c>
      <c r="H694" s="50">
        <v>30.060672917815801</v>
      </c>
      <c r="I694" s="76" t="str">
        <f t="shared" si="20"/>
        <v>No</v>
      </c>
      <c r="J694" s="49" t="str">
        <f t="shared" si="21"/>
        <v>No</v>
      </c>
      <c r="K694" s="47">
        <v>0.145380067382122</v>
      </c>
      <c r="L694" s="50">
        <v>53.346265761396701</v>
      </c>
      <c r="M694" s="47">
        <v>0.13030619808153401</v>
      </c>
      <c r="N694" s="50">
        <v>14.5890788747932</v>
      </c>
    </row>
    <row r="695" spans="1:14" x14ac:dyDescent="0.2">
      <c r="A695" s="57" t="s">
        <v>1669</v>
      </c>
      <c r="B695" s="44" t="s">
        <v>1670</v>
      </c>
      <c r="C695" s="45">
        <v>65</v>
      </c>
      <c r="D695" s="46" t="s">
        <v>348</v>
      </c>
      <c r="E695" s="47">
        <v>0.89880879075282605</v>
      </c>
      <c r="F695" s="48">
        <v>93.792434529582906</v>
      </c>
      <c r="G695" s="47">
        <v>0.78742812336197099</v>
      </c>
      <c r="H695" s="50">
        <v>56.2051847766134</v>
      </c>
      <c r="I695" s="76" t="str">
        <f t="shared" si="20"/>
        <v>No</v>
      </c>
      <c r="J695" s="49" t="str">
        <f t="shared" si="21"/>
        <v>No</v>
      </c>
      <c r="K695" s="47">
        <v>0.13941157647092201</v>
      </c>
      <c r="L695" s="50">
        <v>49.660523763336599</v>
      </c>
      <c r="M695" s="47">
        <v>0.121542582431463</v>
      </c>
      <c r="N695" s="50">
        <v>10.3695532266961</v>
      </c>
    </row>
    <row r="696" spans="1:14" x14ac:dyDescent="0.2">
      <c r="A696" s="57" t="s">
        <v>1671</v>
      </c>
      <c r="B696" s="44" t="s">
        <v>1672</v>
      </c>
      <c r="C696" s="45">
        <v>65</v>
      </c>
      <c r="D696" s="46" t="s">
        <v>348</v>
      </c>
      <c r="E696" s="47">
        <v>0.83275467241366297</v>
      </c>
      <c r="F696" s="48">
        <v>73.811833171678003</v>
      </c>
      <c r="G696" s="47">
        <v>0.68909568836086899</v>
      </c>
      <c r="H696" s="50">
        <v>32.184225041367903</v>
      </c>
      <c r="I696" s="76" t="str">
        <f t="shared" si="20"/>
        <v>No</v>
      </c>
      <c r="J696" s="49" t="str">
        <f t="shared" si="21"/>
        <v>No</v>
      </c>
      <c r="K696" s="47">
        <v>0.13390553482734299</v>
      </c>
      <c r="L696" s="50">
        <v>45.101842870999</v>
      </c>
      <c r="M696" s="47">
        <v>0.117678183278145</v>
      </c>
      <c r="N696" s="50">
        <v>8.8527302813017101</v>
      </c>
    </row>
    <row r="697" spans="1:14" x14ac:dyDescent="0.2">
      <c r="A697" s="57" t="s">
        <v>1673</v>
      </c>
      <c r="B697" s="44" t="s">
        <v>1674</v>
      </c>
      <c r="C697" s="45">
        <v>65</v>
      </c>
      <c r="D697" s="46" t="s">
        <v>348</v>
      </c>
      <c r="E697" s="47">
        <v>0.77957284762877899</v>
      </c>
      <c r="F697" s="48">
        <v>59.747817652764297</v>
      </c>
      <c r="G697" s="47">
        <v>0.54095970916205005</v>
      </c>
      <c r="H697" s="50">
        <v>8.2735797021511299</v>
      </c>
      <c r="I697" s="76" t="str">
        <f t="shared" si="20"/>
        <v>No</v>
      </c>
      <c r="J697" s="49" t="str">
        <f t="shared" si="21"/>
        <v>No</v>
      </c>
      <c r="K697" s="47">
        <v>0.208192434765718</v>
      </c>
      <c r="L697" s="50">
        <v>83.123181377303595</v>
      </c>
      <c r="M697" s="47">
        <v>0.26756116566305699</v>
      </c>
      <c r="N697" s="50">
        <v>56.315499172641999</v>
      </c>
    </row>
    <row r="698" spans="1:14" x14ac:dyDescent="0.2">
      <c r="A698" s="147" t="s">
        <v>1675</v>
      </c>
      <c r="B698" s="44" t="s">
        <v>1676</v>
      </c>
      <c r="C698" s="45">
        <v>71</v>
      </c>
      <c r="D698" s="46" t="s">
        <v>348</v>
      </c>
      <c r="E698" s="47">
        <v>0.85421498064483203</v>
      </c>
      <c r="F698" s="48">
        <v>80.504364694471406</v>
      </c>
      <c r="G698" s="47">
        <v>0.84471371432687303</v>
      </c>
      <c r="H698" s="50">
        <v>92.587209302325604</v>
      </c>
      <c r="I698" s="76" t="str">
        <f t="shared" si="20"/>
        <v>No</v>
      </c>
      <c r="J698" s="49" t="str">
        <f t="shared" si="21"/>
        <v>Yes</v>
      </c>
      <c r="K698" s="47">
        <v>0.112711974276127</v>
      </c>
      <c r="L698" s="50">
        <v>27.837051406401599</v>
      </c>
      <c r="M698" s="47">
        <v>0.131262572422019</v>
      </c>
      <c r="N698" s="50">
        <v>62.790697674418603</v>
      </c>
    </row>
    <row r="699" spans="1:14" x14ac:dyDescent="0.2">
      <c r="A699" s="147" t="s">
        <v>1677</v>
      </c>
      <c r="B699" s="44" t="s">
        <v>1678</v>
      </c>
      <c r="C699" s="45">
        <v>71</v>
      </c>
      <c r="D699" s="46" t="s">
        <v>348</v>
      </c>
      <c r="E699" s="47">
        <v>0.85092236016539102</v>
      </c>
      <c r="F699" s="48">
        <v>79.243452958292906</v>
      </c>
      <c r="G699" s="47">
        <v>0.82959411438132802</v>
      </c>
      <c r="H699" s="50">
        <v>89.098837209302303</v>
      </c>
      <c r="I699" s="76" t="str">
        <f t="shared" si="20"/>
        <v>No</v>
      </c>
      <c r="J699" s="49" t="str">
        <f t="shared" si="21"/>
        <v>Yes</v>
      </c>
      <c r="K699" s="47">
        <v>0.11755033158690401</v>
      </c>
      <c r="L699" s="50">
        <v>31.8137730358875</v>
      </c>
      <c r="M699" s="47">
        <v>0.139226731280818</v>
      </c>
      <c r="N699" s="50">
        <v>66.569767441860506</v>
      </c>
    </row>
    <row r="700" spans="1:14" x14ac:dyDescent="0.2">
      <c r="A700" s="57" t="s">
        <v>1679</v>
      </c>
      <c r="B700" s="44" t="s">
        <v>1680</v>
      </c>
      <c r="C700" s="45">
        <v>71</v>
      </c>
      <c r="D700" s="46" t="s">
        <v>348</v>
      </c>
      <c r="E700" s="47">
        <v>0.84580515392570799</v>
      </c>
      <c r="F700" s="48">
        <v>77.982541222114406</v>
      </c>
      <c r="G700" s="47">
        <v>0.79341804663410298</v>
      </c>
      <c r="H700" s="50">
        <v>75</v>
      </c>
      <c r="I700" s="76" t="str">
        <f t="shared" si="20"/>
        <v>No</v>
      </c>
      <c r="J700" s="49" t="str">
        <f t="shared" si="21"/>
        <v>Yes</v>
      </c>
      <c r="K700" s="47">
        <v>0.13098258422369399</v>
      </c>
      <c r="L700" s="50">
        <v>43.3559650824442</v>
      </c>
      <c r="M700" s="47">
        <v>0.16138732271280101</v>
      </c>
      <c r="N700" s="50">
        <v>75.218023255813904</v>
      </c>
    </row>
    <row r="701" spans="1:14" x14ac:dyDescent="0.2">
      <c r="A701" s="57" t="s">
        <v>1681</v>
      </c>
      <c r="B701" s="44" t="s">
        <v>1682</v>
      </c>
      <c r="C701" s="45">
        <v>71</v>
      </c>
      <c r="D701" s="46" t="s">
        <v>348</v>
      </c>
      <c r="E701" s="47">
        <v>0.81075926934807396</v>
      </c>
      <c r="F701" s="48">
        <v>67.701260911736199</v>
      </c>
      <c r="G701" s="47">
        <v>0.73642210367351302</v>
      </c>
      <c r="H701" s="50">
        <v>53.052325581395401</v>
      </c>
      <c r="I701" s="76" t="str">
        <f t="shared" si="20"/>
        <v>No</v>
      </c>
      <c r="J701" s="49" t="str">
        <f t="shared" si="21"/>
        <v>No</v>
      </c>
      <c r="K701" s="47">
        <v>0.126374161736829</v>
      </c>
      <c r="L701" s="50">
        <v>39.8642095053346</v>
      </c>
      <c r="M701" s="47">
        <v>0.15154960656605801</v>
      </c>
      <c r="N701" s="50">
        <v>71.802325581395394</v>
      </c>
    </row>
    <row r="702" spans="1:14" x14ac:dyDescent="0.2">
      <c r="A702" s="57" t="s">
        <v>960</v>
      </c>
      <c r="B702" s="44" t="s">
        <v>1683</v>
      </c>
      <c r="C702" s="45">
        <v>71</v>
      </c>
      <c r="D702" s="46" t="s">
        <v>348</v>
      </c>
      <c r="E702" s="47">
        <v>0.79071801275398301</v>
      </c>
      <c r="F702" s="48">
        <v>62.754607177497597</v>
      </c>
      <c r="G702" s="47">
        <v>0.83583609348879795</v>
      </c>
      <c r="H702" s="50">
        <v>90.697674418604606</v>
      </c>
      <c r="I702" s="76" t="str">
        <f t="shared" si="20"/>
        <v>No</v>
      </c>
      <c r="J702" s="49" t="str">
        <f t="shared" si="21"/>
        <v>No</v>
      </c>
      <c r="K702" s="47">
        <v>0.110884120418</v>
      </c>
      <c r="L702" s="50">
        <v>25.121241513094098</v>
      </c>
      <c r="M702" s="47">
        <v>0.12790107769426701</v>
      </c>
      <c r="N702" s="50">
        <v>61.482558139534902</v>
      </c>
    </row>
    <row r="703" spans="1:14" x14ac:dyDescent="0.2">
      <c r="A703" s="57" t="s">
        <v>1684</v>
      </c>
      <c r="B703" s="44" t="s">
        <v>1685</v>
      </c>
      <c r="C703" s="45">
        <v>71</v>
      </c>
      <c r="D703" s="46" t="s">
        <v>348</v>
      </c>
      <c r="E703" s="47">
        <v>0.85398354175424196</v>
      </c>
      <c r="F703" s="48">
        <v>80.310378273520897</v>
      </c>
      <c r="G703" s="47">
        <v>0.77500645983194905</v>
      </c>
      <c r="H703" s="50">
        <v>67.732558139534902</v>
      </c>
      <c r="I703" s="76" t="str">
        <f t="shared" si="20"/>
        <v>No</v>
      </c>
      <c r="J703" s="49" t="str">
        <f t="shared" si="21"/>
        <v>No</v>
      </c>
      <c r="K703" s="47">
        <v>0.11213335933709299</v>
      </c>
      <c r="L703" s="50">
        <v>26.770126091173601</v>
      </c>
      <c r="M703" s="47">
        <v>0.13825896431433499</v>
      </c>
      <c r="N703" s="50">
        <v>66.061046511627893</v>
      </c>
    </row>
    <row r="704" spans="1:14" x14ac:dyDescent="0.2">
      <c r="A704" s="147" t="s">
        <v>1686</v>
      </c>
      <c r="B704" s="44" t="s">
        <v>1687</v>
      </c>
      <c r="C704" s="45">
        <v>71</v>
      </c>
      <c r="D704" s="46" t="s">
        <v>348</v>
      </c>
      <c r="E704" s="47">
        <v>0.87970821542257105</v>
      </c>
      <c r="F704" s="48">
        <v>88.166828322017494</v>
      </c>
      <c r="G704" s="47">
        <v>0.81629657558306201</v>
      </c>
      <c r="H704" s="50">
        <v>83.648255813953497</v>
      </c>
      <c r="I704" s="76" t="str">
        <f t="shared" si="20"/>
        <v>No</v>
      </c>
      <c r="J704" s="49" t="str">
        <f t="shared" si="21"/>
        <v>Yes</v>
      </c>
      <c r="K704" s="47">
        <v>0.110115408193642</v>
      </c>
      <c r="L704" s="50">
        <v>24.151309408341401</v>
      </c>
      <c r="M704" s="47">
        <v>0.13018728889855499</v>
      </c>
      <c r="N704" s="50">
        <v>62.354651162790702</v>
      </c>
    </row>
    <row r="705" spans="1:14" x14ac:dyDescent="0.2">
      <c r="A705" s="147" t="s">
        <v>1688</v>
      </c>
      <c r="B705" s="44" t="s">
        <v>1689</v>
      </c>
      <c r="C705" s="45">
        <v>71</v>
      </c>
      <c r="D705" s="46" t="s">
        <v>348</v>
      </c>
      <c r="E705" s="47">
        <v>0.88833280512427204</v>
      </c>
      <c r="F705" s="48">
        <v>90.2036857419981</v>
      </c>
      <c r="G705" s="47">
        <v>0.80439026048478601</v>
      </c>
      <c r="H705" s="50">
        <v>78.924418604651194</v>
      </c>
      <c r="I705" s="76" t="str">
        <f t="shared" si="20"/>
        <v>No</v>
      </c>
      <c r="J705" s="49" t="str">
        <f t="shared" si="21"/>
        <v>Yes</v>
      </c>
      <c r="K705" s="47">
        <v>0.11301160424246801</v>
      </c>
      <c r="L705" s="50">
        <v>27.9340446168768</v>
      </c>
      <c r="M705" s="47">
        <v>0.13248733945189101</v>
      </c>
      <c r="N705" s="50">
        <v>63.3720930232558</v>
      </c>
    </row>
    <row r="706" spans="1:14" x14ac:dyDescent="0.2">
      <c r="A706" s="57" t="s">
        <v>1690</v>
      </c>
      <c r="B706" s="44" t="s">
        <v>1691</v>
      </c>
      <c r="C706" s="45">
        <v>65</v>
      </c>
      <c r="D706" s="46" t="s">
        <v>348</v>
      </c>
      <c r="E706" s="47">
        <v>0.59561995714022797</v>
      </c>
      <c r="F706" s="48">
        <v>22.987390882638199</v>
      </c>
      <c r="G706" s="47">
        <v>0.56742515718558895</v>
      </c>
      <c r="H706" s="50">
        <v>11.3623827909542</v>
      </c>
      <c r="I706" s="76" t="str">
        <f t="shared" si="20"/>
        <v>No</v>
      </c>
      <c r="J706" s="49" t="str">
        <f t="shared" si="21"/>
        <v>No</v>
      </c>
      <c r="K706" s="47">
        <v>0.148578071991011</v>
      </c>
      <c r="L706" s="50">
        <v>55.868089233753601</v>
      </c>
      <c r="M706" s="47">
        <v>0.13497763711014199</v>
      </c>
      <c r="N706" s="50">
        <v>17.3469387755102</v>
      </c>
    </row>
    <row r="707" spans="1:14" x14ac:dyDescent="0.2">
      <c r="A707" s="57" t="s">
        <v>1690</v>
      </c>
      <c r="B707" s="44" t="s">
        <v>1692</v>
      </c>
      <c r="C707" s="45">
        <v>65</v>
      </c>
      <c r="D707" s="46" t="s">
        <v>348</v>
      </c>
      <c r="E707" s="47">
        <v>0.86436631666220298</v>
      </c>
      <c r="F707" s="48">
        <v>83.899127061105702</v>
      </c>
      <c r="G707" s="47">
        <v>0.698444636513464</v>
      </c>
      <c r="H707" s="50">
        <v>34.142305570876999</v>
      </c>
      <c r="I707" s="76" t="str">
        <f t="shared" si="20"/>
        <v>No</v>
      </c>
      <c r="J707" s="49" t="str">
        <f t="shared" si="21"/>
        <v>No</v>
      </c>
      <c r="K707" s="47">
        <v>0.13981244137167201</v>
      </c>
      <c r="L707" s="50">
        <v>50.048496605237602</v>
      </c>
      <c r="M707" s="47">
        <v>0.12851579850728401</v>
      </c>
      <c r="N707" s="50">
        <v>13.706563706563699</v>
      </c>
    </row>
    <row r="708" spans="1:14" x14ac:dyDescent="0.2">
      <c r="A708" s="57" t="s">
        <v>571</v>
      </c>
      <c r="B708" s="44" t="s">
        <v>1693</v>
      </c>
      <c r="C708" s="45">
        <v>65</v>
      </c>
      <c r="D708" s="46" t="s">
        <v>348</v>
      </c>
      <c r="E708" s="47">
        <v>0.84285182287176197</v>
      </c>
      <c r="F708" s="48">
        <v>76.915615906886501</v>
      </c>
      <c r="G708" s="47">
        <v>0.76442365420828995</v>
      </c>
      <c r="H708" s="50">
        <v>49.641478212906797</v>
      </c>
      <c r="I708" s="76" t="str">
        <f t="shared" si="20"/>
        <v>No</v>
      </c>
      <c r="J708" s="49" t="str">
        <f t="shared" si="21"/>
        <v>No</v>
      </c>
      <c r="K708" s="47">
        <v>0.13498762482337601</v>
      </c>
      <c r="L708" s="50">
        <v>46.459747817652797</v>
      </c>
      <c r="M708" s="47">
        <v>0.11800104301032099</v>
      </c>
      <c r="N708" s="50">
        <v>9.0457804743519006</v>
      </c>
    </row>
    <row r="709" spans="1:14" x14ac:dyDescent="0.2">
      <c r="A709" s="57" t="s">
        <v>1694</v>
      </c>
      <c r="B709" s="44" t="s">
        <v>1695</v>
      </c>
      <c r="C709" s="45">
        <v>65</v>
      </c>
      <c r="D709" s="46" t="s">
        <v>348</v>
      </c>
      <c r="E709" s="47">
        <v>0.82142992534938597</v>
      </c>
      <c r="F709" s="48">
        <v>70.417070805043707</v>
      </c>
      <c r="G709" s="47">
        <v>0.64040250817023703</v>
      </c>
      <c r="H709" s="50">
        <v>22.614451185879801</v>
      </c>
      <c r="I709" s="76" t="str">
        <f t="shared" si="20"/>
        <v>No</v>
      </c>
      <c r="J709" s="49" t="str">
        <f t="shared" si="21"/>
        <v>No</v>
      </c>
      <c r="K709" s="47">
        <v>0.128998120910813</v>
      </c>
      <c r="L709" s="50">
        <v>42.289039767216302</v>
      </c>
      <c r="M709" s="47">
        <v>0.12844266137699201</v>
      </c>
      <c r="N709" s="50">
        <v>13.6514065085494</v>
      </c>
    </row>
    <row r="710" spans="1:14" x14ac:dyDescent="0.2">
      <c r="A710" s="57" t="s">
        <v>1696</v>
      </c>
      <c r="B710" s="44" t="s">
        <v>1697</v>
      </c>
      <c r="C710" s="45">
        <v>65</v>
      </c>
      <c r="D710" s="46" t="s">
        <v>348</v>
      </c>
      <c r="E710" s="47">
        <v>0.68649294611621903</v>
      </c>
      <c r="F710" s="48">
        <v>39.767216294859402</v>
      </c>
      <c r="G710" s="47">
        <v>0.623840607232518</v>
      </c>
      <c r="H710" s="50">
        <v>19.829012686155501</v>
      </c>
      <c r="I710" s="76" t="str">
        <f t="shared" si="20"/>
        <v>No</v>
      </c>
      <c r="J710" s="49" t="str">
        <f t="shared" si="21"/>
        <v>No</v>
      </c>
      <c r="K710" s="47">
        <v>0.124983206763771</v>
      </c>
      <c r="L710" s="50">
        <v>38.700290979631397</v>
      </c>
      <c r="M710" s="47">
        <v>0.11852885822535</v>
      </c>
      <c r="N710" s="50">
        <v>9.1560948703805796</v>
      </c>
    </row>
    <row r="711" spans="1:14" x14ac:dyDescent="0.2">
      <c r="A711" s="57" t="s">
        <v>542</v>
      </c>
      <c r="B711" s="44" t="s">
        <v>1698</v>
      </c>
      <c r="C711" s="45">
        <v>65</v>
      </c>
      <c r="D711" s="46" t="s">
        <v>348</v>
      </c>
      <c r="E711" s="47">
        <v>0.81504703876365903</v>
      </c>
      <c r="F711" s="48">
        <v>69.059165858389903</v>
      </c>
      <c r="G711" s="47">
        <v>0.63852442375708995</v>
      </c>
      <c r="H711" s="50">
        <v>22.338665195808101</v>
      </c>
      <c r="I711" s="76" t="str">
        <f t="shared" ref="I711:I774" si="22">IF(AND(F711&gt;=90,H711&gt;=90),"Yes","No")</f>
        <v>No</v>
      </c>
      <c r="J711" s="49" t="str">
        <f t="shared" ref="J711:J774" si="23">IF(AND(F711&gt;=75,H711&gt;=75),"Yes","No")</f>
        <v>No</v>
      </c>
      <c r="K711" s="47">
        <v>0.12575390082018101</v>
      </c>
      <c r="L711" s="50">
        <v>39.379243452958299</v>
      </c>
      <c r="M711" s="47">
        <v>0.111882048235928</v>
      </c>
      <c r="N711" s="50">
        <v>6.4809707666850498</v>
      </c>
    </row>
    <row r="712" spans="1:14" x14ac:dyDescent="0.2">
      <c r="A712" s="57" t="s">
        <v>1699</v>
      </c>
      <c r="B712" s="44" t="s">
        <v>1700</v>
      </c>
      <c r="C712" s="45">
        <v>65</v>
      </c>
      <c r="D712" s="46" t="s">
        <v>348</v>
      </c>
      <c r="E712" s="47">
        <v>0.77575694638033099</v>
      </c>
      <c r="F712" s="48">
        <v>58.971871968962198</v>
      </c>
      <c r="G712" s="47">
        <v>0.68855414667404802</v>
      </c>
      <c r="H712" s="50">
        <v>32.018753447324897</v>
      </c>
      <c r="I712" s="76" t="str">
        <f t="shared" si="22"/>
        <v>No</v>
      </c>
      <c r="J712" s="49" t="str">
        <f t="shared" si="23"/>
        <v>No</v>
      </c>
      <c r="K712" s="47">
        <v>0.13117472640158501</v>
      </c>
      <c r="L712" s="50">
        <v>43.646944713869999</v>
      </c>
      <c r="M712" s="47">
        <v>0.122230086057433</v>
      </c>
      <c r="N712" s="50">
        <v>10.672917815775</v>
      </c>
    </row>
    <row r="713" spans="1:14" x14ac:dyDescent="0.2">
      <c r="A713" s="57" t="s">
        <v>1701</v>
      </c>
      <c r="B713" s="44" t="s">
        <v>1702</v>
      </c>
      <c r="C713" s="45">
        <v>71</v>
      </c>
      <c r="D713" s="46" t="s">
        <v>348</v>
      </c>
      <c r="E713" s="47">
        <v>0.75346692670123105</v>
      </c>
      <c r="F713" s="48">
        <v>54.122211445198801</v>
      </c>
      <c r="G713" s="47">
        <v>0.72978142977447102</v>
      </c>
      <c r="H713" s="50">
        <v>49.854651162790702</v>
      </c>
      <c r="I713" s="76" t="str">
        <f t="shared" si="22"/>
        <v>No</v>
      </c>
      <c r="J713" s="49" t="str">
        <f t="shared" si="23"/>
        <v>No</v>
      </c>
      <c r="K713" s="47">
        <v>0.15947235568483301</v>
      </c>
      <c r="L713" s="50">
        <v>64.500484966052397</v>
      </c>
      <c r="M713" s="47">
        <v>0.197449065510857</v>
      </c>
      <c r="N713" s="50">
        <v>82.703488372093005</v>
      </c>
    </row>
    <row r="714" spans="1:14" x14ac:dyDescent="0.2">
      <c r="A714" s="57" t="s">
        <v>1703</v>
      </c>
      <c r="B714" s="44" t="s">
        <v>1704</v>
      </c>
      <c r="C714" s="45">
        <v>65</v>
      </c>
      <c r="D714" s="46" t="s">
        <v>348</v>
      </c>
      <c r="E714" s="47">
        <v>0.75860333897333099</v>
      </c>
      <c r="F714" s="48">
        <v>55.480116391852597</v>
      </c>
      <c r="G714" s="47">
        <v>0.77812851618179502</v>
      </c>
      <c r="H714" s="50">
        <v>53.530060672917799</v>
      </c>
      <c r="I714" s="76" t="str">
        <f t="shared" si="22"/>
        <v>No</v>
      </c>
      <c r="J714" s="49" t="str">
        <f t="shared" si="23"/>
        <v>No</v>
      </c>
      <c r="K714" s="47">
        <v>0.110811871634697</v>
      </c>
      <c r="L714" s="50">
        <v>25.024248302618801</v>
      </c>
      <c r="M714" s="47">
        <v>0.103824800975872</v>
      </c>
      <c r="N714" s="50">
        <v>3.2818532818532802</v>
      </c>
    </row>
    <row r="715" spans="1:14" x14ac:dyDescent="0.2">
      <c r="A715" s="57" t="s">
        <v>1705</v>
      </c>
      <c r="B715" s="44" t="s">
        <v>1706</v>
      </c>
      <c r="C715" s="45">
        <v>65</v>
      </c>
      <c r="D715" s="46" t="s">
        <v>348</v>
      </c>
      <c r="E715" s="47">
        <v>0.889511500617858</v>
      </c>
      <c r="F715" s="48">
        <v>90.591658583899104</v>
      </c>
      <c r="G715" s="47">
        <v>0.74668570908362897</v>
      </c>
      <c r="H715" s="50">
        <v>44.9255377826806</v>
      </c>
      <c r="I715" s="76" t="str">
        <f t="shared" si="22"/>
        <v>No</v>
      </c>
      <c r="J715" s="49" t="str">
        <f t="shared" si="23"/>
        <v>No</v>
      </c>
      <c r="K715" s="47">
        <v>0.112291322296315</v>
      </c>
      <c r="L715" s="50">
        <v>26.9641125121241</v>
      </c>
      <c r="M715" s="47">
        <v>0.109514791687696</v>
      </c>
      <c r="N715" s="50">
        <v>5.1847766133480402</v>
      </c>
    </row>
    <row r="716" spans="1:14" x14ac:dyDescent="0.2">
      <c r="A716" s="147" t="s">
        <v>1707</v>
      </c>
      <c r="B716" s="44" t="s">
        <v>1708</v>
      </c>
      <c r="C716" s="45">
        <v>71</v>
      </c>
      <c r="D716" s="46" t="s">
        <v>348</v>
      </c>
      <c r="E716" s="47">
        <v>0.89444632029183202</v>
      </c>
      <c r="F716" s="48">
        <v>92.531522793404505</v>
      </c>
      <c r="G716" s="47">
        <v>0.80497797643494795</v>
      </c>
      <c r="H716" s="50">
        <v>79.287790697674396</v>
      </c>
      <c r="I716" s="76" t="str">
        <f t="shared" si="22"/>
        <v>No</v>
      </c>
      <c r="J716" s="49" t="str">
        <f t="shared" si="23"/>
        <v>Yes</v>
      </c>
      <c r="K716" s="47">
        <v>0.100991062565728</v>
      </c>
      <c r="L716" s="50">
        <v>16.197866149369499</v>
      </c>
      <c r="M716" s="47">
        <v>0.118320372768346</v>
      </c>
      <c r="N716" s="50">
        <v>56.322674418604599</v>
      </c>
    </row>
    <row r="717" spans="1:14" x14ac:dyDescent="0.2">
      <c r="A717" s="147" t="s">
        <v>1664</v>
      </c>
      <c r="B717" s="44" t="s">
        <v>1709</v>
      </c>
      <c r="C717" s="45">
        <v>71</v>
      </c>
      <c r="D717" s="46" t="s">
        <v>348</v>
      </c>
      <c r="E717" s="47">
        <v>0.90424308125770303</v>
      </c>
      <c r="F717" s="48">
        <v>95.150339476236695</v>
      </c>
      <c r="G717" s="47">
        <v>0.86199723064427303</v>
      </c>
      <c r="H717" s="50">
        <v>95.857558139534902</v>
      </c>
      <c r="I717" s="76" t="str">
        <f t="shared" si="22"/>
        <v>Yes</v>
      </c>
      <c r="J717" s="49" t="str">
        <f t="shared" si="23"/>
        <v>Yes</v>
      </c>
      <c r="K717" s="47">
        <v>0.11569115359384</v>
      </c>
      <c r="L717" s="50">
        <v>30.4558680892338</v>
      </c>
      <c r="M717" s="47">
        <v>0.13360258170615699</v>
      </c>
      <c r="N717" s="50">
        <v>64.026162790697697</v>
      </c>
    </row>
    <row r="718" spans="1:14" x14ac:dyDescent="0.2">
      <c r="A718" s="147" t="s">
        <v>1710</v>
      </c>
      <c r="B718" s="44" t="s">
        <v>1711</v>
      </c>
      <c r="C718" s="45">
        <v>71</v>
      </c>
      <c r="D718" s="46" t="s">
        <v>348</v>
      </c>
      <c r="E718" s="47">
        <v>0.90068837283865999</v>
      </c>
      <c r="F718" s="48">
        <v>94.277400581959299</v>
      </c>
      <c r="G718" s="47">
        <v>0.82486286779483398</v>
      </c>
      <c r="H718" s="50">
        <v>87.354651162790702</v>
      </c>
      <c r="I718" s="76" t="str">
        <f t="shared" si="22"/>
        <v>No</v>
      </c>
      <c r="J718" s="49" t="str">
        <f t="shared" si="23"/>
        <v>Yes</v>
      </c>
      <c r="K718" s="47">
        <v>0.11921399630564</v>
      </c>
      <c r="L718" s="50">
        <v>33.074684772066</v>
      </c>
      <c r="M718" s="47">
        <v>0.141633562158969</v>
      </c>
      <c r="N718" s="50">
        <v>67.441860465116307</v>
      </c>
    </row>
    <row r="719" spans="1:14" x14ac:dyDescent="0.2">
      <c r="A719" s="147" t="s">
        <v>1712</v>
      </c>
      <c r="B719" s="44" t="s">
        <v>1713</v>
      </c>
      <c r="C719" s="45">
        <v>71</v>
      </c>
      <c r="D719" s="46" t="s">
        <v>348</v>
      </c>
      <c r="E719" s="47">
        <v>0.91007863256277</v>
      </c>
      <c r="F719" s="48">
        <v>96.120271580989296</v>
      </c>
      <c r="G719" s="47">
        <v>0.88875215619797499</v>
      </c>
      <c r="H719" s="50">
        <v>98.619186046511601</v>
      </c>
      <c r="I719" s="76" t="str">
        <f t="shared" si="22"/>
        <v>Yes</v>
      </c>
      <c r="J719" s="49" t="str">
        <f t="shared" si="23"/>
        <v>Yes</v>
      </c>
      <c r="K719" s="47">
        <v>0.102632170881353</v>
      </c>
      <c r="L719" s="50">
        <v>18.0407371483996</v>
      </c>
      <c r="M719" s="47">
        <v>0.117974199370356</v>
      </c>
      <c r="N719" s="50">
        <v>55.959302325581397</v>
      </c>
    </row>
    <row r="720" spans="1:14" x14ac:dyDescent="0.2">
      <c r="A720" s="147" t="s">
        <v>1714</v>
      </c>
      <c r="B720" s="44" t="s">
        <v>1715</v>
      </c>
      <c r="C720" s="45">
        <v>71</v>
      </c>
      <c r="D720" s="46" t="s">
        <v>348</v>
      </c>
      <c r="E720" s="47">
        <v>0.88861762885668305</v>
      </c>
      <c r="F720" s="48">
        <v>90.300678952473305</v>
      </c>
      <c r="G720" s="47">
        <v>0.82837915321300504</v>
      </c>
      <c r="H720" s="50">
        <v>88.154069767441896</v>
      </c>
      <c r="I720" s="76" t="str">
        <f t="shared" si="22"/>
        <v>No</v>
      </c>
      <c r="J720" s="49" t="str">
        <f t="shared" si="23"/>
        <v>Yes</v>
      </c>
      <c r="K720" s="47">
        <v>0.110929103741714</v>
      </c>
      <c r="L720" s="50">
        <v>25.218234723569299</v>
      </c>
      <c r="M720" s="47">
        <v>0.132537164634729</v>
      </c>
      <c r="N720" s="50">
        <v>63.444767441860499</v>
      </c>
    </row>
    <row r="721" spans="1:14" x14ac:dyDescent="0.2">
      <c r="A721" s="57" t="s">
        <v>1716</v>
      </c>
      <c r="B721" s="44" t="s">
        <v>1717</v>
      </c>
      <c r="C721" s="45">
        <v>71</v>
      </c>
      <c r="D721" s="46" t="s">
        <v>348</v>
      </c>
      <c r="E721" s="47">
        <v>0.88234318601853301</v>
      </c>
      <c r="F721" s="48">
        <v>88.263821532492699</v>
      </c>
      <c r="G721" s="47">
        <v>0.77591803144813498</v>
      </c>
      <c r="H721" s="50">
        <v>68.023255813953497</v>
      </c>
      <c r="I721" s="76" t="str">
        <f t="shared" si="22"/>
        <v>No</v>
      </c>
      <c r="J721" s="49" t="str">
        <f t="shared" si="23"/>
        <v>No</v>
      </c>
      <c r="K721" s="47">
        <v>9.5734784592894001E-2</v>
      </c>
      <c r="L721" s="50">
        <v>11.736178467507299</v>
      </c>
      <c r="M721" s="47">
        <v>0.122964029009255</v>
      </c>
      <c r="N721" s="50">
        <v>59.229651162790702</v>
      </c>
    </row>
    <row r="722" spans="1:14" x14ac:dyDescent="0.2">
      <c r="A722" s="57" t="s">
        <v>1718</v>
      </c>
      <c r="B722" s="44" t="s">
        <v>1719</v>
      </c>
      <c r="C722" s="45">
        <v>71</v>
      </c>
      <c r="D722" s="46" t="s">
        <v>348</v>
      </c>
      <c r="E722" s="47">
        <v>0.71899410938380304</v>
      </c>
      <c r="F722" s="48">
        <v>46.750727449078603</v>
      </c>
      <c r="G722" s="47">
        <v>0.61971898213909704</v>
      </c>
      <c r="H722" s="50">
        <v>17.805232558139501</v>
      </c>
      <c r="I722" s="76" t="str">
        <f t="shared" si="22"/>
        <v>No</v>
      </c>
      <c r="J722" s="49" t="str">
        <f t="shared" si="23"/>
        <v>No</v>
      </c>
      <c r="K722" s="47">
        <v>0.16109569570434501</v>
      </c>
      <c r="L722" s="50">
        <v>65.664403491755607</v>
      </c>
      <c r="M722" s="47">
        <v>0.21347826956367799</v>
      </c>
      <c r="N722" s="50">
        <v>84.811046511627893</v>
      </c>
    </row>
    <row r="723" spans="1:14" x14ac:dyDescent="0.2">
      <c r="A723" s="57" t="s">
        <v>1720</v>
      </c>
      <c r="B723" s="44" t="s">
        <v>1721</v>
      </c>
      <c r="C723" s="45">
        <v>71</v>
      </c>
      <c r="D723" s="46" t="s">
        <v>348</v>
      </c>
      <c r="E723" s="47">
        <v>0.62081657922501798</v>
      </c>
      <c r="F723" s="48">
        <v>27.643064985451002</v>
      </c>
      <c r="G723" s="47">
        <v>0.62158207991738401</v>
      </c>
      <c r="H723" s="50">
        <v>18.3139534883721</v>
      </c>
      <c r="I723" s="76" t="str">
        <f t="shared" si="22"/>
        <v>No</v>
      </c>
      <c r="J723" s="49" t="str">
        <f t="shared" si="23"/>
        <v>No</v>
      </c>
      <c r="K723" s="47">
        <v>0.24282493641255101</v>
      </c>
      <c r="L723" s="50">
        <v>87.778855480116405</v>
      </c>
      <c r="M723" s="47">
        <v>0.34951204751657899</v>
      </c>
      <c r="N723" s="50">
        <v>95.930232558139494</v>
      </c>
    </row>
    <row r="724" spans="1:14" x14ac:dyDescent="0.2">
      <c r="A724" s="57" t="s">
        <v>1722</v>
      </c>
      <c r="B724" s="44" t="s">
        <v>1723</v>
      </c>
      <c r="C724" s="45">
        <v>71</v>
      </c>
      <c r="D724" s="46" t="s">
        <v>348</v>
      </c>
      <c r="E724" s="47">
        <v>0.82643274209350404</v>
      </c>
      <c r="F724" s="48">
        <v>71.871968962172602</v>
      </c>
      <c r="G724" s="47">
        <v>0.73071454435780203</v>
      </c>
      <c r="H724" s="50">
        <v>50.4360465116279</v>
      </c>
      <c r="I724" s="76" t="str">
        <f t="shared" si="22"/>
        <v>No</v>
      </c>
      <c r="J724" s="49" t="str">
        <f t="shared" si="23"/>
        <v>No</v>
      </c>
      <c r="K724" s="47">
        <v>8.2170817289448694E-2</v>
      </c>
      <c r="L724" s="50">
        <v>3.9767216294859402</v>
      </c>
      <c r="M724" s="47">
        <v>0.151683890475729</v>
      </c>
      <c r="N724" s="50">
        <v>71.875</v>
      </c>
    </row>
    <row r="725" spans="1:14" x14ac:dyDescent="0.2">
      <c r="A725" s="57" t="s">
        <v>1724</v>
      </c>
      <c r="B725" s="44" t="s">
        <v>1725</v>
      </c>
      <c r="C725" s="45">
        <v>71</v>
      </c>
      <c r="D725" s="46" t="s">
        <v>348</v>
      </c>
      <c r="E725" s="47">
        <v>0.78136051782296401</v>
      </c>
      <c r="F725" s="48">
        <v>60.232783705140598</v>
      </c>
      <c r="G725" s="47">
        <v>0.70298126510206904</v>
      </c>
      <c r="H725" s="50">
        <v>40.915697674418603</v>
      </c>
      <c r="I725" s="76" t="str">
        <f t="shared" si="22"/>
        <v>No</v>
      </c>
      <c r="J725" s="49" t="str">
        <f t="shared" si="23"/>
        <v>No</v>
      </c>
      <c r="K725" s="47">
        <v>0.14325856617504101</v>
      </c>
      <c r="L725" s="50">
        <v>51.600387972841901</v>
      </c>
      <c r="M725" s="47">
        <v>0.17640856201015701</v>
      </c>
      <c r="N725" s="50">
        <v>79.578488372093005</v>
      </c>
    </row>
    <row r="726" spans="1:14" x14ac:dyDescent="0.2">
      <c r="A726" s="57" t="s">
        <v>1726</v>
      </c>
      <c r="B726" s="44" t="s">
        <v>1727</v>
      </c>
      <c r="C726" s="45">
        <v>71</v>
      </c>
      <c r="D726" s="46" t="s">
        <v>348</v>
      </c>
      <c r="E726" s="47">
        <v>0.58263619197392902</v>
      </c>
      <c r="F726" s="48">
        <v>19.980601357904899</v>
      </c>
      <c r="G726" s="47">
        <v>0.71275116313355502</v>
      </c>
      <c r="H726" s="50">
        <v>44.767441860465098</v>
      </c>
      <c r="I726" s="76" t="str">
        <f t="shared" si="22"/>
        <v>No</v>
      </c>
      <c r="J726" s="49" t="str">
        <f t="shared" si="23"/>
        <v>No</v>
      </c>
      <c r="K726" s="47">
        <v>0.11018599011082</v>
      </c>
      <c r="L726" s="50">
        <v>24.345295829291899</v>
      </c>
      <c r="M726" s="47">
        <v>0.119653902169804</v>
      </c>
      <c r="N726" s="50">
        <v>57.340116279069797</v>
      </c>
    </row>
    <row r="727" spans="1:14" x14ac:dyDescent="0.2">
      <c r="A727" s="57" t="s">
        <v>512</v>
      </c>
      <c r="B727" s="44" t="s">
        <v>1728</v>
      </c>
      <c r="C727" s="45">
        <v>71</v>
      </c>
      <c r="D727" s="46" t="s">
        <v>348</v>
      </c>
      <c r="E727" s="47">
        <v>0.59357736102986303</v>
      </c>
      <c r="F727" s="48">
        <v>22.599418040737099</v>
      </c>
      <c r="G727" s="47">
        <v>0.69183200524434396</v>
      </c>
      <c r="H727" s="50">
        <v>36.700581395348799</v>
      </c>
      <c r="I727" s="76" t="str">
        <f t="shared" si="22"/>
        <v>No</v>
      </c>
      <c r="J727" s="49" t="str">
        <f t="shared" si="23"/>
        <v>No</v>
      </c>
      <c r="K727" s="47">
        <v>9.6123252885968694E-2</v>
      </c>
      <c r="L727" s="50">
        <v>12.2211445198836</v>
      </c>
      <c r="M727" s="47">
        <v>0.101436541339815</v>
      </c>
      <c r="N727" s="50">
        <v>40.479651162790702</v>
      </c>
    </row>
    <row r="728" spans="1:14" x14ac:dyDescent="0.2">
      <c r="A728" s="57" t="s">
        <v>1729</v>
      </c>
      <c r="B728" s="44" t="s">
        <v>1730</v>
      </c>
      <c r="C728" s="45">
        <v>71</v>
      </c>
      <c r="D728" s="46" t="s">
        <v>348</v>
      </c>
      <c r="E728" s="47">
        <v>0.73107708102348601</v>
      </c>
      <c r="F728" s="48">
        <v>48.787584869059202</v>
      </c>
      <c r="G728" s="47">
        <v>0.76963456980520595</v>
      </c>
      <c r="H728" s="50">
        <v>65.552325581395394</v>
      </c>
      <c r="I728" s="76" t="str">
        <f t="shared" si="22"/>
        <v>No</v>
      </c>
      <c r="J728" s="49" t="str">
        <f t="shared" si="23"/>
        <v>No</v>
      </c>
      <c r="K728" s="47">
        <v>0.117633706102279</v>
      </c>
      <c r="L728" s="50">
        <v>31.910766246362801</v>
      </c>
      <c r="M728" s="47">
        <v>0.13823822169670499</v>
      </c>
      <c r="N728" s="50">
        <v>65.988372093023202</v>
      </c>
    </row>
    <row r="729" spans="1:14" x14ac:dyDescent="0.2">
      <c r="A729" s="57" t="s">
        <v>1731</v>
      </c>
      <c r="B729" s="44" t="s">
        <v>1732</v>
      </c>
      <c r="C729" s="45">
        <v>71</v>
      </c>
      <c r="D729" s="46" t="s">
        <v>348</v>
      </c>
      <c r="E729" s="47">
        <v>0.71845244437435296</v>
      </c>
      <c r="F729" s="48">
        <v>46.459747817652797</v>
      </c>
      <c r="G729" s="47">
        <v>0.73063948518477895</v>
      </c>
      <c r="H729" s="50">
        <v>50.290697674418603</v>
      </c>
      <c r="I729" s="76" t="str">
        <f t="shared" si="22"/>
        <v>No</v>
      </c>
      <c r="J729" s="49" t="str">
        <f t="shared" si="23"/>
        <v>No</v>
      </c>
      <c r="K729" s="47">
        <v>0.121117879061777</v>
      </c>
      <c r="L729" s="50">
        <v>34.432589718719697</v>
      </c>
      <c r="M729" s="47">
        <v>0.13769799196149701</v>
      </c>
      <c r="N729" s="50">
        <v>65.697674418604606</v>
      </c>
    </row>
    <row r="730" spans="1:14" x14ac:dyDescent="0.2">
      <c r="A730" s="57" t="s">
        <v>1733</v>
      </c>
      <c r="B730" s="44" t="s">
        <v>1734</v>
      </c>
      <c r="C730" s="45">
        <v>71</v>
      </c>
      <c r="D730" s="46" t="s">
        <v>348</v>
      </c>
      <c r="E730" s="47">
        <v>0.70315725750976599</v>
      </c>
      <c r="F730" s="48">
        <v>43.452958292919497</v>
      </c>
      <c r="G730" s="47">
        <v>0.72100801591057195</v>
      </c>
      <c r="H730" s="50">
        <v>47.7470930232558</v>
      </c>
      <c r="I730" s="76" t="str">
        <f t="shared" si="22"/>
        <v>No</v>
      </c>
      <c r="J730" s="49" t="str">
        <f t="shared" si="23"/>
        <v>No</v>
      </c>
      <c r="K730" s="47">
        <v>8.8027623739199604E-2</v>
      </c>
      <c r="L730" s="50">
        <v>5.62560620756547</v>
      </c>
      <c r="M730" s="47">
        <v>9.0204636741495703E-2</v>
      </c>
      <c r="N730" s="50">
        <v>22.674418604651201</v>
      </c>
    </row>
    <row r="731" spans="1:14" x14ac:dyDescent="0.2">
      <c r="A731" s="57" t="s">
        <v>498</v>
      </c>
      <c r="B731" s="44" t="s">
        <v>1735</v>
      </c>
      <c r="C731" s="45">
        <v>71</v>
      </c>
      <c r="D731" s="46" t="s">
        <v>348</v>
      </c>
      <c r="E731" s="47">
        <v>0.75007477199607597</v>
      </c>
      <c r="F731" s="48">
        <v>53.249272550921397</v>
      </c>
      <c r="G731" s="47">
        <v>0.66874488851184</v>
      </c>
      <c r="H731" s="50">
        <v>29.505813953488399</v>
      </c>
      <c r="I731" s="76" t="str">
        <f t="shared" si="22"/>
        <v>No</v>
      </c>
      <c r="J731" s="49" t="str">
        <f t="shared" si="23"/>
        <v>No</v>
      </c>
      <c r="K731" s="47">
        <v>9.70297520473382E-2</v>
      </c>
      <c r="L731" s="50">
        <v>12.997090203685699</v>
      </c>
      <c r="M731" s="47">
        <v>0.10066577085558399</v>
      </c>
      <c r="N731" s="50">
        <v>39.607558139534902</v>
      </c>
    </row>
    <row r="732" spans="1:14" x14ac:dyDescent="0.2">
      <c r="A732" s="57" t="s">
        <v>1736</v>
      </c>
      <c r="B732" s="44" t="s">
        <v>1737</v>
      </c>
      <c r="C732" s="45">
        <v>71</v>
      </c>
      <c r="D732" s="46" t="s">
        <v>348</v>
      </c>
      <c r="E732" s="47">
        <v>0.59308544855498402</v>
      </c>
      <c r="F732" s="48">
        <v>22.405431619786601</v>
      </c>
      <c r="G732" s="47">
        <v>0.60109540300272102</v>
      </c>
      <c r="H732" s="50">
        <v>13.7354651162791</v>
      </c>
      <c r="I732" s="76" t="str">
        <f t="shared" si="22"/>
        <v>No</v>
      </c>
      <c r="J732" s="49" t="str">
        <f t="shared" si="23"/>
        <v>No</v>
      </c>
      <c r="K732" s="47">
        <v>0.14928829006897201</v>
      </c>
      <c r="L732" s="50">
        <v>56.6440349175558</v>
      </c>
      <c r="M732" s="47">
        <v>0.16414366669427299</v>
      </c>
      <c r="N732" s="50">
        <v>76.162790697674396</v>
      </c>
    </row>
    <row r="733" spans="1:14" x14ac:dyDescent="0.2">
      <c r="A733" s="57" t="s">
        <v>1738</v>
      </c>
      <c r="B733" s="44" t="s">
        <v>1739</v>
      </c>
      <c r="C733" s="45">
        <v>71</v>
      </c>
      <c r="D733" s="46" t="s">
        <v>348</v>
      </c>
      <c r="E733" s="47">
        <v>0.55541823037131699</v>
      </c>
      <c r="F733" s="48">
        <v>15.6159068865179</v>
      </c>
      <c r="G733" s="47">
        <v>0.67928366740034396</v>
      </c>
      <c r="H733" s="50">
        <v>32.049418604651201</v>
      </c>
      <c r="I733" s="76" t="str">
        <f t="shared" si="22"/>
        <v>No</v>
      </c>
      <c r="J733" s="49" t="str">
        <f t="shared" si="23"/>
        <v>No</v>
      </c>
      <c r="K733" s="47">
        <v>9.0701786401304801E-2</v>
      </c>
      <c r="L733" s="50">
        <v>7.9534432589718698</v>
      </c>
      <c r="M733" s="47">
        <v>9.4220372464826799E-2</v>
      </c>
      <c r="N733" s="50">
        <v>30.305232558139501</v>
      </c>
    </row>
    <row r="734" spans="1:14" x14ac:dyDescent="0.2">
      <c r="A734" s="57" t="s">
        <v>946</v>
      </c>
      <c r="B734" s="44" t="s">
        <v>1740</v>
      </c>
      <c r="C734" s="45">
        <v>71</v>
      </c>
      <c r="D734" s="46" t="s">
        <v>348</v>
      </c>
      <c r="E734" s="47">
        <v>0.59017176202501698</v>
      </c>
      <c r="F734" s="48">
        <v>21.823472356935</v>
      </c>
      <c r="G734" s="47">
        <v>0.71497892735433399</v>
      </c>
      <c r="H734" s="50">
        <v>45.421511627907002</v>
      </c>
      <c r="I734" s="76" t="str">
        <f t="shared" si="22"/>
        <v>No</v>
      </c>
      <c r="J734" s="49" t="str">
        <f t="shared" si="23"/>
        <v>No</v>
      </c>
      <c r="K734" s="47">
        <v>8.9526398971225302E-2</v>
      </c>
      <c r="L734" s="50">
        <v>6.5955383123181397</v>
      </c>
      <c r="M734" s="47">
        <v>9.1380354731809194E-2</v>
      </c>
      <c r="N734" s="50">
        <v>25.290697674418599</v>
      </c>
    </row>
    <row r="735" spans="1:14" x14ac:dyDescent="0.2">
      <c r="A735" s="57" t="s">
        <v>610</v>
      </c>
      <c r="B735" s="44" t="s">
        <v>1741</v>
      </c>
      <c r="C735" s="45">
        <v>71</v>
      </c>
      <c r="D735" s="46" t="s">
        <v>348</v>
      </c>
      <c r="E735" s="47">
        <v>0.55043529852464201</v>
      </c>
      <c r="F735" s="48">
        <v>14.7429679922405</v>
      </c>
      <c r="G735" s="47">
        <v>0.63344080638809097</v>
      </c>
      <c r="H735" s="50">
        <v>20.494186046511601</v>
      </c>
      <c r="I735" s="76" t="str">
        <f t="shared" si="22"/>
        <v>No</v>
      </c>
      <c r="J735" s="49" t="str">
        <f t="shared" si="23"/>
        <v>No</v>
      </c>
      <c r="K735" s="47">
        <v>0.10915566194814701</v>
      </c>
      <c r="L735" s="50">
        <v>23.472356935014499</v>
      </c>
      <c r="M735" s="47">
        <v>0.115950334080582</v>
      </c>
      <c r="N735" s="50">
        <v>54.505813953488399</v>
      </c>
    </row>
    <row r="736" spans="1:14" x14ac:dyDescent="0.2">
      <c r="A736" s="57" t="s">
        <v>1742</v>
      </c>
      <c r="B736" s="44" t="s">
        <v>1743</v>
      </c>
      <c r="C736" s="45">
        <v>71</v>
      </c>
      <c r="D736" s="46" t="s">
        <v>348</v>
      </c>
      <c r="E736" s="47">
        <v>0.59922854941893999</v>
      </c>
      <c r="F736" s="48">
        <v>23.472356935014499</v>
      </c>
      <c r="G736" s="47">
        <v>0.71039760562050203</v>
      </c>
      <c r="H736" s="50">
        <v>43.822674418604599</v>
      </c>
      <c r="I736" s="76" t="str">
        <f t="shared" si="22"/>
        <v>No</v>
      </c>
      <c r="J736" s="49" t="str">
        <f t="shared" si="23"/>
        <v>No</v>
      </c>
      <c r="K736" s="47">
        <v>0.123233214705148</v>
      </c>
      <c r="L736" s="50">
        <v>36.760426770126102</v>
      </c>
      <c r="M736" s="47">
        <v>0.13283506421371</v>
      </c>
      <c r="N736" s="50">
        <v>63.590116279069797</v>
      </c>
    </row>
    <row r="737" spans="1:14" x14ac:dyDescent="0.2">
      <c r="A737" s="57" t="s">
        <v>1744</v>
      </c>
      <c r="B737" s="44" t="s">
        <v>1745</v>
      </c>
      <c r="C737" s="45">
        <v>71</v>
      </c>
      <c r="D737" s="46" t="s">
        <v>348</v>
      </c>
      <c r="E737" s="47">
        <v>0.52081921652537999</v>
      </c>
      <c r="F737" s="48">
        <v>11.1542192046557</v>
      </c>
      <c r="G737" s="47">
        <v>0.57192717406666804</v>
      </c>
      <c r="H737" s="50">
        <v>9.8110465116279109</v>
      </c>
      <c r="I737" s="76" t="str">
        <f t="shared" si="22"/>
        <v>No</v>
      </c>
      <c r="J737" s="49" t="str">
        <f t="shared" si="23"/>
        <v>No</v>
      </c>
      <c r="K737" s="47">
        <v>8.7971011506610894E-2</v>
      </c>
      <c r="L737" s="50">
        <v>5.5286129970901996</v>
      </c>
      <c r="M737" s="47">
        <v>9.1059554175634605E-2</v>
      </c>
      <c r="N737" s="50">
        <v>24.5639534883721</v>
      </c>
    </row>
    <row r="738" spans="1:14" x14ac:dyDescent="0.2">
      <c r="A738" s="57" t="s">
        <v>1746</v>
      </c>
      <c r="B738" s="44" t="s">
        <v>1747</v>
      </c>
      <c r="C738" s="45">
        <v>71</v>
      </c>
      <c r="D738" s="46" t="s">
        <v>348</v>
      </c>
      <c r="E738" s="47">
        <v>0.53379611158955598</v>
      </c>
      <c r="F738" s="48">
        <v>12.997090203685699</v>
      </c>
      <c r="G738" s="47">
        <v>0.58016364252267405</v>
      </c>
      <c r="H738" s="50">
        <v>10.828488372093</v>
      </c>
      <c r="I738" s="76" t="str">
        <f t="shared" si="22"/>
        <v>No</v>
      </c>
      <c r="J738" s="49" t="str">
        <f t="shared" si="23"/>
        <v>No</v>
      </c>
      <c r="K738" s="47">
        <v>0.10685633139617599</v>
      </c>
      <c r="L738" s="50">
        <v>21.726479146459699</v>
      </c>
      <c r="M738" s="47">
        <v>0.115754116500018</v>
      </c>
      <c r="N738" s="50">
        <v>54.215116279069797</v>
      </c>
    </row>
    <row r="739" spans="1:14" x14ac:dyDescent="0.2">
      <c r="A739" s="57" t="s">
        <v>1748</v>
      </c>
      <c r="B739" s="44" t="s">
        <v>1749</v>
      </c>
      <c r="C739" s="45">
        <v>71</v>
      </c>
      <c r="D739" s="46" t="s">
        <v>348</v>
      </c>
      <c r="E739" s="47">
        <v>0.563906763074011</v>
      </c>
      <c r="F739" s="48">
        <v>17.1677982541222</v>
      </c>
      <c r="G739" s="47">
        <v>0.63135391395034501</v>
      </c>
      <c r="H739" s="50">
        <v>19.8401162790698</v>
      </c>
      <c r="I739" s="76" t="str">
        <f t="shared" si="22"/>
        <v>No</v>
      </c>
      <c r="J739" s="49" t="str">
        <f t="shared" si="23"/>
        <v>No</v>
      </c>
      <c r="K739" s="47">
        <v>8.7571266918622701E-2</v>
      </c>
      <c r="L739" s="50">
        <v>5.1406401551891401</v>
      </c>
      <c r="M739" s="47">
        <v>9.0734691354919794E-2</v>
      </c>
      <c r="N739" s="50">
        <v>23.9098837209302</v>
      </c>
    </row>
    <row r="740" spans="1:14" x14ac:dyDescent="0.2">
      <c r="A740" s="57" t="s">
        <v>1750</v>
      </c>
      <c r="B740" s="44" t="s">
        <v>1751</v>
      </c>
      <c r="C740" s="45">
        <v>71</v>
      </c>
      <c r="D740" s="46" t="s">
        <v>348</v>
      </c>
      <c r="E740" s="47">
        <v>0.56793214735454001</v>
      </c>
      <c r="F740" s="48">
        <v>17.846750727449098</v>
      </c>
      <c r="G740" s="47">
        <v>0.62340005113981001</v>
      </c>
      <c r="H740" s="50">
        <v>18.75</v>
      </c>
      <c r="I740" s="76" t="str">
        <f t="shared" si="22"/>
        <v>No</v>
      </c>
      <c r="J740" s="49" t="str">
        <f t="shared" si="23"/>
        <v>No</v>
      </c>
      <c r="K740" s="47">
        <v>0.114044938981616</v>
      </c>
      <c r="L740" s="50">
        <v>28.516003879728402</v>
      </c>
      <c r="M740" s="47">
        <v>0.126571362374369</v>
      </c>
      <c r="N740" s="50">
        <v>60.610465116279101</v>
      </c>
    </row>
    <row r="741" spans="1:14" x14ac:dyDescent="0.2">
      <c r="A741" s="57" t="s">
        <v>1362</v>
      </c>
      <c r="B741" s="44" t="s">
        <v>1752</v>
      </c>
      <c r="C741" s="45">
        <v>71</v>
      </c>
      <c r="D741" s="46" t="s">
        <v>348</v>
      </c>
      <c r="E741" s="47">
        <v>0.59007853463438897</v>
      </c>
      <c r="F741" s="48">
        <v>21.726479146459699</v>
      </c>
      <c r="G741" s="47">
        <v>0.68650415828693001</v>
      </c>
      <c r="H741" s="50">
        <v>34.375</v>
      </c>
      <c r="I741" s="76" t="str">
        <f t="shared" si="22"/>
        <v>No</v>
      </c>
      <c r="J741" s="49" t="str">
        <f t="shared" si="23"/>
        <v>No</v>
      </c>
      <c r="K741" s="47">
        <v>9.1087036415505598E-2</v>
      </c>
      <c r="L741" s="50">
        <v>8.3414161008729408</v>
      </c>
      <c r="M741" s="47">
        <v>9.4707105021127502E-2</v>
      </c>
      <c r="N741" s="50">
        <v>31.9040697674419</v>
      </c>
    </row>
    <row r="742" spans="1:14" x14ac:dyDescent="0.2">
      <c r="A742" s="57" t="s">
        <v>1753</v>
      </c>
      <c r="B742" s="44" t="s">
        <v>1754</v>
      </c>
      <c r="C742" s="45">
        <v>71</v>
      </c>
      <c r="D742" s="46" t="s">
        <v>348</v>
      </c>
      <c r="E742" s="47">
        <v>0.65265159564389297</v>
      </c>
      <c r="F742" s="48">
        <v>33.753637245392802</v>
      </c>
      <c r="G742" s="47">
        <v>0.65119766903382004</v>
      </c>
      <c r="H742" s="50">
        <v>24.854651162790699</v>
      </c>
      <c r="I742" s="76" t="str">
        <f t="shared" si="22"/>
        <v>No</v>
      </c>
      <c r="J742" s="49" t="str">
        <f t="shared" si="23"/>
        <v>No</v>
      </c>
      <c r="K742" s="47">
        <v>0.129768644431592</v>
      </c>
      <c r="L742" s="50">
        <v>42.8709990300679</v>
      </c>
      <c r="M742" s="47">
        <v>0.13997019190132701</v>
      </c>
      <c r="N742" s="50">
        <v>66.787790697674396</v>
      </c>
    </row>
    <row r="743" spans="1:14" x14ac:dyDescent="0.2">
      <c r="A743" s="57" t="s">
        <v>1755</v>
      </c>
      <c r="B743" s="44" t="s">
        <v>1756</v>
      </c>
      <c r="C743" s="45">
        <v>71</v>
      </c>
      <c r="D743" s="46" t="s">
        <v>348</v>
      </c>
      <c r="E743" s="47">
        <v>0.57949945194806995</v>
      </c>
      <c r="F743" s="48">
        <v>19.398642095053301</v>
      </c>
      <c r="G743" s="47">
        <v>0.74239450364432102</v>
      </c>
      <c r="H743" s="50">
        <v>55.741279069767401</v>
      </c>
      <c r="I743" s="76" t="str">
        <f t="shared" si="22"/>
        <v>No</v>
      </c>
      <c r="J743" s="49" t="str">
        <f t="shared" si="23"/>
        <v>No</v>
      </c>
      <c r="K743" s="47">
        <v>9.0506639423312801E-2</v>
      </c>
      <c r="L743" s="50">
        <v>7.3714839961202703</v>
      </c>
      <c r="M743" s="47">
        <v>9.4718967782920493E-2</v>
      </c>
      <c r="N743" s="50">
        <v>31.976744186046499</v>
      </c>
    </row>
    <row r="744" spans="1:14" x14ac:dyDescent="0.2">
      <c r="A744" s="57" t="s">
        <v>1757</v>
      </c>
      <c r="B744" s="44" t="s">
        <v>1758</v>
      </c>
      <c r="C744" s="45">
        <v>71</v>
      </c>
      <c r="D744" s="46" t="s">
        <v>348</v>
      </c>
      <c r="E744" s="47">
        <v>0.64689065922903299</v>
      </c>
      <c r="F744" s="48">
        <v>32.686711930164897</v>
      </c>
      <c r="G744" s="47">
        <v>0.75600046438568402</v>
      </c>
      <c r="H744" s="50">
        <v>61.337209302325597</v>
      </c>
      <c r="I744" s="76" t="str">
        <f t="shared" si="22"/>
        <v>No</v>
      </c>
      <c r="J744" s="49" t="str">
        <f t="shared" si="23"/>
        <v>No</v>
      </c>
      <c r="K744" s="47">
        <v>9.0143681166283005E-2</v>
      </c>
      <c r="L744" s="50">
        <v>7.1774975751697401</v>
      </c>
      <c r="M744" s="47">
        <v>9.2021377309435298E-2</v>
      </c>
      <c r="N744" s="50">
        <v>26.744186046511601</v>
      </c>
    </row>
    <row r="745" spans="1:14" x14ac:dyDescent="0.2">
      <c r="A745" s="57" t="s">
        <v>1759</v>
      </c>
      <c r="B745" s="44" t="s">
        <v>1760</v>
      </c>
      <c r="C745" s="45">
        <v>71</v>
      </c>
      <c r="D745" s="46" t="s">
        <v>348</v>
      </c>
      <c r="E745" s="47">
        <v>0.71862388574386005</v>
      </c>
      <c r="F745" s="48">
        <v>46.556741028128002</v>
      </c>
      <c r="G745" s="47">
        <v>0.77826217277128296</v>
      </c>
      <c r="H745" s="50">
        <v>68.895348837209298</v>
      </c>
      <c r="I745" s="76" t="str">
        <f t="shared" si="22"/>
        <v>No</v>
      </c>
      <c r="J745" s="49" t="str">
        <f t="shared" si="23"/>
        <v>No</v>
      </c>
      <c r="K745" s="47">
        <v>7.8794606036711207E-2</v>
      </c>
      <c r="L745" s="50">
        <v>3.58874878758487</v>
      </c>
      <c r="M745" s="47">
        <v>8.9927523906445206E-2</v>
      </c>
      <c r="N745" s="50">
        <v>22.238372093023301</v>
      </c>
    </row>
    <row r="746" spans="1:14" x14ac:dyDescent="0.2">
      <c r="A746" s="57" t="s">
        <v>1761</v>
      </c>
      <c r="B746" s="44" t="s">
        <v>1762</v>
      </c>
      <c r="C746" s="45">
        <v>71</v>
      </c>
      <c r="D746" s="46" t="s">
        <v>348</v>
      </c>
      <c r="E746" s="47">
        <v>0.56667853845572402</v>
      </c>
      <c r="F746" s="48">
        <v>17.458777885547999</v>
      </c>
      <c r="G746" s="47">
        <v>0.63475153860931799</v>
      </c>
      <c r="H746" s="50">
        <v>20.7848837209302</v>
      </c>
      <c r="I746" s="76" t="str">
        <f t="shared" si="22"/>
        <v>No</v>
      </c>
      <c r="J746" s="49" t="str">
        <f t="shared" si="23"/>
        <v>No</v>
      </c>
      <c r="K746" s="47">
        <v>9.0699705321695995E-2</v>
      </c>
      <c r="L746" s="50">
        <v>7.8564500484966002</v>
      </c>
      <c r="M746" s="47">
        <v>9.3481229661648499E-2</v>
      </c>
      <c r="N746" s="50">
        <v>28.9970930232558</v>
      </c>
    </row>
    <row r="747" spans="1:14" x14ac:dyDescent="0.2">
      <c r="A747" s="57" t="s">
        <v>500</v>
      </c>
      <c r="B747" s="44" t="s">
        <v>1763</v>
      </c>
      <c r="C747" s="45">
        <v>71</v>
      </c>
      <c r="D747" s="46" t="s">
        <v>348</v>
      </c>
      <c r="E747" s="47">
        <v>0.57590630649749097</v>
      </c>
      <c r="F747" s="48">
        <v>18.8166828322017</v>
      </c>
      <c r="G747" s="47">
        <v>0.65542476686030604</v>
      </c>
      <c r="H747" s="50">
        <v>25.944767441860499</v>
      </c>
      <c r="I747" s="76" t="str">
        <f t="shared" si="22"/>
        <v>No</v>
      </c>
      <c r="J747" s="49" t="str">
        <f t="shared" si="23"/>
        <v>No</v>
      </c>
      <c r="K747" s="47">
        <v>9.7653722441722601E-2</v>
      </c>
      <c r="L747" s="50">
        <v>13.385063045586801</v>
      </c>
      <c r="M747" s="47">
        <v>9.9883168453397495E-2</v>
      </c>
      <c r="N747" s="50">
        <v>39.026162790697697</v>
      </c>
    </row>
    <row r="748" spans="1:14" x14ac:dyDescent="0.2">
      <c r="A748" s="57" t="s">
        <v>1764</v>
      </c>
      <c r="B748" s="44" t="s">
        <v>1765</v>
      </c>
      <c r="C748" s="45">
        <v>71</v>
      </c>
      <c r="D748" s="46" t="s">
        <v>348</v>
      </c>
      <c r="E748" s="47">
        <v>0.73714680274139399</v>
      </c>
      <c r="F748" s="48">
        <v>50.242483026188197</v>
      </c>
      <c r="G748" s="47">
        <v>0.74009393694870695</v>
      </c>
      <c r="H748" s="50">
        <v>54.578488372092998</v>
      </c>
      <c r="I748" s="76" t="str">
        <f t="shared" si="22"/>
        <v>No</v>
      </c>
      <c r="J748" s="49" t="str">
        <f t="shared" si="23"/>
        <v>No</v>
      </c>
      <c r="K748" s="47">
        <v>0.104086830646773</v>
      </c>
      <c r="L748" s="50">
        <v>19.6896217264791</v>
      </c>
      <c r="M748" s="47">
        <v>0.108946821626048</v>
      </c>
      <c r="N748" s="50">
        <v>49.345930232558104</v>
      </c>
    </row>
    <row r="749" spans="1:14" x14ac:dyDescent="0.2">
      <c r="A749" s="57" t="s">
        <v>964</v>
      </c>
      <c r="B749" s="44" t="s">
        <v>1766</v>
      </c>
      <c r="C749" s="45">
        <v>71</v>
      </c>
      <c r="D749" s="46" t="s">
        <v>348</v>
      </c>
      <c r="E749" s="47">
        <v>0.60569108614403899</v>
      </c>
      <c r="F749" s="48">
        <v>24.733268671192999</v>
      </c>
      <c r="G749" s="47">
        <v>0.69642649275313195</v>
      </c>
      <c r="H749" s="50">
        <v>38.662790697674403</v>
      </c>
      <c r="I749" s="76" t="str">
        <f t="shared" si="22"/>
        <v>No</v>
      </c>
      <c r="J749" s="49" t="str">
        <f t="shared" si="23"/>
        <v>No</v>
      </c>
      <c r="K749" s="47">
        <v>0.103791505364232</v>
      </c>
      <c r="L749" s="50">
        <v>19.107662463627499</v>
      </c>
      <c r="M749" s="47">
        <v>0.109811001093917</v>
      </c>
      <c r="N749" s="50">
        <v>49.854651162790702</v>
      </c>
    </row>
    <row r="750" spans="1:14" x14ac:dyDescent="0.2">
      <c r="A750" s="57" t="s">
        <v>498</v>
      </c>
      <c r="B750" s="44" t="s">
        <v>1767</v>
      </c>
      <c r="C750" s="45">
        <v>71</v>
      </c>
      <c r="D750" s="46" t="s">
        <v>348</v>
      </c>
      <c r="E750" s="47">
        <v>0.80443770439913398</v>
      </c>
      <c r="F750" s="48">
        <v>65.858389912706102</v>
      </c>
      <c r="G750" s="47">
        <v>0.748907632029712</v>
      </c>
      <c r="H750" s="50">
        <v>58.575581395348799</v>
      </c>
      <c r="I750" s="76" t="str">
        <f t="shared" si="22"/>
        <v>No</v>
      </c>
      <c r="J750" s="49" t="str">
        <f t="shared" si="23"/>
        <v>No</v>
      </c>
      <c r="K750" s="47">
        <v>9.40843433624617E-2</v>
      </c>
      <c r="L750" s="50">
        <v>10.184287099903001</v>
      </c>
      <c r="M750" s="47">
        <v>9.5519691770490606E-2</v>
      </c>
      <c r="N750" s="50">
        <v>33.212209302325597</v>
      </c>
    </row>
    <row r="751" spans="1:14" x14ac:dyDescent="0.2">
      <c r="A751" s="147" t="s">
        <v>1768</v>
      </c>
      <c r="B751" s="44" t="s">
        <v>1769</v>
      </c>
      <c r="C751" s="45">
        <v>71</v>
      </c>
      <c r="D751" s="46" t="s">
        <v>348</v>
      </c>
      <c r="E751" s="47">
        <v>0.89197800777334701</v>
      </c>
      <c r="F751" s="48">
        <v>91.755577109602299</v>
      </c>
      <c r="G751" s="47">
        <v>0.81578385076471904</v>
      </c>
      <c r="H751" s="50">
        <v>83.357558139534902</v>
      </c>
      <c r="I751" s="76" t="str">
        <f t="shared" si="22"/>
        <v>No</v>
      </c>
      <c r="J751" s="49" t="str">
        <f t="shared" si="23"/>
        <v>Yes</v>
      </c>
      <c r="K751" s="47">
        <v>9.11080255740115E-2</v>
      </c>
      <c r="L751" s="50">
        <v>8.4384093113482095</v>
      </c>
      <c r="M751" s="47">
        <v>0.101983183541279</v>
      </c>
      <c r="N751" s="50">
        <v>41.787790697674403</v>
      </c>
    </row>
    <row r="752" spans="1:14" x14ac:dyDescent="0.2">
      <c r="A752" s="57" t="s">
        <v>1770</v>
      </c>
      <c r="B752" s="44" t="s">
        <v>1771</v>
      </c>
      <c r="C752" s="45">
        <v>71</v>
      </c>
      <c r="D752" s="46" t="s">
        <v>348</v>
      </c>
      <c r="E752" s="47">
        <v>0.757329052539637</v>
      </c>
      <c r="F752" s="48">
        <v>54.801163918525702</v>
      </c>
      <c r="G752" s="47">
        <v>0.7616445896663</v>
      </c>
      <c r="H752" s="50">
        <v>62.9360465116279</v>
      </c>
      <c r="I752" s="76" t="str">
        <f t="shared" si="22"/>
        <v>No</v>
      </c>
      <c r="J752" s="49" t="str">
        <f t="shared" si="23"/>
        <v>No</v>
      </c>
      <c r="K752" s="47">
        <v>6.0974421321130103E-2</v>
      </c>
      <c r="L752" s="50">
        <v>2.2308438409311302</v>
      </c>
      <c r="M752" s="47">
        <v>8.1131865466130895E-2</v>
      </c>
      <c r="N752" s="50">
        <v>9.2296511627907005</v>
      </c>
    </row>
    <row r="753" spans="1:14" x14ac:dyDescent="0.2">
      <c r="A753" s="147" t="s">
        <v>1772</v>
      </c>
      <c r="B753" s="44" t="s">
        <v>1773</v>
      </c>
      <c r="C753" s="45">
        <v>71</v>
      </c>
      <c r="D753" s="46" t="s">
        <v>348</v>
      </c>
      <c r="E753" s="47">
        <v>0.90520304890183301</v>
      </c>
      <c r="F753" s="48">
        <v>95.344325897187204</v>
      </c>
      <c r="G753" s="47">
        <v>0.86682598836879199</v>
      </c>
      <c r="H753" s="50">
        <v>96.584302325581405</v>
      </c>
      <c r="I753" s="76" t="str">
        <f t="shared" si="22"/>
        <v>Yes</v>
      </c>
      <c r="J753" s="49" t="str">
        <f t="shared" si="23"/>
        <v>Yes</v>
      </c>
      <c r="K753" s="47">
        <v>0.104881620701249</v>
      </c>
      <c r="L753" s="50">
        <v>20.271580989330701</v>
      </c>
      <c r="M753" s="47">
        <v>0.11781034048535199</v>
      </c>
      <c r="N753" s="50">
        <v>55.8139534883721</v>
      </c>
    </row>
    <row r="754" spans="1:14" x14ac:dyDescent="0.2">
      <c r="A754" s="147" t="s">
        <v>1774</v>
      </c>
      <c r="B754" s="44" t="s">
        <v>1775</v>
      </c>
      <c r="C754" s="45">
        <v>71</v>
      </c>
      <c r="D754" s="46" t="s">
        <v>348</v>
      </c>
      <c r="E754" s="47">
        <v>0.88496842569054601</v>
      </c>
      <c r="F754" s="48">
        <v>88.942774005819601</v>
      </c>
      <c r="G754" s="47">
        <v>0.83843515005347002</v>
      </c>
      <c r="H754" s="50">
        <v>91.206395348837205</v>
      </c>
      <c r="I754" s="76" t="str">
        <f t="shared" si="22"/>
        <v>No</v>
      </c>
      <c r="J754" s="49" t="str">
        <f t="shared" si="23"/>
        <v>Yes</v>
      </c>
      <c r="K754" s="47">
        <v>0.107747129391565</v>
      </c>
      <c r="L754" s="50">
        <v>22.502424830261901</v>
      </c>
      <c r="M754" s="47">
        <v>0.12202199968456701</v>
      </c>
      <c r="N754" s="50">
        <v>58.648255813953497</v>
      </c>
    </row>
    <row r="755" spans="1:14" x14ac:dyDescent="0.2">
      <c r="A755" s="147" t="s">
        <v>1776</v>
      </c>
      <c r="B755" s="44" t="s">
        <v>1777</v>
      </c>
      <c r="C755" s="45">
        <v>71</v>
      </c>
      <c r="D755" s="46" t="s">
        <v>348</v>
      </c>
      <c r="E755" s="47">
        <v>0.905813927612932</v>
      </c>
      <c r="F755" s="48">
        <v>95.441319107662494</v>
      </c>
      <c r="G755" s="47">
        <v>0.870545476205699</v>
      </c>
      <c r="H755" s="50">
        <v>97.093023255813904</v>
      </c>
      <c r="I755" s="76" t="str">
        <f t="shared" si="22"/>
        <v>Yes</v>
      </c>
      <c r="J755" s="49" t="str">
        <f t="shared" si="23"/>
        <v>Yes</v>
      </c>
      <c r="K755" s="47">
        <v>0.11539067211266101</v>
      </c>
      <c r="L755" s="50">
        <v>29.9709020368574</v>
      </c>
      <c r="M755" s="47">
        <v>0.13521392550745401</v>
      </c>
      <c r="N755" s="50">
        <v>64.825581395348806</v>
      </c>
    </row>
    <row r="756" spans="1:14" x14ac:dyDescent="0.2">
      <c r="A756" s="148" t="s">
        <v>1778</v>
      </c>
      <c r="B756" s="44" t="s">
        <v>1779</v>
      </c>
      <c r="C756" s="45">
        <v>71</v>
      </c>
      <c r="D756" s="46" t="s">
        <v>348</v>
      </c>
      <c r="E756" s="47">
        <v>0.89951671106027298</v>
      </c>
      <c r="F756" s="48">
        <v>93.9864209505335</v>
      </c>
      <c r="G756" s="47">
        <v>0.86338923476329898</v>
      </c>
      <c r="H756" s="50">
        <v>96.148255813953497</v>
      </c>
      <c r="I756" s="76" t="str">
        <f t="shared" si="22"/>
        <v>Yes</v>
      </c>
      <c r="J756" s="49" t="str">
        <f t="shared" si="23"/>
        <v>Yes</v>
      </c>
      <c r="K756" s="47">
        <v>0.142345315431532</v>
      </c>
      <c r="L756" s="50">
        <v>51.1154219204656</v>
      </c>
      <c r="M756" s="47">
        <v>0.17099431483164801</v>
      </c>
      <c r="N756" s="50">
        <v>78.197674418604606</v>
      </c>
    </row>
    <row r="757" spans="1:14" x14ac:dyDescent="0.2">
      <c r="A757" s="57" t="s">
        <v>1780</v>
      </c>
      <c r="B757" s="44" t="s">
        <v>1781</v>
      </c>
      <c r="C757" s="45">
        <v>71</v>
      </c>
      <c r="D757" s="46" t="s">
        <v>348</v>
      </c>
      <c r="E757" s="47">
        <v>0.52625554920552597</v>
      </c>
      <c r="F757" s="48">
        <v>11.930164888457799</v>
      </c>
      <c r="G757" s="47">
        <v>0.52863762567300698</v>
      </c>
      <c r="H757" s="50">
        <v>6.0319767441860499</v>
      </c>
      <c r="I757" s="76" t="str">
        <f t="shared" si="22"/>
        <v>No</v>
      </c>
      <c r="J757" s="49" t="str">
        <f t="shared" si="23"/>
        <v>No</v>
      </c>
      <c r="K757" s="47">
        <v>0.27561795095667202</v>
      </c>
      <c r="L757" s="50">
        <v>90.591658583899104</v>
      </c>
      <c r="M757" s="47">
        <v>0.31125671842026198</v>
      </c>
      <c r="N757" s="50">
        <v>94.186046511627893</v>
      </c>
    </row>
    <row r="758" spans="1:14" x14ac:dyDescent="0.2">
      <c r="A758" s="57" t="s">
        <v>1782</v>
      </c>
      <c r="B758" s="44" t="s">
        <v>1783</v>
      </c>
      <c r="C758" s="45">
        <v>71</v>
      </c>
      <c r="D758" s="46" t="s">
        <v>348</v>
      </c>
      <c r="E758" s="47">
        <v>0.68064529527140705</v>
      </c>
      <c r="F758" s="48">
        <v>38.797284190106701</v>
      </c>
      <c r="G758" s="47">
        <v>0.667966552344058</v>
      </c>
      <c r="H758" s="50">
        <v>29.2151162790698</v>
      </c>
      <c r="I758" s="76" t="str">
        <f t="shared" si="22"/>
        <v>No</v>
      </c>
      <c r="J758" s="49" t="str">
        <f t="shared" si="23"/>
        <v>No</v>
      </c>
      <c r="K758" s="47">
        <v>0.109162743983751</v>
      </c>
      <c r="L758" s="50">
        <v>23.5693501454898</v>
      </c>
      <c r="M758" s="47">
        <v>0.118665438853972</v>
      </c>
      <c r="N758" s="50">
        <v>56.540697674418603</v>
      </c>
    </row>
    <row r="759" spans="1:14" x14ac:dyDescent="0.2">
      <c r="A759" s="57" t="s">
        <v>1784</v>
      </c>
      <c r="B759" s="44" t="s">
        <v>1785</v>
      </c>
      <c r="C759" s="45">
        <v>71</v>
      </c>
      <c r="D759" s="46" t="s">
        <v>348</v>
      </c>
      <c r="E759" s="47">
        <v>0.57855467452338805</v>
      </c>
      <c r="F759" s="48">
        <v>19.3016488845781</v>
      </c>
      <c r="G759" s="47">
        <v>0.63393686804779703</v>
      </c>
      <c r="H759" s="50">
        <v>20.639534883720899</v>
      </c>
      <c r="I759" s="76" t="str">
        <f t="shared" si="22"/>
        <v>No</v>
      </c>
      <c r="J759" s="49" t="str">
        <f t="shared" si="23"/>
        <v>No</v>
      </c>
      <c r="K759" s="47">
        <v>0.13525766161557301</v>
      </c>
      <c r="L759" s="50">
        <v>46.750727449078603</v>
      </c>
      <c r="M759" s="47">
        <v>0.155974007222966</v>
      </c>
      <c r="N759" s="50">
        <v>73.255813953488399</v>
      </c>
    </row>
    <row r="760" spans="1:14" x14ac:dyDescent="0.2">
      <c r="A760" s="57" t="s">
        <v>1786</v>
      </c>
      <c r="B760" s="44" t="s">
        <v>1787</v>
      </c>
      <c r="C760" s="45">
        <v>71</v>
      </c>
      <c r="D760" s="46" t="s">
        <v>348</v>
      </c>
      <c r="E760" s="47">
        <v>0.83206082384657698</v>
      </c>
      <c r="F760" s="48">
        <v>73.520853540252205</v>
      </c>
      <c r="G760" s="47">
        <v>0.81596536361649197</v>
      </c>
      <c r="H760" s="50">
        <v>83.5029069767442</v>
      </c>
      <c r="I760" s="76" t="str">
        <f t="shared" si="22"/>
        <v>No</v>
      </c>
      <c r="J760" s="49" t="str">
        <f t="shared" si="23"/>
        <v>No</v>
      </c>
      <c r="K760" s="47">
        <v>0.10998986796629</v>
      </c>
      <c r="L760" s="50">
        <v>23.860329776915599</v>
      </c>
      <c r="M760" s="47">
        <v>0.12570255871838201</v>
      </c>
      <c r="N760" s="50">
        <v>60.2470930232558</v>
      </c>
    </row>
    <row r="761" spans="1:14" x14ac:dyDescent="0.2">
      <c r="A761" s="57" t="s">
        <v>1738</v>
      </c>
      <c r="B761" s="44" t="s">
        <v>1788</v>
      </c>
      <c r="C761" s="45">
        <v>71</v>
      </c>
      <c r="D761" s="46" t="s">
        <v>348</v>
      </c>
      <c r="E761" s="47">
        <v>0.55449071266164895</v>
      </c>
      <c r="F761" s="48">
        <v>15.324927255092099</v>
      </c>
      <c r="G761" s="47">
        <v>0.69768864538442199</v>
      </c>
      <c r="H761" s="50">
        <v>39.098837209302303</v>
      </c>
      <c r="I761" s="76" t="str">
        <f t="shared" si="22"/>
        <v>No</v>
      </c>
      <c r="J761" s="49" t="str">
        <f t="shared" si="23"/>
        <v>No</v>
      </c>
      <c r="K761" s="47">
        <v>9.96453616486528E-2</v>
      </c>
      <c r="L761" s="50">
        <v>15.2279340446169</v>
      </c>
      <c r="M761" s="47">
        <v>0.104738354034385</v>
      </c>
      <c r="N761" s="50">
        <v>45.639534883720899</v>
      </c>
    </row>
    <row r="762" spans="1:14" x14ac:dyDescent="0.2">
      <c r="A762" s="57" t="s">
        <v>1789</v>
      </c>
      <c r="B762" s="44" t="s">
        <v>1790</v>
      </c>
      <c r="C762" s="45">
        <v>71</v>
      </c>
      <c r="D762" s="46" t="s">
        <v>348</v>
      </c>
      <c r="E762" s="47">
        <v>0.57586640452606996</v>
      </c>
      <c r="F762" s="48">
        <v>18.622696411251201</v>
      </c>
      <c r="G762" s="47">
        <v>0.696882519252088</v>
      </c>
      <c r="H762" s="50">
        <v>38.880813953488399</v>
      </c>
      <c r="I762" s="76" t="str">
        <f t="shared" si="22"/>
        <v>No</v>
      </c>
      <c r="J762" s="49" t="str">
        <f t="shared" si="23"/>
        <v>No</v>
      </c>
      <c r="K762" s="47">
        <v>0.10151300463321</v>
      </c>
      <c r="L762" s="50">
        <v>16.779825412221101</v>
      </c>
      <c r="M762" s="47">
        <v>0.113589543533984</v>
      </c>
      <c r="N762" s="50">
        <v>52.979651162790702</v>
      </c>
    </row>
    <row r="763" spans="1:14" x14ac:dyDescent="0.2">
      <c r="A763" s="147" t="s">
        <v>1105</v>
      </c>
      <c r="B763" s="44" t="s">
        <v>1791</v>
      </c>
      <c r="C763" s="45">
        <v>71</v>
      </c>
      <c r="D763" s="46" t="s">
        <v>348</v>
      </c>
      <c r="E763" s="47">
        <v>0.84756849993818795</v>
      </c>
      <c r="F763" s="48">
        <v>78.273520853540305</v>
      </c>
      <c r="G763" s="47">
        <v>0.83024888324064205</v>
      </c>
      <c r="H763" s="50">
        <v>89.316860465116307</v>
      </c>
      <c r="I763" s="76" t="str">
        <f t="shared" si="22"/>
        <v>No</v>
      </c>
      <c r="J763" s="49" t="str">
        <f t="shared" si="23"/>
        <v>Yes</v>
      </c>
      <c r="K763" s="47">
        <v>0.108751638479209</v>
      </c>
      <c r="L763" s="50">
        <v>23.1813773035888</v>
      </c>
      <c r="M763" s="47">
        <v>0.121179981739247</v>
      </c>
      <c r="N763" s="50">
        <v>58.139534883720899</v>
      </c>
    </row>
    <row r="764" spans="1:14" x14ac:dyDescent="0.2">
      <c r="A764" s="147" t="s">
        <v>1111</v>
      </c>
      <c r="B764" s="44" t="s">
        <v>1792</v>
      </c>
      <c r="C764" s="45">
        <v>71</v>
      </c>
      <c r="D764" s="46" t="s">
        <v>348</v>
      </c>
      <c r="E764" s="47">
        <v>0.85746297333686206</v>
      </c>
      <c r="F764" s="48">
        <v>81.571290009699297</v>
      </c>
      <c r="G764" s="47">
        <v>0.81650770548519103</v>
      </c>
      <c r="H764" s="50">
        <v>83.793604651162795</v>
      </c>
      <c r="I764" s="76" t="str">
        <f t="shared" si="22"/>
        <v>No</v>
      </c>
      <c r="J764" s="49" t="str">
        <f t="shared" si="23"/>
        <v>Yes</v>
      </c>
      <c r="K764" s="47">
        <v>0.11717087434215399</v>
      </c>
      <c r="L764" s="50">
        <v>31.7167798254122</v>
      </c>
      <c r="M764" s="47">
        <v>0.13431035851907</v>
      </c>
      <c r="N764" s="50">
        <v>64.462209302325604</v>
      </c>
    </row>
    <row r="765" spans="1:14" x14ac:dyDescent="0.2">
      <c r="A765" s="147" t="s">
        <v>1107</v>
      </c>
      <c r="B765" s="44" t="s">
        <v>1793</v>
      </c>
      <c r="C765" s="45">
        <v>71</v>
      </c>
      <c r="D765" s="46" t="s">
        <v>348</v>
      </c>
      <c r="E765" s="47">
        <v>0.87685022521857603</v>
      </c>
      <c r="F765" s="48">
        <v>87.487875848690607</v>
      </c>
      <c r="G765" s="47">
        <v>0.85048594026282498</v>
      </c>
      <c r="H765" s="50">
        <v>93.822674418604606</v>
      </c>
      <c r="I765" s="76" t="str">
        <f t="shared" si="22"/>
        <v>No</v>
      </c>
      <c r="J765" s="49" t="str">
        <f t="shared" si="23"/>
        <v>Yes</v>
      </c>
      <c r="K765" s="47">
        <v>0.110493344373345</v>
      </c>
      <c r="L765" s="50">
        <v>24.636275460717702</v>
      </c>
      <c r="M765" s="47">
        <v>0.12545220829804599</v>
      </c>
      <c r="N765" s="50">
        <v>60.029069767441896</v>
      </c>
    </row>
    <row r="766" spans="1:14" x14ac:dyDescent="0.2">
      <c r="A766" s="57" t="s">
        <v>1794</v>
      </c>
      <c r="B766" s="44" t="s">
        <v>1795</v>
      </c>
      <c r="C766" s="45">
        <v>71</v>
      </c>
      <c r="D766" s="46" t="s">
        <v>348</v>
      </c>
      <c r="E766" s="47">
        <v>0.71733775900010199</v>
      </c>
      <c r="F766" s="48">
        <v>46.071774975751701</v>
      </c>
      <c r="G766" s="47">
        <v>0.63963923601058603</v>
      </c>
      <c r="H766" s="50">
        <v>22.020348837209301</v>
      </c>
      <c r="I766" s="76" t="str">
        <f t="shared" si="22"/>
        <v>No</v>
      </c>
      <c r="J766" s="49" t="str">
        <f t="shared" si="23"/>
        <v>No</v>
      </c>
      <c r="K766" s="47">
        <v>0.13656992670076601</v>
      </c>
      <c r="L766" s="50">
        <v>47.429679922405398</v>
      </c>
      <c r="M766" s="47">
        <v>0.14626785615084101</v>
      </c>
      <c r="N766" s="50">
        <v>69.040697674418595</v>
      </c>
    </row>
    <row r="767" spans="1:14" x14ac:dyDescent="0.2">
      <c r="A767" s="57" t="s">
        <v>951</v>
      </c>
      <c r="B767" s="44" t="s">
        <v>1796</v>
      </c>
      <c r="C767" s="45">
        <v>71</v>
      </c>
      <c r="D767" s="46" t="s">
        <v>348</v>
      </c>
      <c r="E767" s="47">
        <v>0.771120007150497</v>
      </c>
      <c r="F767" s="48">
        <v>57.710960232783698</v>
      </c>
      <c r="G767" s="47">
        <v>0.77775071610218205</v>
      </c>
      <c r="H767" s="50">
        <v>68.604651162790702</v>
      </c>
      <c r="I767" s="76" t="str">
        <f t="shared" si="22"/>
        <v>No</v>
      </c>
      <c r="J767" s="49" t="str">
        <f t="shared" si="23"/>
        <v>No</v>
      </c>
      <c r="K767" s="47">
        <v>0.10642179318612199</v>
      </c>
      <c r="L767" s="50">
        <v>21.144519883608101</v>
      </c>
      <c r="M767" s="47">
        <v>0.117426234716438</v>
      </c>
      <c r="N767" s="50">
        <v>55.523255813953497</v>
      </c>
    </row>
    <row r="768" spans="1:14" x14ac:dyDescent="0.2">
      <c r="A768" s="57" t="s">
        <v>1797</v>
      </c>
      <c r="B768" s="44" t="s">
        <v>1798</v>
      </c>
      <c r="C768" s="45">
        <v>71</v>
      </c>
      <c r="D768" s="46" t="s">
        <v>348</v>
      </c>
      <c r="E768" s="47">
        <v>0.80813030859391799</v>
      </c>
      <c r="F768" s="48">
        <v>66.925315227933993</v>
      </c>
      <c r="G768" s="47">
        <v>0.77377433431604303</v>
      </c>
      <c r="H768" s="50">
        <v>66.860465116279101</v>
      </c>
      <c r="I768" s="76" t="str">
        <f t="shared" si="22"/>
        <v>No</v>
      </c>
      <c r="J768" s="49" t="str">
        <f t="shared" si="23"/>
        <v>No</v>
      </c>
      <c r="K768" s="47">
        <v>9.8547847368423799E-2</v>
      </c>
      <c r="L768" s="50">
        <v>14.258001939864201</v>
      </c>
      <c r="M768" s="47">
        <v>0.106779246861144</v>
      </c>
      <c r="N768" s="50">
        <v>47.383720930232599</v>
      </c>
    </row>
    <row r="769" spans="1:14" x14ac:dyDescent="0.2">
      <c r="A769" s="147" t="s">
        <v>1799</v>
      </c>
      <c r="B769" s="44" t="s">
        <v>1800</v>
      </c>
      <c r="C769" s="45">
        <v>71</v>
      </c>
      <c r="D769" s="46" t="s">
        <v>348</v>
      </c>
      <c r="E769" s="47">
        <v>0.85173474265506399</v>
      </c>
      <c r="F769" s="48">
        <v>79.4374393792435</v>
      </c>
      <c r="G769" s="47">
        <v>0.81477167395775196</v>
      </c>
      <c r="H769" s="50">
        <v>83.066860465116307</v>
      </c>
      <c r="I769" s="76" t="str">
        <f t="shared" si="22"/>
        <v>No</v>
      </c>
      <c r="J769" s="49" t="str">
        <f t="shared" si="23"/>
        <v>Yes</v>
      </c>
      <c r="K769" s="47">
        <v>9.4352514750551494E-2</v>
      </c>
      <c r="L769" s="50">
        <v>10.378273520853501</v>
      </c>
      <c r="M769" s="47">
        <v>0.10691656597997901</v>
      </c>
      <c r="N769" s="50">
        <v>47.529069767441896</v>
      </c>
    </row>
    <row r="770" spans="1:14" x14ac:dyDescent="0.2">
      <c r="A770" s="57" t="s">
        <v>1801</v>
      </c>
      <c r="B770" s="44" t="s">
        <v>1802</v>
      </c>
      <c r="C770" s="45">
        <v>71</v>
      </c>
      <c r="D770" s="46" t="s">
        <v>348</v>
      </c>
      <c r="E770" s="47">
        <v>0.79420948758342202</v>
      </c>
      <c r="F770" s="48">
        <v>63.724539282250198</v>
      </c>
      <c r="G770" s="47">
        <v>0.79238962589385098</v>
      </c>
      <c r="H770" s="50">
        <v>74.1279069767442</v>
      </c>
      <c r="I770" s="76" t="str">
        <f t="shared" si="22"/>
        <v>No</v>
      </c>
      <c r="J770" s="49" t="str">
        <f t="shared" si="23"/>
        <v>No</v>
      </c>
      <c r="K770" s="47">
        <v>0.1184979140462</v>
      </c>
      <c r="L770" s="50">
        <v>32.783705140640201</v>
      </c>
      <c r="M770" s="47">
        <v>0.13145989403918601</v>
      </c>
      <c r="N770" s="50">
        <v>62.863372093023301</v>
      </c>
    </row>
    <row r="771" spans="1:14" x14ac:dyDescent="0.2">
      <c r="A771" s="57" t="s">
        <v>1803</v>
      </c>
      <c r="B771" s="44" t="s">
        <v>1804</v>
      </c>
      <c r="C771" s="45">
        <v>71</v>
      </c>
      <c r="D771" s="46" t="s">
        <v>348</v>
      </c>
      <c r="E771" s="47">
        <v>0.68048981835342903</v>
      </c>
      <c r="F771" s="48">
        <v>38.700290979631397</v>
      </c>
      <c r="G771" s="47">
        <v>0.57805095703713505</v>
      </c>
      <c r="H771" s="50">
        <v>10.3924418604651</v>
      </c>
      <c r="I771" s="76" t="str">
        <f t="shared" si="22"/>
        <v>No</v>
      </c>
      <c r="J771" s="49" t="str">
        <f t="shared" si="23"/>
        <v>No</v>
      </c>
      <c r="K771" s="47">
        <v>0.13941967040883599</v>
      </c>
      <c r="L771" s="50">
        <v>49.757516973811803</v>
      </c>
      <c r="M771" s="47">
        <v>0.151169727260485</v>
      </c>
      <c r="N771" s="50">
        <v>71.366279069767401</v>
      </c>
    </row>
    <row r="772" spans="1:14" x14ac:dyDescent="0.2">
      <c r="A772" s="57" t="s">
        <v>1805</v>
      </c>
      <c r="B772" s="44" t="s">
        <v>1806</v>
      </c>
      <c r="C772" s="45">
        <v>71</v>
      </c>
      <c r="D772" s="46" t="s">
        <v>348</v>
      </c>
      <c r="E772" s="47">
        <v>0.74720801912838497</v>
      </c>
      <c r="F772" s="48">
        <v>52.279340446168803</v>
      </c>
      <c r="G772" s="47">
        <v>0.70191643865465603</v>
      </c>
      <c r="H772" s="50">
        <v>40.697674418604599</v>
      </c>
      <c r="I772" s="76" t="str">
        <f t="shared" si="22"/>
        <v>No</v>
      </c>
      <c r="J772" s="49" t="str">
        <f t="shared" si="23"/>
        <v>No</v>
      </c>
      <c r="K772" s="47">
        <v>0.15331296623741</v>
      </c>
      <c r="L772" s="50">
        <v>59.650824442289</v>
      </c>
      <c r="M772" s="47">
        <v>0.19070039268192199</v>
      </c>
      <c r="N772" s="50">
        <v>81.758720930232599</v>
      </c>
    </row>
    <row r="773" spans="1:14" x14ac:dyDescent="0.2">
      <c r="A773" s="57" t="s">
        <v>1807</v>
      </c>
      <c r="B773" s="44" t="s">
        <v>1808</v>
      </c>
      <c r="C773" s="45">
        <v>71</v>
      </c>
      <c r="D773" s="46" t="s">
        <v>348</v>
      </c>
      <c r="E773" s="47">
        <v>0.82851081269237203</v>
      </c>
      <c r="F773" s="48">
        <v>72.550921435499504</v>
      </c>
      <c r="G773" s="47">
        <v>0.77985028150092595</v>
      </c>
      <c r="H773" s="50">
        <v>69.767441860465098</v>
      </c>
      <c r="I773" s="76" t="str">
        <f t="shared" si="22"/>
        <v>No</v>
      </c>
      <c r="J773" s="49" t="str">
        <f t="shared" si="23"/>
        <v>No</v>
      </c>
      <c r="K773" s="47">
        <v>0.13282447916745499</v>
      </c>
      <c r="L773" s="50">
        <v>44.422890397672198</v>
      </c>
      <c r="M773" s="47">
        <v>0.162874316724231</v>
      </c>
      <c r="N773" s="50">
        <v>75.726744186046503</v>
      </c>
    </row>
    <row r="774" spans="1:14" x14ac:dyDescent="0.2">
      <c r="A774" s="147" t="s">
        <v>1809</v>
      </c>
      <c r="B774" s="44" t="s">
        <v>1810</v>
      </c>
      <c r="C774" s="45">
        <v>71</v>
      </c>
      <c r="D774" s="46" t="s">
        <v>348</v>
      </c>
      <c r="E774" s="47">
        <v>0.86963470929844799</v>
      </c>
      <c r="F774" s="48">
        <v>85.160038797284201</v>
      </c>
      <c r="G774" s="47">
        <v>0.81391828933016896</v>
      </c>
      <c r="H774" s="50">
        <v>82.776162790697697</v>
      </c>
      <c r="I774" s="76" t="str">
        <f t="shared" si="22"/>
        <v>No</v>
      </c>
      <c r="J774" s="49" t="str">
        <f t="shared" si="23"/>
        <v>Yes</v>
      </c>
      <c r="K774" s="47">
        <v>0.12131957471916199</v>
      </c>
      <c r="L774" s="50">
        <v>34.529582929195001</v>
      </c>
      <c r="M774" s="47">
        <v>0.14385641738737501</v>
      </c>
      <c r="N774" s="50">
        <v>68.386627906976798</v>
      </c>
    </row>
    <row r="775" spans="1:14" x14ac:dyDescent="0.2">
      <c r="A775" s="148" t="s">
        <v>1811</v>
      </c>
      <c r="B775" s="44" t="s">
        <v>1812</v>
      </c>
      <c r="C775" s="45">
        <v>71</v>
      </c>
      <c r="D775" s="46" t="s">
        <v>348</v>
      </c>
      <c r="E775" s="47">
        <v>0.89143785111398999</v>
      </c>
      <c r="F775" s="48">
        <v>91.270611057226006</v>
      </c>
      <c r="G775" s="47">
        <v>0.84218115609944</v>
      </c>
      <c r="H775" s="50">
        <v>92.223837209302303</v>
      </c>
      <c r="I775" s="76" t="str">
        <f t="shared" ref="I775:I838" si="24">IF(AND(F775&gt;=90,H775&gt;=90),"Yes","No")</f>
        <v>Yes</v>
      </c>
      <c r="J775" s="49" t="str">
        <f t="shared" ref="J775:J838" si="25">IF(AND(F775&gt;=75,H775&gt;=75),"Yes","No")</f>
        <v>Yes</v>
      </c>
      <c r="K775" s="47">
        <v>0.11924471021998501</v>
      </c>
      <c r="L775" s="50">
        <v>33.171677982541198</v>
      </c>
      <c r="M775" s="47">
        <v>0.176213873944256</v>
      </c>
      <c r="N775" s="50">
        <v>79.505813953488399</v>
      </c>
    </row>
    <row r="776" spans="1:14" x14ac:dyDescent="0.2">
      <c r="A776" s="148" t="s">
        <v>788</v>
      </c>
      <c r="B776" s="44" t="s">
        <v>1813</v>
      </c>
      <c r="C776" s="45">
        <v>71</v>
      </c>
      <c r="D776" s="46" t="s">
        <v>348</v>
      </c>
      <c r="E776" s="47">
        <v>0.89175707790499004</v>
      </c>
      <c r="F776" s="48">
        <v>91.464597478176501</v>
      </c>
      <c r="G776" s="47">
        <v>0.84815162994632798</v>
      </c>
      <c r="H776" s="50">
        <v>93.313953488372107</v>
      </c>
      <c r="I776" s="76" t="str">
        <f t="shared" si="24"/>
        <v>Yes</v>
      </c>
      <c r="J776" s="49" t="str">
        <f t="shared" si="25"/>
        <v>Yes</v>
      </c>
      <c r="K776" s="47">
        <v>0.13284736459386301</v>
      </c>
      <c r="L776" s="50">
        <v>44.519883608147403</v>
      </c>
      <c r="M776" s="47">
        <v>0.16285585154805801</v>
      </c>
      <c r="N776" s="50">
        <v>75.654069767441896</v>
      </c>
    </row>
    <row r="777" spans="1:14" x14ac:dyDescent="0.2">
      <c r="A777" s="57" t="s">
        <v>1184</v>
      </c>
      <c r="B777" s="44" t="s">
        <v>1814</v>
      </c>
      <c r="C777" s="45">
        <v>71</v>
      </c>
      <c r="D777" s="46" t="s">
        <v>348</v>
      </c>
      <c r="E777" s="47">
        <v>0.78688024736279405</v>
      </c>
      <c r="F777" s="48">
        <v>61.590688651794402</v>
      </c>
      <c r="G777" s="47">
        <v>0.74122896214620904</v>
      </c>
      <c r="H777" s="50">
        <v>55.014534883720899</v>
      </c>
      <c r="I777" s="76" t="str">
        <f t="shared" si="24"/>
        <v>No</v>
      </c>
      <c r="J777" s="49" t="str">
        <f t="shared" si="25"/>
        <v>No</v>
      </c>
      <c r="K777" s="47">
        <v>0.16170650188378699</v>
      </c>
      <c r="L777" s="50">
        <v>66.149369544131901</v>
      </c>
      <c r="M777" s="47">
        <v>0.196284791558687</v>
      </c>
      <c r="N777" s="50">
        <v>82.485465116279101</v>
      </c>
    </row>
    <row r="778" spans="1:14" x14ac:dyDescent="0.2">
      <c r="A778" s="147" t="s">
        <v>1815</v>
      </c>
      <c r="B778" s="44" t="s">
        <v>1816</v>
      </c>
      <c r="C778" s="45">
        <v>71</v>
      </c>
      <c r="D778" s="46" t="s">
        <v>348</v>
      </c>
      <c r="E778" s="47">
        <v>0.86041525704563304</v>
      </c>
      <c r="F778" s="48">
        <v>82.444228903976693</v>
      </c>
      <c r="G778" s="47">
        <v>0.81926145449946897</v>
      </c>
      <c r="H778" s="50">
        <v>84.811046511627893</v>
      </c>
      <c r="I778" s="76" t="str">
        <f t="shared" si="24"/>
        <v>No</v>
      </c>
      <c r="J778" s="49" t="str">
        <f t="shared" si="25"/>
        <v>Yes</v>
      </c>
      <c r="K778" s="47">
        <v>0.121951707199319</v>
      </c>
      <c r="L778" s="50">
        <v>35.305528612997101</v>
      </c>
      <c r="M778" s="47">
        <v>0.143666020029871</v>
      </c>
      <c r="N778" s="50">
        <v>68.313953488372107</v>
      </c>
    </row>
    <row r="779" spans="1:14" x14ac:dyDescent="0.2">
      <c r="A779" s="57" t="s">
        <v>1817</v>
      </c>
      <c r="B779" s="44" t="s">
        <v>1818</v>
      </c>
      <c r="C779" s="45">
        <v>71</v>
      </c>
      <c r="D779" s="46" t="s">
        <v>348</v>
      </c>
      <c r="E779" s="47">
        <v>0.84285929270626203</v>
      </c>
      <c r="F779" s="48">
        <v>77.012609117361805</v>
      </c>
      <c r="G779" s="47">
        <v>0.78350032060965502</v>
      </c>
      <c r="H779" s="50">
        <v>71.148255813953497</v>
      </c>
      <c r="I779" s="76" t="str">
        <f t="shared" si="24"/>
        <v>No</v>
      </c>
      <c r="J779" s="49" t="str">
        <f t="shared" si="25"/>
        <v>No</v>
      </c>
      <c r="K779" s="47">
        <v>0.12956224212478701</v>
      </c>
      <c r="L779" s="50">
        <v>42.677012609117398</v>
      </c>
      <c r="M779" s="47">
        <v>0.15137735245504899</v>
      </c>
      <c r="N779" s="50">
        <v>71.729651162790702</v>
      </c>
    </row>
    <row r="780" spans="1:14" x14ac:dyDescent="0.2">
      <c r="A780" s="147" t="s">
        <v>485</v>
      </c>
      <c r="B780" s="44" t="s">
        <v>1819</v>
      </c>
      <c r="C780" s="45">
        <v>71</v>
      </c>
      <c r="D780" s="46" t="s">
        <v>348</v>
      </c>
      <c r="E780" s="47">
        <v>0.86154711161420205</v>
      </c>
      <c r="F780" s="48">
        <v>82.735208535402506</v>
      </c>
      <c r="G780" s="47">
        <v>0.80915594191461804</v>
      </c>
      <c r="H780" s="50">
        <v>81.031976744186096</v>
      </c>
      <c r="I780" s="76" t="str">
        <f t="shared" si="24"/>
        <v>No</v>
      </c>
      <c r="J780" s="49" t="str">
        <f t="shared" si="25"/>
        <v>Yes</v>
      </c>
      <c r="K780" s="47">
        <v>0.12598405089085299</v>
      </c>
      <c r="L780" s="50">
        <v>39.476236663433603</v>
      </c>
      <c r="M780" s="47">
        <v>0.150889729711087</v>
      </c>
      <c r="N780" s="50">
        <v>71.220930232558104</v>
      </c>
    </row>
    <row r="781" spans="1:14" x14ac:dyDescent="0.2">
      <c r="A781" s="147" t="s">
        <v>1186</v>
      </c>
      <c r="B781" s="44" t="s">
        <v>1820</v>
      </c>
      <c r="C781" s="45">
        <v>71</v>
      </c>
      <c r="D781" s="46" t="s">
        <v>348</v>
      </c>
      <c r="E781" s="47">
        <v>0.872537068700591</v>
      </c>
      <c r="F781" s="48">
        <v>86.420950533462701</v>
      </c>
      <c r="G781" s="47">
        <v>0.83492462059458095</v>
      </c>
      <c r="H781" s="50">
        <v>90.552325581395394</v>
      </c>
      <c r="I781" s="76" t="str">
        <f t="shared" si="24"/>
        <v>No</v>
      </c>
      <c r="J781" s="49" t="str">
        <f t="shared" si="25"/>
        <v>Yes</v>
      </c>
      <c r="K781" s="47">
        <v>0.12071421358787</v>
      </c>
      <c r="L781" s="50">
        <v>34.044616876818601</v>
      </c>
      <c r="M781" s="47">
        <v>0.14230807279674701</v>
      </c>
      <c r="N781" s="50">
        <v>67.732558139534902</v>
      </c>
    </row>
    <row r="782" spans="1:14" x14ac:dyDescent="0.2">
      <c r="A782" s="147" t="s">
        <v>1821</v>
      </c>
      <c r="B782" s="44" t="s">
        <v>1822</v>
      </c>
      <c r="C782" s="45">
        <v>71</v>
      </c>
      <c r="D782" s="46" t="s">
        <v>348</v>
      </c>
      <c r="E782" s="47">
        <v>0.85450876090312</v>
      </c>
      <c r="F782" s="48">
        <v>80.601357904946695</v>
      </c>
      <c r="G782" s="47">
        <v>0.82918270721313903</v>
      </c>
      <c r="H782" s="50">
        <v>88.590116279069804</v>
      </c>
      <c r="I782" s="76" t="str">
        <f t="shared" si="24"/>
        <v>No</v>
      </c>
      <c r="J782" s="49" t="str">
        <f t="shared" si="25"/>
        <v>Yes</v>
      </c>
      <c r="K782" s="47">
        <v>0.13218157297953401</v>
      </c>
      <c r="L782" s="50">
        <v>43.937924345295798</v>
      </c>
      <c r="M782" s="47">
        <v>0.15916612710949701</v>
      </c>
      <c r="N782" s="50">
        <v>74.345930232558104</v>
      </c>
    </row>
    <row r="783" spans="1:14" x14ac:dyDescent="0.2">
      <c r="A783" s="147" t="s">
        <v>1823</v>
      </c>
      <c r="B783" s="44" t="s">
        <v>1824</v>
      </c>
      <c r="C783" s="45">
        <v>71</v>
      </c>
      <c r="D783" s="46" t="s">
        <v>348</v>
      </c>
      <c r="E783" s="47">
        <v>0.88318581193659595</v>
      </c>
      <c r="F783" s="48">
        <v>88.554801163918498</v>
      </c>
      <c r="G783" s="47">
        <v>0.84860671554098499</v>
      </c>
      <c r="H783" s="50">
        <v>93.459302325581405</v>
      </c>
      <c r="I783" s="76" t="str">
        <f t="shared" si="24"/>
        <v>No</v>
      </c>
      <c r="J783" s="49" t="str">
        <f t="shared" si="25"/>
        <v>Yes</v>
      </c>
      <c r="K783" s="47">
        <v>0.102649920821849</v>
      </c>
      <c r="L783" s="50">
        <v>18.137730358874901</v>
      </c>
      <c r="M783" s="47">
        <v>0.115612043730339</v>
      </c>
      <c r="N783" s="50">
        <v>53.9970930232558</v>
      </c>
    </row>
    <row r="784" spans="1:14" x14ac:dyDescent="0.2">
      <c r="A784" s="147" t="s">
        <v>1825</v>
      </c>
      <c r="B784" s="44" t="s">
        <v>1826</v>
      </c>
      <c r="C784" s="45">
        <v>71</v>
      </c>
      <c r="D784" s="46" t="s">
        <v>348</v>
      </c>
      <c r="E784" s="47">
        <v>0.86601445479183603</v>
      </c>
      <c r="F784" s="48">
        <v>84.093113482056296</v>
      </c>
      <c r="G784" s="47">
        <v>0.80523065552462203</v>
      </c>
      <c r="H784" s="50">
        <v>79.360465116279101</v>
      </c>
      <c r="I784" s="76" t="str">
        <f t="shared" si="24"/>
        <v>No</v>
      </c>
      <c r="J784" s="49" t="str">
        <f t="shared" si="25"/>
        <v>Yes</v>
      </c>
      <c r="K784" s="47">
        <v>0.115646266544702</v>
      </c>
      <c r="L784" s="50">
        <v>30.358874878758499</v>
      </c>
      <c r="M784" s="47">
        <v>0.13442344589843999</v>
      </c>
      <c r="N784" s="50">
        <v>64.534883720930196</v>
      </c>
    </row>
    <row r="785" spans="1:14" x14ac:dyDescent="0.2">
      <c r="A785" s="147" t="s">
        <v>1827</v>
      </c>
      <c r="B785" s="44" t="s">
        <v>1828</v>
      </c>
      <c r="C785" s="45">
        <v>71</v>
      </c>
      <c r="D785" s="46" t="s">
        <v>348</v>
      </c>
      <c r="E785" s="47">
        <v>0.86362295236778996</v>
      </c>
      <c r="F785" s="48">
        <v>83.608147429679903</v>
      </c>
      <c r="G785" s="47">
        <v>0.81702830512447899</v>
      </c>
      <c r="H785" s="50">
        <v>84.011627906976798</v>
      </c>
      <c r="I785" s="76" t="str">
        <f t="shared" si="24"/>
        <v>No</v>
      </c>
      <c r="J785" s="49" t="str">
        <f t="shared" si="25"/>
        <v>Yes</v>
      </c>
      <c r="K785" s="47">
        <v>0.122721059300886</v>
      </c>
      <c r="L785" s="50">
        <v>35.984481086324003</v>
      </c>
      <c r="M785" s="47">
        <v>0.14588798527368799</v>
      </c>
      <c r="N785" s="50">
        <v>68.895348837209298</v>
      </c>
    </row>
    <row r="786" spans="1:14" x14ac:dyDescent="0.2">
      <c r="A786" s="147" t="s">
        <v>1829</v>
      </c>
      <c r="B786" s="44" t="s">
        <v>1830</v>
      </c>
      <c r="C786" s="45">
        <v>71</v>
      </c>
      <c r="D786" s="46" t="s">
        <v>348</v>
      </c>
      <c r="E786" s="47">
        <v>0.92100392451854796</v>
      </c>
      <c r="F786" s="48">
        <v>98.060135790494698</v>
      </c>
      <c r="G786" s="47">
        <v>0.86130520913633102</v>
      </c>
      <c r="H786" s="50">
        <v>95.639534883720899</v>
      </c>
      <c r="I786" s="76" t="str">
        <f t="shared" si="24"/>
        <v>Yes</v>
      </c>
      <c r="J786" s="49" t="str">
        <f t="shared" si="25"/>
        <v>Yes</v>
      </c>
      <c r="K786" s="47">
        <v>0.103492236300241</v>
      </c>
      <c r="L786" s="50">
        <v>18.719689621726499</v>
      </c>
      <c r="M786" s="47">
        <v>0.11726580049266</v>
      </c>
      <c r="N786" s="50">
        <v>55.3779069767442</v>
      </c>
    </row>
    <row r="787" spans="1:14" x14ac:dyDescent="0.2">
      <c r="A787" s="147" t="s">
        <v>1831</v>
      </c>
      <c r="B787" s="44" t="s">
        <v>1832</v>
      </c>
      <c r="C787" s="45">
        <v>71</v>
      </c>
      <c r="D787" s="46" t="s">
        <v>348</v>
      </c>
      <c r="E787" s="47">
        <v>0.83905877716062405</v>
      </c>
      <c r="F787" s="48">
        <v>75.654704170708101</v>
      </c>
      <c r="G787" s="47">
        <v>0.84592379187144295</v>
      </c>
      <c r="H787" s="50">
        <v>92.8779069767442</v>
      </c>
      <c r="I787" s="76" t="str">
        <f t="shared" si="24"/>
        <v>No</v>
      </c>
      <c r="J787" s="49" t="str">
        <f t="shared" si="25"/>
        <v>Yes</v>
      </c>
      <c r="K787" s="47">
        <v>0.11777929905579899</v>
      </c>
      <c r="L787" s="50">
        <v>32.007759456838002</v>
      </c>
      <c r="M787" s="47">
        <v>0.13527683208925201</v>
      </c>
      <c r="N787" s="50">
        <v>64.898255813953497</v>
      </c>
    </row>
    <row r="788" spans="1:14" x14ac:dyDescent="0.2">
      <c r="A788" s="147" t="s">
        <v>1738</v>
      </c>
      <c r="B788" s="44" t="s">
        <v>1833</v>
      </c>
      <c r="C788" s="45">
        <v>71</v>
      </c>
      <c r="D788" s="46" t="s">
        <v>348</v>
      </c>
      <c r="E788" s="47">
        <v>0.888001989911267</v>
      </c>
      <c r="F788" s="48">
        <v>89.912706110572302</v>
      </c>
      <c r="G788" s="47">
        <v>0.83452380747578503</v>
      </c>
      <c r="H788" s="50">
        <v>90.261627906976798</v>
      </c>
      <c r="I788" s="76" t="str">
        <f t="shared" si="24"/>
        <v>No</v>
      </c>
      <c r="J788" s="49" t="str">
        <f t="shared" si="25"/>
        <v>Yes</v>
      </c>
      <c r="K788" s="47">
        <v>0.10384438598953</v>
      </c>
      <c r="L788" s="50">
        <v>19.3016488845781</v>
      </c>
      <c r="M788" s="47">
        <v>0.11625266441870601</v>
      </c>
      <c r="N788" s="50">
        <v>54.869186046511601</v>
      </c>
    </row>
    <row r="789" spans="1:14" x14ac:dyDescent="0.2">
      <c r="A789" s="148" t="s">
        <v>1834</v>
      </c>
      <c r="B789" s="44" t="s">
        <v>1835</v>
      </c>
      <c r="C789" s="45">
        <v>71</v>
      </c>
      <c r="D789" s="46" t="s">
        <v>348</v>
      </c>
      <c r="E789" s="47">
        <v>0.88302515759865996</v>
      </c>
      <c r="F789" s="48">
        <v>88.457807953443293</v>
      </c>
      <c r="G789" s="47">
        <v>0.866709303918342</v>
      </c>
      <c r="H789" s="50">
        <v>96.511627906976798</v>
      </c>
      <c r="I789" s="76" t="str">
        <f t="shared" si="24"/>
        <v>No</v>
      </c>
      <c r="J789" s="49" t="str">
        <f t="shared" si="25"/>
        <v>Yes</v>
      </c>
      <c r="K789" s="47">
        <v>0.147117969621746</v>
      </c>
      <c r="L789" s="50">
        <v>54.607177497575201</v>
      </c>
      <c r="M789" s="47">
        <v>0.18247639642093999</v>
      </c>
      <c r="N789" s="50">
        <v>80.523255813953497</v>
      </c>
    </row>
    <row r="790" spans="1:14" x14ac:dyDescent="0.2">
      <c r="A790" s="148" t="s">
        <v>1714</v>
      </c>
      <c r="B790" s="44" t="s">
        <v>1836</v>
      </c>
      <c r="C790" s="45">
        <v>71</v>
      </c>
      <c r="D790" s="46" t="s">
        <v>348</v>
      </c>
      <c r="E790" s="47">
        <v>0.86172613274987198</v>
      </c>
      <c r="F790" s="48">
        <v>82.832201745877796</v>
      </c>
      <c r="G790" s="47">
        <v>0.81995575293987699</v>
      </c>
      <c r="H790" s="50">
        <v>85.319767441860506</v>
      </c>
      <c r="I790" s="76" t="str">
        <f t="shared" si="24"/>
        <v>No</v>
      </c>
      <c r="J790" s="49" t="str">
        <f t="shared" si="25"/>
        <v>Yes</v>
      </c>
      <c r="K790" s="47">
        <v>0.21010770888731201</v>
      </c>
      <c r="L790" s="50">
        <v>83.317167798254104</v>
      </c>
      <c r="M790" s="47">
        <v>0.25666245221539802</v>
      </c>
      <c r="N790" s="50">
        <v>90.552325581395394</v>
      </c>
    </row>
    <row r="791" spans="1:14" x14ac:dyDescent="0.2">
      <c r="A791" s="147" t="s">
        <v>1837</v>
      </c>
      <c r="B791" s="44" t="s">
        <v>1838</v>
      </c>
      <c r="C791" s="45">
        <v>71</v>
      </c>
      <c r="D791" s="46" t="s">
        <v>348</v>
      </c>
      <c r="E791" s="47">
        <v>0.84270547986217503</v>
      </c>
      <c r="F791" s="48">
        <v>76.818622696411296</v>
      </c>
      <c r="G791" s="47">
        <v>0.83100606463981597</v>
      </c>
      <c r="H791" s="50">
        <v>89.607558139534902</v>
      </c>
      <c r="I791" s="76" t="str">
        <f t="shared" si="24"/>
        <v>No</v>
      </c>
      <c r="J791" s="49" t="str">
        <f t="shared" si="25"/>
        <v>Yes</v>
      </c>
      <c r="K791" s="47">
        <v>0.11257036767664</v>
      </c>
      <c r="L791" s="50">
        <v>27.5460717749758</v>
      </c>
      <c r="M791" s="47">
        <v>0.14331057165844399</v>
      </c>
      <c r="N791" s="50">
        <v>68.095930232558104</v>
      </c>
    </row>
    <row r="792" spans="1:14" x14ac:dyDescent="0.2">
      <c r="A792" s="57" t="s">
        <v>1839</v>
      </c>
      <c r="B792" s="44" t="s">
        <v>1840</v>
      </c>
      <c r="C792" s="45">
        <v>71</v>
      </c>
      <c r="D792" s="46" t="s">
        <v>348</v>
      </c>
      <c r="E792" s="47">
        <v>0.71014898194388398</v>
      </c>
      <c r="F792" s="48">
        <v>45.198836081474298</v>
      </c>
      <c r="G792" s="47">
        <v>0.667352427009132</v>
      </c>
      <c r="H792" s="50">
        <v>29.069767441860499</v>
      </c>
      <c r="I792" s="76" t="str">
        <f t="shared" si="24"/>
        <v>No</v>
      </c>
      <c r="J792" s="49" t="str">
        <f t="shared" si="25"/>
        <v>No</v>
      </c>
      <c r="K792" s="47">
        <v>0.15813604661681199</v>
      </c>
      <c r="L792" s="50">
        <v>63.627546071775001</v>
      </c>
      <c r="M792" s="47">
        <v>0.223705127986942</v>
      </c>
      <c r="N792" s="50">
        <v>86.191860465116307</v>
      </c>
    </row>
    <row r="793" spans="1:14" x14ac:dyDescent="0.2">
      <c r="A793" s="57" t="s">
        <v>1841</v>
      </c>
      <c r="B793" s="44" t="s">
        <v>1842</v>
      </c>
      <c r="C793" s="45">
        <v>71</v>
      </c>
      <c r="D793" s="46" t="s">
        <v>348</v>
      </c>
      <c r="E793" s="47">
        <v>0.74021550453918195</v>
      </c>
      <c r="F793" s="48">
        <v>50.339476236663401</v>
      </c>
      <c r="G793" s="47">
        <v>0.745804027557183</v>
      </c>
      <c r="H793" s="50">
        <v>57.194767441860499</v>
      </c>
      <c r="I793" s="76" t="str">
        <f t="shared" si="24"/>
        <v>No</v>
      </c>
      <c r="J793" s="49" t="str">
        <f t="shared" si="25"/>
        <v>No</v>
      </c>
      <c r="K793" s="47">
        <v>0.122968609058796</v>
      </c>
      <c r="L793" s="50">
        <v>36.372453928224999</v>
      </c>
      <c r="M793" s="47">
        <v>0.15333478569050901</v>
      </c>
      <c r="N793" s="50">
        <v>72.456395348837205</v>
      </c>
    </row>
    <row r="794" spans="1:14" x14ac:dyDescent="0.2">
      <c r="A794" s="57" t="s">
        <v>1843</v>
      </c>
      <c r="B794" s="44" t="s">
        <v>1844</v>
      </c>
      <c r="C794" s="45">
        <v>71</v>
      </c>
      <c r="D794" s="46" t="s">
        <v>348</v>
      </c>
      <c r="E794" s="47">
        <v>0.828575418371435</v>
      </c>
      <c r="F794" s="48">
        <v>72.647914645974794</v>
      </c>
      <c r="G794" s="47">
        <v>0.82952142098793002</v>
      </c>
      <c r="H794" s="50">
        <v>89.026162790697697</v>
      </c>
      <c r="I794" s="76" t="str">
        <f t="shared" si="24"/>
        <v>No</v>
      </c>
      <c r="J794" s="49" t="str">
        <f t="shared" si="25"/>
        <v>No</v>
      </c>
      <c r="K794" s="47">
        <v>5.02401103087819E-2</v>
      </c>
      <c r="L794" s="50">
        <v>1.3579049466537301</v>
      </c>
      <c r="M794" s="47">
        <v>9.9475562428773201E-2</v>
      </c>
      <c r="N794" s="50">
        <v>38.3720930232558</v>
      </c>
    </row>
    <row r="795" spans="1:14" x14ac:dyDescent="0.2">
      <c r="A795" s="148" t="s">
        <v>1845</v>
      </c>
      <c r="B795" s="44" t="s">
        <v>1846</v>
      </c>
      <c r="C795" s="45">
        <v>71</v>
      </c>
      <c r="D795" s="46" t="s">
        <v>348</v>
      </c>
      <c r="E795" s="47">
        <v>0.84990551859381003</v>
      </c>
      <c r="F795" s="48">
        <v>78.661493695441294</v>
      </c>
      <c r="G795" s="47">
        <v>0.79928570991896697</v>
      </c>
      <c r="H795" s="50">
        <v>77.034883720930196</v>
      </c>
      <c r="I795" s="76" t="str">
        <f t="shared" si="24"/>
        <v>No</v>
      </c>
      <c r="J795" s="49" t="str">
        <f t="shared" si="25"/>
        <v>Yes</v>
      </c>
      <c r="K795" s="47">
        <v>0.15649443787418599</v>
      </c>
      <c r="L795" s="50">
        <v>61.978661493695398</v>
      </c>
      <c r="M795" s="47">
        <v>0.19655297676351099</v>
      </c>
      <c r="N795" s="50">
        <v>82.558139534883693</v>
      </c>
    </row>
    <row r="796" spans="1:14" x14ac:dyDescent="0.2">
      <c r="A796" s="148" t="s">
        <v>1847</v>
      </c>
      <c r="B796" s="44" t="s">
        <v>1848</v>
      </c>
      <c r="C796" s="45">
        <v>71</v>
      </c>
      <c r="D796" s="46" t="s">
        <v>348</v>
      </c>
      <c r="E796" s="47">
        <v>0.875125321004389</v>
      </c>
      <c r="F796" s="48">
        <v>87.196896217264793</v>
      </c>
      <c r="G796" s="47">
        <v>0.800323407834162</v>
      </c>
      <c r="H796" s="50">
        <v>77.761627906976798</v>
      </c>
      <c r="I796" s="76" t="str">
        <f t="shared" si="24"/>
        <v>No</v>
      </c>
      <c r="J796" s="49" t="str">
        <f t="shared" si="25"/>
        <v>Yes</v>
      </c>
      <c r="K796" s="47">
        <v>0.138995681483598</v>
      </c>
      <c r="L796" s="50">
        <v>49.272550921435503</v>
      </c>
      <c r="M796" s="47">
        <v>0.167600851872411</v>
      </c>
      <c r="N796" s="50">
        <v>76.889534883720899</v>
      </c>
    </row>
    <row r="797" spans="1:14" x14ac:dyDescent="0.2">
      <c r="A797" s="57" t="s">
        <v>1849</v>
      </c>
      <c r="B797" s="44" t="s">
        <v>1850</v>
      </c>
      <c r="C797" s="45">
        <v>71</v>
      </c>
      <c r="D797" s="46" t="s">
        <v>348</v>
      </c>
      <c r="E797" s="47">
        <v>0.81771230598730105</v>
      </c>
      <c r="F797" s="48">
        <v>69.835111542192095</v>
      </c>
      <c r="G797" s="47">
        <v>0.79240643028884294</v>
      </c>
      <c r="H797" s="50">
        <v>74.200581395348806</v>
      </c>
      <c r="I797" s="76" t="str">
        <f t="shared" si="24"/>
        <v>No</v>
      </c>
      <c r="J797" s="49" t="str">
        <f t="shared" si="25"/>
        <v>No</v>
      </c>
      <c r="K797" s="47">
        <v>0.13461659635203499</v>
      </c>
      <c r="L797" s="50">
        <v>45.683802133850598</v>
      </c>
      <c r="M797" s="47">
        <v>0.16247663626256201</v>
      </c>
      <c r="N797" s="50">
        <v>75.508720930232599</v>
      </c>
    </row>
    <row r="798" spans="1:14" x14ac:dyDescent="0.2">
      <c r="A798" s="147" t="s">
        <v>1851</v>
      </c>
      <c r="B798" s="44" t="s">
        <v>1852</v>
      </c>
      <c r="C798" s="45">
        <v>71</v>
      </c>
      <c r="D798" s="46" t="s">
        <v>348</v>
      </c>
      <c r="E798" s="47">
        <v>0.85532877261824203</v>
      </c>
      <c r="F798" s="48">
        <v>80.795344325897204</v>
      </c>
      <c r="G798" s="47">
        <v>0.83852883312323101</v>
      </c>
      <c r="H798" s="50">
        <v>91.279069767441896</v>
      </c>
      <c r="I798" s="76" t="str">
        <f t="shared" si="24"/>
        <v>No</v>
      </c>
      <c r="J798" s="49" t="str">
        <f t="shared" si="25"/>
        <v>Yes</v>
      </c>
      <c r="K798" s="47">
        <v>0.12673682552546101</v>
      </c>
      <c r="L798" s="50">
        <v>40.058195926285201</v>
      </c>
      <c r="M798" s="47">
        <v>0.15367216731252001</v>
      </c>
      <c r="N798" s="50">
        <v>72.7470930232558</v>
      </c>
    </row>
    <row r="799" spans="1:14" x14ac:dyDescent="0.2">
      <c r="A799" s="147" t="s">
        <v>1853</v>
      </c>
      <c r="B799" s="44" t="s">
        <v>1854</v>
      </c>
      <c r="C799" s="45">
        <v>71</v>
      </c>
      <c r="D799" s="46" t="s">
        <v>348</v>
      </c>
      <c r="E799" s="47">
        <v>0.88901594786817095</v>
      </c>
      <c r="F799" s="48">
        <v>90.397672162948595</v>
      </c>
      <c r="G799" s="47">
        <v>0.85022420418839395</v>
      </c>
      <c r="H799" s="50">
        <v>93.75</v>
      </c>
      <c r="I799" s="76" t="str">
        <f t="shared" si="24"/>
        <v>Yes</v>
      </c>
      <c r="J799" s="49" t="str">
        <f t="shared" si="25"/>
        <v>Yes</v>
      </c>
      <c r="K799" s="47">
        <v>0.125391935132802</v>
      </c>
      <c r="L799" s="50">
        <v>38.894277400581998</v>
      </c>
      <c r="M799" s="47">
        <v>0.14839237074612299</v>
      </c>
      <c r="N799" s="50">
        <v>69.840116279069804</v>
      </c>
    </row>
    <row r="800" spans="1:14" x14ac:dyDescent="0.2">
      <c r="A800" s="147" t="s">
        <v>1855</v>
      </c>
      <c r="B800" s="44" t="s">
        <v>1856</v>
      </c>
      <c r="C800" s="45">
        <v>71</v>
      </c>
      <c r="D800" s="46" t="s">
        <v>348</v>
      </c>
      <c r="E800" s="47">
        <v>0.87922280326498503</v>
      </c>
      <c r="F800" s="48">
        <v>87.9728419010669</v>
      </c>
      <c r="G800" s="47">
        <v>0.83537199751660696</v>
      </c>
      <c r="H800" s="50">
        <v>90.625</v>
      </c>
      <c r="I800" s="76" t="str">
        <f t="shared" si="24"/>
        <v>No</v>
      </c>
      <c r="J800" s="49" t="str">
        <f t="shared" si="25"/>
        <v>Yes</v>
      </c>
      <c r="K800" s="47">
        <v>0.12625850168863201</v>
      </c>
      <c r="L800" s="50">
        <v>39.670223084384098</v>
      </c>
      <c r="M800" s="47">
        <v>0.153649001351463</v>
      </c>
      <c r="N800" s="50">
        <v>72.674418604651194</v>
      </c>
    </row>
    <row r="801" spans="1:14" x14ac:dyDescent="0.2">
      <c r="A801" s="57" t="s">
        <v>569</v>
      </c>
      <c r="B801" s="44" t="s">
        <v>1857</v>
      </c>
      <c r="C801" s="45">
        <v>71</v>
      </c>
      <c r="D801" s="46" t="s">
        <v>348</v>
      </c>
      <c r="E801" s="47">
        <v>0.82636794426604698</v>
      </c>
      <c r="F801" s="48">
        <v>71.774975751697397</v>
      </c>
      <c r="G801" s="47">
        <v>0.78757448507119698</v>
      </c>
      <c r="H801" s="50">
        <v>72.456395348837205</v>
      </c>
      <c r="I801" s="76" t="str">
        <f t="shared" si="24"/>
        <v>No</v>
      </c>
      <c r="J801" s="49" t="str">
        <f t="shared" si="25"/>
        <v>No</v>
      </c>
      <c r="K801" s="47">
        <v>0.126542143965585</v>
      </c>
      <c r="L801" s="50">
        <v>39.961202715809897</v>
      </c>
      <c r="M801" s="47">
        <v>0.152222767127141</v>
      </c>
      <c r="N801" s="50">
        <v>72.238372093023202</v>
      </c>
    </row>
    <row r="802" spans="1:14" x14ac:dyDescent="0.2">
      <c r="A802" s="147" t="s">
        <v>575</v>
      </c>
      <c r="B802" s="44" t="s">
        <v>1858</v>
      </c>
      <c r="C802" s="45">
        <v>71</v>
      </c>
      <c r="D802" s="46" t="s">
        <v>348</v>
      </c>
      <c r="E802" s="47">
        <v>0.90394000785930895</v>
      </c>
      <c r="F802" s="48">
        <v>95.053346265761405</v>
      </c>
      <c r="G802" s="47">
        <v>0.86546027985881002</v>
      </c>
      <c r="H802" s="50">
        <v>96.438953488372107</v>
      </c>
      <c r="I802" s="76" t="str">
        <f t="shared" si="24"/>
        <v>Yes</v>
      </c>
      <c r="J802" s="49" t="str">
        <f t="shared" si="25"/>
        <v>Yes</v>
      </c>
      <c r="K802" s="47">
        <v>0.10596268205526101</v>
      </c>
      <c r="L802" s="50">
        <v>20.756547041707101</v>
      </c>
      <c r="M802" s="47">
        <v>0.11933134271767599</v>
      </c>
      <c r="N802" s="50">
        <v>56.976744186046503</v>
      </c>
    </row>
    <row r="803" spans="1:14" x14ac:dyDescent="0.2">
      <c r="A803" s="57" t="s">
        <v>1859</v>
      </c>
      <c r="B803" s="44" t="s">
        <v>1860</v>
      </c>
      <c r="C803" s="45">
        <v>71</v>
      </c>
      <c r="D803" s="46" t="s">
        <v>348</v>
      </c>
      <c r="E803" s="47">
        <v>0.81288227272151203</v>
      </c>
      <c r="F803" s="48">
        <v>68.574199806013596</v>
      </c>
      <c r="G803" s="47">
        <v>0.75927059474952896</v>
      </c>
      <c r="H803" s="50">
        <v>62.354651162790702</v>
      </c>
      <c r="I803" s="76" t="str">
        <f t="shared" si="24"/>
        <v>No</v>
      </c>
      <c r="J803" s="49" t="str">
        <f t="shared" si="25"/>
        <v>No</v>
      </c>
      <c r="K803" s="47">
        <v>0.13337834661588299</v>
      </c>
      <c r="L803" s="50">
        <v>44.810863239573202</v>
      </c>
      <c r="M803" s="47">
        <v>0.16061175625357901</v>
      </c>
      <c r="N803" s="50">
        <v>74.927325581395394</v>
      </c>
    </row>
    <row r="804" spans="1:14" x14ac:dyDescent="0.2">
      <c r="A804" s="147" t="s">
        <v>1861</v>
      </c>
      <c r="B804" s="44" t="s">
        <v>1862</v>
      </c>
      <c r="C804" s="45">
        <v>71</v>
      </c>
      <c r="D804" s="46" t="s">
        <v>348</v>
      </c>
      <c r="E804" s="47">
        <v>0.89176433747203498</v>
      </c>
      <c r="F804" s="48">
        <v>91.561590688651805</v>
      </c>
      <c r="G804" s="47">
        <v>0.86702182778322401</v>
      </c>
      <c r="H804" s="50">
        <v>96.729651162790702</v>
      </c>
      <c r="I804" s="76" t="str">
        <f t="shared" si="24"/>
        <v>Yes</v>
      </c>
      <c r="J804" s="49" t="str">
        <f t="shared" si="25"/>
        <v>Yes</v>
      </c>
      <c r="K804" s="47">
        <v>0.11105552868957699</v>
      </c>
      <c r="L804" s="50">
        <v>25.509214354995201</v>
      </c>
      <c r="M804" s="47">
        <v>0.12842028393089799</v>
      </c>
      <c r="N804" s="50">
        <v>61.6279069767442</v>
      </c>
    </row>
    <row r="805" spans="1:14" x14ac:dyDescent="0.2">
      <c r="A805" s="147" t="s">
        <v>1863</v>
      </c>
      <c r="B805" s="44" t="s">
        <v>1864</v>
      </c>
      <c r="C805" s="45">
        <v>71</v>
      </c>
      <c r="D805" s="46" t="s">
        <v>348</v>
      </c>
      <c r="E805" s="47">
        <v>0.90218599622924001</v>
      </c>
      <c r="F805" s="48">
        <v>94.665373423860302</v>
      </c>
      <c r="G805" s="47">
        <v>0.85504828639480002</v>
      </c>
      <c r="H805" s="50">
        <v>94.258720930232599</v>
      </c>
      <c r="I805" s="76" t="str">
        <f t="shared" si="24"/>
        <v>Yes</v>
      </c>
      <c r="J805" s="49" t="str">
        <f t="shared" si="25"/>
        <v>Yes</v>
      </c>
      <c r="K805" s="47">
        <v>0.115746670274966</v>
      </c>
      <c r="L805" s="50">
        <v>30.552861299709001</v>
      </c>
      <c r="M805" s="47">
        <v>0.13148726380932901</v>
      </c>
      <c r="N805" s="50">
        <v>62.9360465116279</v>
      </c>
    </row>
    <row r="806" spans="1:14" x14ac:dyDescent="0.2">
      <c r="A806" s="147" t="s">
        <v>1865</v>
      </c>
      <c r="B806" s="44" t="s">
        <v>1866</v>
      </c>
      <c r="C806" s="45">
        <v>71</v>
      </c>
      <c r="D806" s="46" t="s">
        <v>348</v>
      </c>
      <c r="E806" s="47">
        <v>0.89491731219319703</v>
      </c>
      <c r="F806" s="48">
        <v>92.822502424830304</v>
      </c>
      <c r="G806" s="47">
        <v>0.853576467064179</v>
      </c>
      <c r="H806" s="50">
        <v>94.186046511627893</v>
      </c>
      <c r="I806" s="76" t="str">
        <f t="shared" si="24"/>
        <v>Yes</v>
      </c>
      <c r="J806" s="49" t="str">
        <f t="shared" si="25"/>
        <v>Yes</v>
      </c>
      <c r="K806" s="47">
        <v>0.118252523995812</v>
      </c>
      <c r="L806" s="50">
        <v>32.686711930164897</v>
      </c>
      <c r="M806" s="47">
        <v>0.134037461864497</v>
      </c>
      <c r="N806" s="50">
        <v>64.316860465116307</v>
      </c>
    </row>
    <row r="807" spans="1:14" x14ac:dyDescent="0.2">
      <c r="A807" s="57" t="s">
        <v>1867</v>
      </c>
      <c r="B807" s="44" t="s">
        <v>1868</v>
      </c>
      <c r="C807" s="45">
        <v>71</v>
      </c>
      <c r="D807" s="46" t="s">
        <v>348</v>
      </c>
      <c r="E807" s="47">
        <v>0.81039086706125996</v>
      </c>
      <c r="F807" s="48">
        <v>67.507274490785605</v>
      </c>
      <c r="G807" s="47">
        <v>0.84330910201051601</v>
      </c>
      <c r="H807" s="50">
        <v>92.296511627906995</v>
      </c>
      <c r="I807" s="76" t="str">
        <f t="shared" si="24"/>
        <v>No</v>
      </c>
      <c r="J807" s="49" t="str">
        <f t="shared" si="25"/>
        <v>No</v>
      </c>
      <c r="K807" s="47">
        <v>0.11546178893987501</v>
      </c>
      <c r="L807" s="50">
        <v>30.0678952473327</v>
      </c>
      <c r="M807" s="47">
        <v>0.13463158733420899</v>
      </c>
      <c r="N807" s="50">
        <v>64.607558139534902</v>
      </c>
    </row>
    <row r="808" spans="1:14" x14ac:dyDescent="0.2">
      <c r="A808" s="57" t="s">
        <v>1869</v>
      </c>
      <c r="B808" s="44" t="s">
        <v>1870</v>
      </c>
      <c r="C808" s="45">
        <v>71</v>
      </c>
      <c r="D808" s="46" t="s">
        <v>348</v>
      </c>
      <c r="E808" s="47">
        <v>0.71522259581581704</v>
      </c>
      <c r="F808" s="48">
        <v>45.780795344325902</v>
      </c>
      <c r="G808" s="47">
        <v>0.79670411959434195</v>
      </c>
      <c r="H808" s="50">
        <v>76.380813953488399</v>
      </c>
      <c r="I808" s="76" t="str">
        <f t="shared" si="24"/>
        <v>No</v>
      </c>
      <c r="J808" s="49" t="str">
        <f t="shared" si="25"/>
        <v>No</v>
      </c>
      <c r="K808" s="47">
        <v>0.124300199459367</v>
      </c>
      <c r="L808" s="50">
        <v>38.118331716779799</v>
      </c>
      <c r="M808" s="47">
        <v>0.16192897219153901</v>
      </c>
      <c r="N808" s="50">
        <v>75.436046511627893</v>
      </c>
    </row>
    <row r="809" spans="1:14" x14ac:dyDescent="0.2">
      <c r="A809" s="57" t="s">
        <v>1871</v>
      </c>
      <c r="B809" s="44" t="s">
        <v>1872</v>
      </c>
      <c r="C809" s="45">
        <v>65</v>
      </c>
      <c r="D809" s="46" t="s">
        <v>348</v>
      </c>
      <c r="E809" s="47">
        <v>0.90868636503954703</v>
      </c>
      <c r="F809" s="48">
        <v>95.635305528613003</v>
      </c>
      <c r="G809" s="47">
        <v>0.79747209632433003</v>
      </c>
      <c r="H809" s="50">
        <v>59.211252068394899</v>
      </c>
      <c r="I809" s="76" t="str">
        <f t="shared" si="24"/>
        <v>No</v>
      </c>
      <c r="J809" s="49" t="str">
        <f t="shared" si="25"/>
        <v>No</v>
      </c>
      <c r="K809" s="47">
        <v>0.115612084071586</v>
      </c>
      <c r="L809" s="50">
        <v>30.261881668283198</v>
      </c>
      <c r="M809" s="47">
        <v>0.105157297605925</v>
      </c>
      <c r="N809" s="50">
        <v>3.7506894649751801</v>
      </c>
    </row>
    <row r="810" spans="1:14" x14ac:dyDescent="0.2">
      <c r="A810" s="57" t="s">
        <v>1873</v>
      </c>
      <c r="B810" s="44" t="s">
        <v>1874</v>
      </c>
      <c r="C810" s="45">
        <v>65</v>
      </c>
      <c r="D810" s="46" t="s">
        <v>348</v>
      </c>
      <c r="E810" s="47">
        <v>0.920138579734187</v>
      </c>
      <c r="F810" s="48">
        <v>97.866149369544104</v>
      </c>
      <c r="G810" s="47">
        <v>0.780907056441416</v>
      </c>
      <c r="H810" s="50">
        <v>54.357418643132903</v>
      </c>
      <c r="I810" s="76" t="str">
        <f t="shared" si="24"/>
        <v>No</v>
      </c>
      <c r="J810" s="49" t="str">
        <f t="shared" si="25"/>
        <v>No</v>
      </c>
      <c r="K810" s="47">
        <v>0.120432251113902</v>
      </c>
      <c r="L810" s="50">
        <v>33.850630455868099</v>
      </c>
      <c r="M810" s="47">
        <v>0.116274519840808</v>
      </c>
      <c r="N810" s="50">
        <v>8.1908439051296202</v>
      </c>
    </row>
    <row r="811" spans="1:14" x14ac:dyDescent="0.2">
      <c r="A811" s="147" t="s">
        <v>1358</v>
      </c>
      <c r="B811" s="44" t="s">
        <v>1875</v>
      </c>
      <c r="C811" s="45">
        <v>71</v>
      </c>
      <c r="D811" s="46" t="s">
        <v>348</v>
      </c>
      <c r="E811" s="47">
        <v>0.86939302360074899</v>
      </c>
      <c r="F811" s="48">
        <v>85.063045586808897</v>
      </c>
      <c r="G811" s="47">
        <v>0.81321280132537399</v>
      </c>
      <c r="H811" s="50">
        <v>82.558139534883693</v>
      </c>
      <c r="I811" s="76" t="str">
        <f t="shared" si="24"/>
        <v>No</v>
      </c>
      <c r="J811" s="49" t="str">
        <f t="shared" si="25"/>
        <v>Yes</v>
      </c>
      <c r="K811" s="47">
        <v>0.12811191039095901</v>
      </c>
      <c r="L811" s="50">
        <v>41.416100872938898</v>
      </c>
      <c r="M811" s="47">
        <v>0.15210631692752399</v>
      </c>
      <c r="N811" s="50">
        <v>72.165697674418595</v>
      </c>
    </row>
    <row r="812" spans="1:14" x14ac:dyDescent="0.2">
      <c r="A812" s="147" t="s">
        <v>1876</v>
      </c>
      <c r="B812" s="44" t="s">
        <v>1877</v>
      </c>
      <c r="C812" s="45">
        <v>71</v>
      </c>
      <c r="D812" s="46" t="s">
        <v>348</v>
      </c>
      <c r="E812" s="47">
        <v>0.88499252022606201</v>
      </c>
      <c r="F812" s="48">
        <v>89.039767216294905</v>
      </c>
      <c r="G812" s="47">
        <v>0.84032330537658795</v>
      </c>
      <c r="H812" s="50">
        <v>91.933139534883693</v>
      </c>
      <c r="I812" s="76" t="str">
        <f t="shared" si="24"/>
        <v>No</v>
      </c>
      <c r="J812" s="49" t="str">
        <f t="shared" si="25"/>
        <v>Yes</v>
      </c>
      <c r="K812" s="47">
        <v>0.118509448946941</v>
      </c>
      <c r="L812" s="50">
        <v>32.880698351115399</v>
      </c>
      <c r="M812" s="47">
        <v>0.13720686393443199</v>
      </c>
      <c r="N812" s="50">
        <v>65.479651162790702</v>
      </c>
    </row>
    <row r="813" spans="1:14" x14ac:dyDescent="0.2">
      <c r="A813" s="147" t="s">
        <v>1878</v>
      </c>
      <c r="B813" s="44" t="s">
        <v>1879</v>
      </c>
      <c r="C813" s="45">
        <v>71</v>
      </c>
      <c r="D813" s="46" t="s">
        <v>348</v>
      </c>
      <c r="E813" s="47">
        <v>0.88586046386114403</v>
      </c>
      <c r="F813" s="48">
        <v>89.2337536372454</v>
      </c>
      <c r="G813" s="47">
        <v>0.83233981539441804</v>
      </c>
      <c r="H813" s="50">
        <v>89.7529069767442</v>
      </c>
      <c r="I813" s="76" t="str">
        <f t="shared" si="24"/>
        <v>No</v>
      </c>
      <c r="J813" s="49" t="str">
        <f t="shared" si="25"/>
        <v>Yes</v>
      </c>
      <c r="K813" s="47">
        <v>0.112522060916285</v>
      </c>
      <c r="L813" s="50">
        <v>27.255092143550002</v>
      </c>
      <c r="M813" s="47">
        <v>0.12669722487680499</v>
      </c>
      <c r="N813" s="50">
        <v>60.683139534883701</v>
      </c>
    </row>
    <row r="814" spans="1:14" x14ac:dyDescent="0.2">
      <c r="A814" s="147" t="s">
        <v>1880</v>
      </c>
      <c r="B814" s="44" t="s">
        <v>1881</v>
      </c>
      <c r="C814" s="45">
        <v>71</v>
      </c>
      <c r="D814" s="46" t="s">
        <v>348</v>
      </c>
      <c r="E814" s="47">
        <v>0.91622903247811904</v>
      </c>
      <c r="F814" s="48">
        <v>97.187196896217301</v>
      </c>
      <c r="G814" s="47">
        <v>0.84942532904136303</v>
      </c>
      <c r="H814" s="50">
        <v>93.531976744186096</v>
      </c>
      <c r="I814" s="76" t="str">
        <f t="shared" si="24"/>
        <v>Yes</v>
      </c>
      <c r="J814" s="49" t="str">
        <f t="shared" si="25"/>
        <v>Yes</v>
      </c>
      <c r="K814" s="47">
        <v>0.115480209436029</v>
      </c>
      <c r="L814" s="50">
        <v>30.164888457808001</v>
      </c>
      <c r="M814" s="47">
        <v>0.13625681963557301</v>
      </c>
      <c r="N814" s="50">
        <v>65.334302325581405</v>
      </c>
    </row>
    <row r="815" spans="1:14" x14ac:dyDescent="0.2">
      <c r="A815" s="57" t="s">
        <v>1882</v>
      </c>
      <c r="B815" s="44" t="s">
        <v>1883</v>
      </c>
      <c r="C815" s="45">
        <v>65</v>
      </c>
      <c r="D815" s="46" t="s">
        <v>348</v>
      </c>
      <c r="E815" s="47">
        <v>0.85349292944247601</v>
      </c>
      <c r="F815" s="48">
        <v>80.019398642095098</v>
      </c>
      <c r="G815" s="47">
        <v>0.67777321876263297</v>
      </c>
      <c r="H815" s="50">
        <v>30.033094318808601</v>
      </c>
      <c r="I815" s="76" t="str">
        <f t="shared" si="24"/>
        <v>No</v>
      </c>
      <c r="J815" s="49" t="str">
        <f t="shared" si="25"/>
        <v>No</v>
      </c>
      <c r="K815" s="47">
        <v>0.15952404192639599</v>
      </c>
      <c r="L815" s="50">
        <v>64.694471387002906</v>
      </c>
      <c r="M815" s="47">
        <v>0.15880189677645301</v>
      </c>
      <c r="N815" s="50">
        <v>30.612244897959201</v>
      </c>
    </row>
    <row r="816" spans="1:14" x14ac:dyDescent="0.2">
      <c r="A816" s="57" t="s">
        <v>1884</v>
      </c>
      <c r="B816" s="44" t="s">
        <v>1885</v>
      </c>
      <c r="C816" s="45">
        <v>71</v>
      </c>
      <c r="D816" s="46" t="s">
        <v>348</v>
      </c>
      <c r="E816" s="47">
        <v>0.82510570842358399</v>
      </c>
      <c r="F816" s="48">
        <v>71.387002909796294</v>
      </c>
      <c r="G816" s="47">
        <v>0.70792251547928697</v>
      </c>
      <c r="H816" s="50">
        <v>42.805232558139501</v>
      </c>
      <c r="I816" s="76" t="str">
        <f t="shared" si="24"/>
        <v>No</v>
      </c>
      <c r="J816" s="49" t="str">
        <f t="shared" si="25"/>
        <v>No</v>
      </c>
      <c r="K816" s="47">
        <v>0.25036137736721598</v>
      </c>
      <c r="L816" s="50">
        <v>88.748787584869106</v>
      </c>
      <c r="M816" s="47">
        <v>0.32175987915370802</v>
      </c>
      <c r="N816" s="50">
        <v>94.694767441860506</v>
      </c>
    </row>
    <row r="817" spans="1:14" x14ac:dyDescent="0.2">
      <c r="A817" s="57" t="s">
        <v>1886</v>
      </c>
      <c r="B817" s="44" t="s">
        <v>1887</v>
      </c>
      <c r="C817" s="45">
        <v>71</v>
      </c>
      <c r="D817" s="46" t="s">
        <v>348</v>
      </c>
      <c r="E817" s="47">
        <v>0.70126911119865498</v>
      </c>
      <c r="F817" s="48">
        <v>42.8709990300679</v>
      </c>
      <c r="G817" s="47">
        <v>0.69154704131412204</v>
      </c>
      <c r="H817" s="50">
        <v>36.409883720930203</v>
      </c>
      <c r="I817" s="76" t="str">
        <f t="shared" si="24"/>
        <v>No</v>
      </c>
      <c r="J817" s="49" t="str">
        <f t="shared" si="25"/>
        <v>No</v>
      </c>
      <c r="K817" s="47">
        <v>0.23492078025711299</v>
      </c>
      <c r="L817" s="50">
        <v>86.517943743937906</v>
      </c>
      <c r="M817" s="47">
        <v>0.25368208236184497</v>
      </c>
      <c r="N817" s="50">
        <v>90.261627906976798</v>
      </c>
    </row>
    <row r="818" spans="1:14" x14ac:dyDescent="0.2">
      <c r="A818" s="147" t="s">
        <v>1888</v>
      </c>
      <c r="B818" s="44" t="s">
        <v>1889</v>
      </c>
      <c r="C818" s="45">
        <v>71</v>
      </c>
      <c r="D818" s="46" t="s">
        <v>348</v>
      </c>
      <c r="E818" s="47">
        <v>0.90752513594587203</v>
      </c>
      <c r="F818" s="48">
        <v>95.538312318137699</v>
      </c>
      <c r="G818" s="47">
        <v>0.86100541827999399</v>
      </c>
      <c r="H818" s="50">
        <v>95.566860465116307</v>
      </c>
      <c r="I818" s="76" t="str">
        <f t="shared" si="24"/>
        <v>Yes</v>
      </c>
      <c r="J818" s="49" t="str">
        <f t="shared" si="25"/>
        <v>Yes</v>
      </c>
      <c r="K818" s="47">
        <v>0.12082791564087</v>
      </c>
      <c r="L818" s="50">
        <v>34.141610087293898</v>
      </c>
      <c r="M818" s="47">
        <v>0.14227807186579899</v>
      </c>
      <c r="N818" s="50">
        <v>67.587209302325604</v>
      </c>
    </row>
    <row r="819" spans="1:14" x14ac:dyDescent="0.2">
      <c r="A819" s="148" t="s">
        <v>1890</v>
      </c>
      <c r="B819" s="44" t="s">
        <v>1891</v>
      </c>
      <c r="C819" s="45">
        <v>71</v>
      </c>
      <c r="D819" s="46" t="s">
        <v>348</v>
      </c>
      <c r="E819" s="47">
        <v>0.91073020638624402</v>
      </c>
      <c r="F819" s="48">
        <v>96.314258001939905</v>
      </c>
      <c r="G819" s="47">
        <v>0.90244652601753805</v>
      </c>
      <c r="H819" s="50">
        <v>99.418604651162795</v>
      </c>
      <c r="I819" s="76" t="str">
        <f t="shared" si="24"/>
        <v>Yes</v>
      </c>
      <c r="J819" s="49" t="str">
        <f t="shared" si="25"/>
        <v>Yes</v>
      </c>
      <c r="K819" s="47">
        <v>0.14080658421297801</v>
      </c>
      <c r="L819" s="50">
        <v>50.436469447138698</v>
      </c>
      <c r="M819" s="47">
        <v>0.17424648232975701</v>
      </c>
      <c r="N819" s="50">
        <v>78.779069767441896</v>
      </c>
    </row>
    <row r="820" spans="1:14" x14ac:dyDescent="0.2">
      <c r="A820" s="57" t="s">
        <v>976</v>
      </c>
      <c r="B820" s="44" t="s">
        <v>1892</v>
      </c>
      <c r="C820" s="45">
        <v>71</v>
      </c>
      <c r="D820" s="46" t="s">
        <v>348</v>
      </c>
      <c r="E820" s="47">
        <v>0.83062682264493504</v>
      </c>
      <c r="F820" s="48">
        <v>73.132880698351102</v>
      </c>
      <c r="G820" s="47">
        <v>0.82696421356944205</v>
      </c>
      <c r="H820" s="50">
        <v>87.863372093023202</v>
      </c>
      <c r="I820" s="76" t="str">
        <f t="shared" si="24"/>
        <v>No</v>
      </c>
      <c r="J820" s="49" t="str">
        <f t="shared" si="25"/>
        <v>No</v>
      </c>
      <c r="K820" s="47">
        <v>0.125705707145217</v>
      </c>
      <c r="L820" s="50">
        <v>39.185257032007797</v>
      </c>
      <c r="M820" s="47">
        <v>0.14229353147846199</v>
      </c>
      <c r="N820" s="50">
        <v>67.659883720930196</v>
      </c>
    </row>
    <row r="821" spans="1:14" x14ac:dyDescent="0.2">
      <c r="A821" s="148" t="s">
        <v>617</v>
      </c>
      <c r="B821" s="44" t="s">
        <v>1893</v>
      </c>
      <c r="C821" s="45">
        <v>71</v>
      </c>
      <c r="D821" s="46" t="s">
        <v>348</v>
      </c>
      <c r="E821" s="47">
        <v>0.87643066819757598</v>
      </c>
      <c r="F821" s="48">
        <v>87.293889427740098</v>
      </c>
      <c r="G821" s="47">
        <v>0.80020231535275399</v>
      </c>
      <c r="H821" s="50">
        <v>77.616279069767401</v>
      </c>
      <c r="I821" s="76" t="str">
        <f t="shared" si="24"/>
        <v>No</v>
      </c>
      <c r="J821" s="49" t="str">
        <f t="shared" si="25"/>
        <v>Yes</v>
      </c>
      <c r="K821" s="47">
        <v>0.14861138710216601</v>
      </c>
      <c r="L821" s="50">
        <v>56.062075654704202</v>
      </c>
      <c r="M821" s="47">
        <v>0.19313786559877699</v>
      </c>
      <c r="N821" s="50">
        <v>82.1220930232558</v>
      </c>
    </row>
    <row r="822" spans="1:14" x14ac:dyDescent="0.2">
      <c r="A822" s="147" t="s">
        <v>1894</v>
      </c>
      <c r="B822" s="44" t="s">
        <v>1895</v>
      </c>
      <c r="C822" s="45">
        <v>71</v>
      </c>
      <c r="D822" s="46" t="s">
        <v>348</v>
      </c>
      <c r="E822" s="47">
        <v>0.90020743547522997</v>
      </c>
      <c r="F822" s="48">
        <v>94.083414161008704</v>
      </c>
      <c r="G822" s="47">
        <v>0.889789149418731</v>
      </c>
      <c r="H822" s="50">
        <v>98.764534883720899</v>
      </c>
      <c r="I822" s="76" t="str">
        <f t="shared" si="24"/>
        <v>Yes</v>
      </c>
      <c r="J822" s="49" t="str">
        <f t="shared" si="25"/>
        <v>Yes</v>
      </c>
      <c r="K822" s="47">
        <v>0.128067279431542</v>
      </c>
      <c r="L822" s="50">
        <v>41.319107662463601</v>
      </c>
      <c r="M822" s="47">
        <v>0.15610747398564701</v>
      </c>
      <c r="N822" s="50">
        <v>73.328488372093005</v>
      </c>
    </row>
    <row r="823" spans="1:14" x14ac:dyDescent="0.2">
      <c r="A823" s="57" t="s">
        <v>1896</v>
      </c>
      <c r="B823" s="44" t="s">
        <v>1897</v>
      </c>
      <c r="C823" s="45">
        <v>65</v>
      </c>
      <c r="D823" s="46" t="s">
        <v>348</v>
      </c>
      <c r="E823" s="47">
        <v>0.64278615704359299</v>
      </c>
      <c r="F823" s="48">
        <v>32.201745877788603</v>
      </c>
      <c r="G823" s="47">
        <v>0.65216456651646404</v>
      </c>
      <c r="H823" s="50">
        <v>24.9862107004964</v>
      </c>
      <c r="I823" s="76" t="str">
        <f t="shared" si="24"/>
        <v>No</v>
      </c>
      <c r="J823" s="49" t="str">
        <f t="shared" si="25"/>
        <v>No</v>
      </c>
      <c r="K823" s="47">
        <v>0.15869501273311701</v>
      </c>
      <c r="L823" s="50">
        <v>64.015518913676004</v>
      </c>
      <c r="M823" s="47">
        <v>0.14596109698141299</v>
      </c>
      <c r="N823" s="50">
        <v>24.1312741312741</v>
      </c>
    </row>
    <row r="824" spans="1:14" x14ac:dyDescent="0.2">
      <c r="A824" s="57" t="s">
        <v>1898</v>
      </c>
      <c r="B824" s="44" t="s">
        <v>1899</v>
      </c>
      <c r="C824" s="45">
        <v>65</v>
      </c>
      <c r="D824" s="46" t="s">
        <v>348</v>
      </c>
      <c r="E824" s="47">
        <v>0.740891090083316</v>
      </c>
      <c r="F824" s="48">
        <v>50.6304558680892</v>
      </c>
      <c r="G824" s="47">
        <v>0.65735588568687198</v>
      </c>
      <c r="H824" s="50">
        <v>25.979040264754499</v>
      </c>
      <c r="I824" s="76" t="str">
        <f t="shared" si="24"/>
        <v>No</v>
      </c>
      <c r="J824" s="49" t="str">
        <f t="shared" si="25"/>
        <v>No</v>
      </c>
      <c r="K824" s="47">
        <v>0.15659119136473101</v>
      </c>
      <c r="L824" s="50">
        <v>62.075654704170702</v>
      </c>
      <c r="M824" s="47">
        <v>0.14651218571673699</v>
      </c>
      <c r="N824" s="50">
        <v>24.462217319360199</v>
      </c>
    </row>
    <row r="825" spans="1:14" x14ac:dyDescent="0.2">
      <c r="A825" s="57" t="s">
        <v>1900</v>
      </c>
      <c r="B825" s="44" t="s">
        <v>1901</v>
      </c>
      <c r="C825" s="45">
        <v>65</v>
      </c>
      <c r="D825" s="46" t="s">
        <v>348</v>
      </c>
      <c r="E825" s="47">
        <v>0.84991856109610797</v>
      </c>
      <c r="F825" s="48">
        <v>78.758486905916598</v>
      </c>
      <c r="G825" s="47">
        <v>0.72595673034718</v>
      </c>
      <c r="H825" s="50">
        <v>39.933811362382798</v>
      </c>
      <c r="I825" s="76" t="str">
        <f t="shared" si="24"/>
        <v>No</v>
      </c>
      <c r="J825" s="49" t="str">
        <f t="shared" si="25"/>
        <v>No</v>
      </c>
      <c r="K825" s="47">
        <v>0.11964316481243099</v>
      </c>
      <c r="L825" s="50">
        <v>33.462657613966996</v>
      </c>
      <c r="M825" s="47">
        <v>0.113161277726796</v>
      </c>
      <c r="N825" s="50">
        <v>7.0325427468284598</v>
      </c>
    </row>
    <row r="826" spans="1:14" x14ac:dyDescent="0.2">
      <c r="A826" s="57" t="s">
        <v>1902</v>
      </c>
      <c r="B826" s="44" t="s">
        <v>1903</v>
      </c>
      <c r="C826" s="45">
        <v>65</v>
      </c>
      <c r="D826" s="46" t="s">
        <v>348</v>
      </c>
      <c r="E826" s="47">
        <v>0.917765054549328</v>
      </c>
      <c r="F826" s="48">
        <v>97.381183317167796</v>
      </c>
      <c r="G826" s="47">
        <v>0.768656735835614</v>
      </c>
      <c r="H826" s="50">
        <v>51.103143960286801</v>
      </c>
      <c r="I826" s="76" t="str">
        <f t="shared" si="24"/>
        <v>No</v>
      </c>
      <c r="J826" s="49" t="str">
        <f t="shared" si="25"/>
        <v>No</v>
      </c>
      <c r="K826" s="47">
        <v>0.120555069291347</v>
      </c>
      <c r="L826" s="50">
        <v>33.947623666343397</v>
      </c>
      <c r="M826" s="47">
        <v>0.119089897431497</v>
      </c>
      <c r="N826" s="50">
        <v>9.3215664644236096</v>
      </c>
    </row>
    <row r="827" spans="1:14" x14ac:dyDescent="0.2">
      <c r="A827" s="57" t="s">
        <v>1904</v>
      </c>
      <c r="B827" s="44" t="s">
        <v>1905</v>
      </c>
      <c r="C827" s="45">
        <v>65</v>
      </c>
      <c r="D827" s="46" t="s">
        <v>348</v>
      </c>
      <c r="E827" s="47">
        <v>0.77141348380095498</v>
      </c>
      <c r="F827" s="48">
        <v>57.807953443259002</v>
      </c>
      <c r="G827" s="47">
        <v>0.71848096600263001</v>
      </c>
      <c r="H827" s="50">
        <v>38.1136238279095</v>
      </c>
      <c r="I827" s="76" t="str">
        <f t="shared" si="24"/>
        <v>No</v>
      </c>
      <c r="J827" s="49" t="str">
        <f t="shared" si="25"/>
        <v>No</v>
      </c>
      <c r="K827" s="47">
        <v>0.154268801689634</v>
      </c>
      <c r="L827" s="50">
        <v>60.426770126091199</v>
      </c>
      <c r="M827" s="47">
        <v>0.14358957724291199</v>
      </c>
      <c r="N827" s="50">
        <v>22.7247655819084</v>
      </c>
    </row>
    <row r="828" spans="1:14" x14ac:dyDescent="0.2">
      <c r="A828" s="57" t="s">
        <v>1906</v>
      </c>
      <c r="B828" s="44" t="s">
        <v>1907</v>
      </c>
      <c r="C828" s="45">
        <v>65</v>
      </c>
      <c r="D828" s="46" t="s">
        <v>348</v>
      </c>
      <c r="E828" s="47">
        <v>0.83663385487488895</v>
      </c>
      <c r="F828" s="48">
        <v>74.6847720659554</v>
      </c>
      <c r="G828" s="47">
        <v>0.69299633771494895</v>
      </c>
      <c r="H828" s="50">
        <v>33.066740209597299</v>
      </c>
      <c r="I828" s="76" t="str">
        <f t="shared" si="24"/>
        <v>No</v>
      </c>
      <c r="J828" s="49" t="str">
        <f t="shared" si="25"/>
        <v>No</v>
      </c>
      <c r="K828" s="47">
        <v>0.14822546749677601</v>
      </c>
      <c r="L828" s="50">
        <v>55.286129970902003</v>
      </c>
      <c r="M828" s="47">
        <v>0.14499513447947901</v>
      </c>
      <c r="N828" s="50">
        <v>23.6072807501379</v>
      </c>
    </row>
    <row r="829" spans="1:14" x14ac:dyDescent="0.2">
      <c r="A829" s="57" t="s">
        <v>1908</v>
      </c>
      <c r="B829" s="44" t="s">
        <v>1909</v>
      </c>
      <c r="C829" s="45">
        <v>65</v>
      </c>
      <c r="D829" s="46" t="s">
        <v>348</v>
      </c>
      <c r="E829" s="47">
        <v>0.80176315436853896</v>
      </c>
      <c r="F829" s="48">
        <v>64.985451018428705</v>
      </c>
      <c r="G829" s="47">
        <v>0.60546773557136901</v>
      </c>
      <c r="H829" s="50">
        <v>16.657473800330902</v>
      </c>
      <c r="I829" s="76" t="str">
        <f t="shared" si="24"/>
        <v>No</v>
      </c>
      <c r="J829" s="49" t="str">
        <f t="shared" si="25"/>
        <v>No</v>
      </c>
      <c r="K829" s="47">
        <v>0.14799061251081599</v>
      </c>
      <c r="L829" s="50">
        <v>54.995150339476197</v>
      </c>
      <c r="M829" s="47">
        <v>0.147343486908417</v>
      </c>
      <c r="N829" s="50">
        <v>24.848317705460602</v>
      </c>
    </row>
    <row r="830" spans="1:14" x14ac:dyDescent="0.2">
      <c r="A830" s="57" t="s">
        <v>1910</v>
      </c>
      <c r="B830" s="44" t="s">
        <v>1911</v>
      </c>
      <c r="C830" s="45">
        <v>65</v>
      </c>
      <c r="D830" s="46" t="s">
        <v>348</v>
      </c>
      <c r="E830" s="47">
        <v>0.70147053386289004</v>
      </c>
      <c r="F830" s="48">
        <v>43.064985451018401</v>
      </c>
      <c r="G830" s="47">
        <v>0.68867725700853499</v>
      </c>
      <c r="H830" s="50">
        <v>32.046332046331997</v>
      </c>
      <c r="I830" s="76" t="str">
        <f t="shared" si="24"/>
        <v>No</v>
      </c>
      <c r="J830" s="49" t="str">
        <f t="shared" si="25"/>
        <v>No</v>
      </c>
      <c r="K830" s="47">
        <v>0.10520366968973301</v>
      </c>
      <c r="L830" s="50">
        <v>20.465567410281299</v>
      </c>
      <c r="M830" s="47">
        <v>9.9041571865224595E-2</v>
      </c>
      <c r="N830" s="50">
        <v>2.3993381136238301</v>
      </c>
    </row>
    <row r="831" spans="1:14" x14ac:dyDescent="0.2">
      <c r="A831" s="57" t="s">
        <v>1912</v>
      </c>
      <c r="B831" s="44" t="s">
        <v>1913</v>
      </c>
      <c r="C831" s="45">
        <v>65</v>
      </c>
      <c r="D831" s="46" t="s">
        <v>348</v>
      </c>
      <c r="E831" s="47">
        <v>0.89494906064327495</v>
      </c>
      <c r="F831" s="48">
        <v>92.919495635305495</v>
      </c>
      <c r="G831" s="47">
        <v>0.68938951895525402</v>
      </c>
      <c r="H831" s="50">
        <v>32.239382239382202</v>
      </c>
      <c r="I831" s="76" t="str">
        <f t="shared" si="24"/>
        <v>No</v>
      </c>
      <c r="J831" s="49" t="str">
        <f t="shared" si="25"/>
        <v>No</v>
      </c>
      <c r="K831" s="47">
        <v>0.10859907973268</v>
      </c>
      <c r="L831" s="50">
        <v>23.084384093113499</v>
      </c>
      <c r="M831" s="47">
        <v>0.11234330132187299</v>
      </c>
      <c r="N831" s="50">
        <v>6.7015995587424202</v>
      </c>
    </row>
    <row r="832" spans="1:14" x14ac:dyDescent="0.2">
      <c r="A832" s="57" t="s">
        <v>518</v>
      </c>
      <c r="B832" s="44" t="s">
        <v>1914</v>
      </c>
      <c r="C832" s="45">
        <v>65</v>
      </c>
      <c r="D832" s="46" t="s">
        <v>348</v>
      </c>
      <c r="E832" s="47">
        <v>0.91327911858927002</v>
      </c>
      <c r="F832" s="48">
        <v>96.702230843840894</v>
      </c>
      <c r="G832" s="47">
        <v>0.77759576377852901</v>
      </c>
      <c r="H832" s="50">
        <v>53.392167677882</v>
      </c>
      <c r="I832" s="76" t="str">
        <f t="shared" si="24"/>
        <v>No</v>
      </c>
      <c r="J832" s="49" t="str">
        <f t="shared" si="25"/>
        <v>No</v>
      </c>
      <c r="K832" s="47">
        <v>0.13264918813503301</v>
      </c>
      <c r="L832" s="50">
        <v>44.228903976721597</v>
      </c>
      <c r="M832" s="47">
        <v>0.11864878181124699</v>
      </c>
      <c r="N832" s="50">
        <v>9.1836734693877595</v>
      </c>
    </row>
    <row r="833" spans="1:14" x14ac:dyDescent="0.2">
      <c r="A833" s="57" t="s">
        <v>1915</v>
      </c>
      <c r="B833" s="44" t="s">
        <v>1916</v>
      </c>
      <c r="C833" s="45">
        <v>65</v>
      </c>
      <c r="D833" s="46" t="s">
        <v>348</v>
      </c>
      <c r="E833" s="47">
        <v>0.89861631978879197</v>
      </c>
      <c r="F833" s="48">
        <v>93.695441319107701</v>
      </c>
      <c r="G833" s="47">
        <v>0.75202464161911597</v>
      </c>
      <c r="H833" s="50">
        <v>46.5802537231109</v>
      </c>
      <c r="I833" s="76" t="str">
        <f t="shared" si="24"/>
        <v>No</v>
      </c>
      <c r="J833" s="49" t="str">
        <f t="shared" si="25"/>
        <v>No</v>
      </c>
      <c r="K833" s="47">
        <v>0.12093097455019</v>
      </c>
      <c r="L833" s="50">
        <v>34.238603297769203</v>
      </c>
      <c r="M833" s="47">
        <v>0.124141508684003</v>
      </c>
      <c r="N833" s="50">
        <v>11.445118587975699</v>
      </c>
    </row>
    <row r="834" spans="1:14" x14ac:dyDescent="0.2">
      <c r="A834" s="57" t="s">
        <v>1917</v>
      </c>
      <c r="B834" s="44" t="s">
        <v>1918</v>
      </c>
      <c r="C834" s="45">
        <v>65</v>
      </c>
      <c r="D834" s="46" t="s">
        <v>348</v>
      </c>
      <c r="E834" s="47">
        <v>0.88618148954972498</v>
      </c>
      <c r="F834" s="48">
        <v>89.330746847720704</v>
      </c>
      <c r="G834" s="47">
        <v>0.67123304285844898</v>
      </c>
      <c r="H834" s="50">
        <v>28.736900165471599</v>
      </c>
      <c r="I834" s="76" t="str">
        <f t="shared" si="24"/>
        <v>No</v>
      </c>
      <c r="J834" s="49" t="str">
        <f t="shared" si="25"/>
        <v>No</v>
      </c>
      <c r="K834" s="47">
        <v>0.14690413827028001</v>
      </c>
      <c r="L834" s="50">
        <v>54.316197866149402</v>
      </c>
      <c r="M834" s="47">
        <v>0.14013124629637</v>
      </c>
      <c r="N834" s="50">
        <v>20.573634859349099</v>
      </c>
    </row>
    <row r="835" spans="1:14" x14ac:dyDescent="0.2">
      <c r="A835" s="57" t="s">
        <v>1919</v>
      </c>
      <c r="B835" s="44" t="s">
        <v>1920</v>
      </c>
      <c r="C835" s="45">
        <v>71</v>
      </c>
      <c r="D835" s="46" t="s">
        <v>348</v>
      </c>
      <c r="E835" s="47">
        <v>0.86930779157837001</v>
      </c>
      <c r="F835" s="48">
        <v>84.966052376333593</v>
      </c>
      <c r="G835" s="47">
        <v>0.76912922648222404</v>
      </c>
      <c r="H835" s="50">
        <v>65.334302325581405</v>
      </c>
      <c r="I835" s="76" t="str">
        <f t="shared" si="24"/>
        <v>No</v>
      </c>
      <c r="J835" s="49" t="str">
        <f t="shared" si="25"/>
        <v>No</v>
      </c>
      <c r="K835" s="47">
        <v>0.123051656405673</v>
      </c>
      <c r="L835" s="50">
        <v>36.469447138700303</v>
      </c>
      <c r="M835" s="47">
        <v>0.14777596861113901</v>
      </c>
      <c r="N835" s="50">
        <v>69.694767441860506</v>
      </c>
    </row>
    <row r="836" spans="1:14" x14ac:dyDescent="0.2">
      <c r="A836" s="57" t="s">
        <v>1921</v>
      </c>
      <c r="B836" s="44" t="s">
        <v>1922</v>
      </c>
      <c r="C836" s="45">
        <v>71</v>
      </c>
      <c r="D836" s="46" t="s">
        <v>348</v>
      </c>
      <c r="E836" s="47">
        <v>0.79558102703546596</v>
      </c>
      <c r="F836" s="48">
        <v>63.9185257032008</v>
      </c>
      <c r="G836" s="47">
        <v>0.73713807401558595</v>
      </c>
      <c r="H836" s="50">
        <v>53.343023255813897</v>
      </c>
      <c r="I836" s="76" t="str">
        <f t="shared" si="24"/>
        <v>No</v>
      </c>
      <c r="J836" s="49" t="str">
        <f t="shared" si="25"/>
        <v>No</v>
      </c>
      <c r="K836" s="47">
        <v>0.100897624382003</v>
      </c>
      <c r="L836" s="50">
        <v>16.100872938894302</v>
      </c>
      <c r="M836" s="47">
        <v>0.124854015659733</v>
      </c>
      <c r="N836" s="50">
        <v>59.8110465116279</v>
      </c>
    </row>
    <row r="837" spans="1:14" x14ac:dyDescent="0.2">
      <c r="A837" s="148" t="s">
        <v>443</v>
      </c>
      <c r="B837" s="44" t="s">
        <v>1923</v>
      </c>
      <c r="C837" s="45">
        <v>71</v>
      </c>
      <c r="D837" s="46" t="s">
        <v>348</v>
      </c>
      <c r="E837" s="47">
        <v>0.85840740511008395</v>
      </c>
      <c r="F837" s="48">
        <v>81.765276430649905</v>
      </c>
      <c r="G837" s="47">
        <v>0.83066914178052098</v>
      </c>
      <c r="H837" s="50">
        <v>89.534883720930196</v>
      </c>
      <c r="I837" s="76" t="str">
        <f t="shared" si="24"/>
        <v>No</v>
      </c>
      <c r="J837" s="49" t="str">
        <f t="shared" si="25"/>
        <v>Yes</v>
      </c>
      <c r="K837" s="47">
        <v>0.14244783967921101</v>
      </c>
      <c r="L837" s="50">
        <v>51.309408341416102</v>
      </c>
      <c r="M837" s="47">
        <v>0.168595244479362</v>
      </c>
      <c r="N837" s="50">
        <v>77.2529069767442</v>
      </c>
    </row>
    <row r="838" spans="1:14" x14ac:dyDescent="0.2">
      <c r="A838" s="147" t="s">
        <v>1924</v>
      </c>
      <c r="B838" s="44" t="s">
        <v>1925</v>
      </c>
      <c r="C838" s="45">
        <v>71</v>
      </c>
      <c r="D838" s="46" t="s">
        <v>348</v>
      </c>
      <c r="E838" s="47">
        <v>0.90245680457052402</v>
      </c>
      <c r="F838" s="48">
        <v>94.762366634335606</v>
      </c>
      <c r="G838" s="47">
        <v>0.82862384811049805</v>
      </c>
      <c r="H838" s="50">
        <v>88.299418604651194</v>
      </c>
      <c r="I838" s="76" t="str">
        <f t="shared" si="24"/>
        <v>No</v>
      </c>
      <c r="J838" s="49" t="str">
        <f t="shared" si="25"/>
        <v>Yes</v>
      </c>
      <c r="K838" s="47">
        <v>0.105676660251038</v>
      </c>
      <c r="L838" s="50">
        <v>20.659553831231801</v>
      </c>
      <c r="M838" s="47">
        <v>0.119553431316268</v>
      </c>
      <c r="N838" s="50">
        <v>57.267441860465098</v>
      </c>
    </row>
    <row r="839" spans="1:14" x14ac:dyDescent="0.2">
      <c r="A839" s="147" t="s">
        <v>1926</v>
      </c>
      <c r="B839" s="44" t="s">
        <v>1927</v>
      </c>
      <c r="C839" s="45">
        <v>71</v>
      </c>
      <c r="D839" s="46" t="s">
        <v>348</v>
      </c>
      <c r="E839" s="47">
        <v>0.895040273637427</v>
      </c>
      <c r="F839" s="48">
        <v>93.016488845780799</v>
      </c>
      <c r="G839" s="47">
        <v>0.81591084514884504</v>
      </c>
      <c r="H839" s="50">
        <v>83.430232558139494</v>
      </c>
      <c r="I839" s="76" t="str">
        <f t="shared" ref="I839:I902" si="26">IF(AND(F839&gt;=90,H839&gt;=90),"Yes","No")</f>
        <v>No</v>
      </c>
      <c r="J839" s="49" t="str">
        <f t="shared" ref="J839:J902" si="27">IF(AND(F839&gt;=75,H839&gt;=75),"Yes","No")</f>
        <v>Yes</v>
      </c>
      <c r="K839" s="47">
        <v>0.10024171296423</v>
      </c>
      <c r="L839" s="50">
        <v>15.5189136760427</v>
      </c>
      <c r="M839" s="47">
        <v>0.11042370370813601</v>
      </c>
      <c r="N839" s="50">
        <v>50.363372093023301</v>
      </c>
    </row>
    <row r="840" spans="1:14" x14ac:dyDescent="0.2">
      <c r="A840" s="147" t="s">
        <v>1928</v>
      </c>
      <c r="B840" s="44" t="s">
        <v>1929</v>
      </c>
      <c r="C840" s="45">
        <v>71</v>
      </c>
      <c r="D840" s="46" t="s">
        <v>348</v>
      </c>
      <c r="E840" s="47">
        <v>0.88907469799714001</v>
      </c>
      <c r="F840" s="48">
        <v>90.494665373423899</v>
      </c>
      <c r="G840" s="47">
        <v>0.87453980802471898</v>
      </c>
      <c r="H840" s="50">
        <v>97.601744186046503</v>
      </c>
      <c r="I840" s="76" t="str">
        <f t="shared" si="26"/>
        <v>Yes</v>
      </c>
      <c r="J840" s="49" t="str">
        <f t="shared" si="27"/>
        <v>Yes</v>
      </c>
      <c r="K840" s="47">
        <v>0.11164061845444601</v>
      </c>
      <c r="L840" s="50">
        <v>26.091173617846799</v>
      </c>
      <c r="M840" s="47">
        <v>0.122602067148693</v>
      </c>
      <c r="N840" s="50">
        <v>59.011627906976699</v>
      </c>
    </row>
    <row r="841" spans="1:14" x14ac:dyDescent="0.2">
      <c r="A841" s="147" t="s">
        <v>1930</v>
      </c>
      <c r="B841" s="44" t="s">
        <v>1931</v>
      </c>
      <c r="C841" s="45">
        <v>71</v>
      </c>
      <c r="D841" s="46" t="s">
        <v>348</v>
      </c>
      <c r="E841" s="47">
        <v>0.902044723409126</v>
      </c>
      <c r="F841" s="48">
        <v>94.568380213385097</v>
      </c>
      <c r="G841" s="47">
        <v>0.84776856535051603</v>
      </c>
      <c r="H841" s="50">
        <v>93.168604651162795</v>
      </c>
      <c r="I841" s="76" t="str">
        <f t="shared" si="26"/>
        <v>Yes</v>
      </c>
      <c r="J841" s="49" t="str">
        <f t="shared" si="27"/>
        <v>Yes</v>
      </c>
      <c r="K841" s="47">
        <v>0.101632858752556</v>
      </c>
      <c r="L841" s="50">
        <v>16.876818622696401</v>
      </c>
      <c r="M841" s="47">
        <v>0.12742314996739601</v>
      </c>
      <c r="N841" s="50">
        <v>61.264534883720899</v>
      </c>
    </row>
    <row r="842" spans="1:14" x14ac:dyDescent="0.2">
      <c r="A842" s="147" t="s">
        <v>1932</v>
      </c>
      <c r="B842" s="44" t="s">
        <v>1933</v>
      </c>
      <c r="C842" s="45">
        <v>71</v>
      </c>
      <c r="D842" s="46" t="s">
        <v>348</v>
      </c>
      <c r="E842" s="47">
        <v>0.92587074409429404</v>
      </c>
      <c r="F842" s="48">
        <v>98.351115421920497</v>
      </c>
      <c r="G842" s="47">
        <v>0.87990268738123001</v>
      </c>
      <c r="H842" s="50">
        <v>98.037790697674396</v>
      </c>
      <c r="I842" s="76" t="str">
        <f t="shared" si="26"/>
        <v>Yes</v>
      </c>
      <c r="J842" s="49" t="str">
        <f t="shared" si="27"/>
        <v>Yes</v>
      </c>
      <c r="K842" s="47">
        <v>8.0717266267227805E-2</v>
      </c>
      <c r="L842" s="50">
        <v>3.7827352085353998</v>
      </c>
      <c r="M842" s="47">
        <v>9.4239364774965001E-2</v>
      </c>
      <c r="N842" s="50">
        <v>30.450581395348799</v>
      </c>
    </row>
    <row r="843" spans="1:14" x14ac:dyDescent="0.2">
      <c r="A843" s="57" t="s">
        <v>1934</v>
      </c>
      <c r="B843" s="44" t="s">
        <v>1935</v>
      </c>
      <c r="C843" s="45">
        <v>73</v>
      </c>
      <c r="D843" s="46" t="s">
        <v>348</v>
      </c>
      <c r="E843" s="47">
        <v>0.539089030007881</v>
      </c>
      <c r="F843" s="48">
        <v>13.6760426770126</v>
      </c>
      <c r="G843" s="47">
        <v>0.70722562167400804</v>
      </c>
      <c r="H843" s="50">
        <v>75.9332023575639</v>
      </c>
      <c r="I843" s="76" t="str">
        <f t="shared" si="26"/>
        <v>No</v>
      </c>
      <c r="J843" s="49" t="str">
        <f t="shared" si="27"/>
        <v>No</v>
      </c>
      <c r="K843" s="47">
        <v>0.16224392858617201</v>
      </c>
      <c r="L843" s="50">
        <v>66.440349175557699</v>
      </c>
      <c r="M843" s="47">
        <v>0.119009899907107</v>
      </c>
      <c r="N843" s="50">
        <v>49.607072691552098</v>
      </c>
    </row>
    <row r="844" spans="1:14" x14ac:dyDescent="0.2">
      <c r="A844" s="57" t="s">
        <v>1936</v>
      </c>
      <c r="B844" s="44" t="s">
        <v>1937</v>
      </c>
      <c r="C844" s="45">
        <v>73</v>
      </c>
      <c r="D844" s="46" t="s">
        <v>348</v>
      </c>
      <c r="E844" s="47">
        <v>0.40178360606722102</v>
      </c>
      <c r="F844" s="48">
        <v>2.6188166828321999</v>
      </c>
      <c r="G844" s="47">
        <v>0.42167954876549602</v>
      </c>
      <c r="H844" s="50">
        <v>7.7603143418467599</v>
      </c>
      <c r="I844" s="76" t="str">
        <f t="shared" si="26"/>
        <v>No</v>
      </c>
      <c r="J844" s="49" t="str">
        <f t="shared" si="27"/>
        <v>No</v>
      </c>
      <c r="K844" s="47">
        <v>0.136130808178094</v>
      </c>
      <c r="L844" s="50">
        <v>47.235693501454897</v>
      </c>
      <c r="M844" s="47">
        <v>0.102323453123821</v>
      </c>
      <c r="N844" s="50">
        <v>31.237721021611002</v>
      </c>
    </row>
    <row r="845" spans="1:14" x14ac:dyDescent="0.2">
      <c r="A845" s="57" t="s">
        <v>1938</v>
      </c>
      <c r="B845" s="44" t="s">
        <v>1939</v>
      </c>
      <c r="C845" s="45">
        <v>73</v>
      </c>
      <c r="D845" s="46" t="s">
        <v>348</v>
      </c>
      <c r="E845" s="47">
        <v>0.53713849213631804</v>
      </c>
      <c r="F845" s="48">
        <v>13.4820562560621</v>
      </c>
      <c r="G845" s="47">
        <v>0.69727916262830902</v>
      </c>
      <c r="H845" s="50">
        <v>74.263261296660104</v>
      </c>
      <c r="I845" s="76" t="str">
        <f t="shared" si="26"/>
        <v>No</v>
      </c>
      <c r="J845" s="49" t="str">
        <f t="shared" si="27"/>
        <v>No</v>
      </c>
      <c r="K845" s="47">
        <v>0.17897779801949201</v>
      </c>
      <c r="L845" s="50">
        <v>73.714839961202699</v>
      </c>
      <c r="M845" s="47">
        <v>0.11684367711773</v>
      </c>
      <c r="N845" s="50">
        <v>46.463654223968597</v>
      </c>
    </row>
    <row r="846" spans="1:14" x14ac:dyDescent="0.2">
      <c r="A846" s="57" t="s">
        <v>1940</v>
      </c>
      <c r="B846" s="44" t="s">
        <v>1941</v>
      </c>
      <c r="C846" s="45">
        <v>73</v>
      </c>
      <c r="D846" s="46" t="s">
        <v>348</v>
      </c>
      <c r="E846" s="47">
        <v>0.60429511079562204</v>
      </c>
      <c r="F846" s="48">
        <v>24.4422890397672</v>
      </c>
      <c r="G846" s="47">
        <v>0.77467627951197604</v>
      </c>
      <c r="H846" s="50">
        <v>83.005893909626707</v>
      </c>
      <c r="I846" s="76" t="str">
        <f t="shared" si="26"/>
        <v>No</v>
      </c>
      <c r="J846" s="49" t="str">
        <f t="shared" si="27"/>
        <v>No</v>
      </c>
      <c r="K846" s="47">
        <v>0.152710974351559</v>
      </c>
      <c r="L846" s="50">
        <v>59.262851600387997</v>
      </c>
      <c r="M846" s="47">
        <v>0.107847742653343</v>
      </c>
      <c r="N846" s="50">
        <v>37.721021611002001</v>
      </c>
    </row>
    <row r="847" spans="1:14" x14ac:dyDescent="0.2">
      <c r="A847" s="57" t="s">
        <v>1942</v>
      </c>
      <c r="B847" s="44" t="s">
        <v>1943</v>
      </c>
      <c r="C847" s="45">
        <v>73</v>
      </c>
      <c r="D847" s="46" t="s">
        <v>348</v>
      </c>
      <c r="E847" s="47">
        <v>0.78986183847824798</v>
      </c>
      <c r="F847" s="48">
        <v>62.463627546071798</v>
      </c>
      <c r="G847" s="47">
        <v>0.69869350563379495</v>
      </c>
      <c r="H847" s="50">
        <v>74.754420432220002</v>
      </c>
      <c r="I847" s="76" t="str">
        <f t="shared" si="26"/>
        <v>No</v>
      </c>
      <c r="J847" s="49" t="str">
        <f t="shared" si="27"/>
        <v>No</v>
      </c>
      <c r="K847" s="47">
        <v>0.128126929307216</v>
      </c>
      <c r="L847" s="50">
        <v>41.513094083414202</v>
      </c>
      <c r="M847" s="47">
        <v>0.103185800975582</v>
      </c>
      <c r="N847" s="50">
        <v>32.514734774066802</v>
      </c>
    </row>
    <row r="848" spans="1:14" x14ac:dyDescent="0.2">
      <c r="A848" s="57" t="s">
        <v>1944</v>
      </c>
      <c r="B848" s="44" t="s">
        <v>1945</v>
      </c>
      <c r="C848" s="45">
        <v>73</v>
      </c>
      <c r="D848" s="46" t="s">
        <v>348</v>
      </c>
      <c r="E848" s="47">
        <v>0.67804283768763896</v>
      </c>
      <c r="F848" s="48">
        <v>38.312318137730401</v>
      </c>
      <c r="G848" s="47">
        <v>0.77401781132177006</v>
      </c>
      <c r="H848" s="50">
        <v>82.907662082514705</v>
      </c>
      <c r="I848" s="76" t="str">
        <f t="shared" si="26"/>
        <v>No</v>
      </c>
      <c r="J848" s="49" t="str">
        <f t="shared" si="27"/>
        <v>No</v>
      </c>
      <c r="K848" s="47">
        <v>0.103039471621985</v>
      </c>
      <c r="L848" s="50">
        <v>18.331716779825399</v>
      </c>
      <c r="M848" s="47">
        <v>9.0365445783421594E-2</v>
      </c>
      <c r="N848" s="50">
        <v>17.092337917485299</v>
      </c>
    </row>
    <row r="849" spans="1:14" x14ac:dyDescent="0.2">
      <c r="A849" s="57" t="s">
        <v>1946</v>
      </c>
      <c r="B849" s="44" t="s">
        <v>1947</v>
      </c>
      <c r="C849" s="45">
        <v>73</v>
      </c>
      <c r="D849" s="46" t="s">
        <v>348</v>
      </c>
      <c r="E849" s="47">
        <v>0.76121361889970596</v>
      </c>
      <c r="F849" s="48">
        <v>56.062075654704202</v>
      </c>
      <c r="G849" s="47">
        <v>0.59393425534976896</v>
      </c>
      <c r="H849" s="50">
        <v>60.903732809430302</v>
      </c>
      <c r="I849" s="76" t="str">
        <f t="shared" si="26"/>
        <v>No</v>
      </c>
      <c r="J849" s="49" t="str">
        <f t="shared" si="27"/>
        <v>No</v>
      </c>
      <c r="K849" s="47">
        <v>0.18313840494275699</v>
      </c>
      <c r="L849" s="50">
        <v>75.654704170708101</v>
      </c>
      <c r="M849" s="47">
        <v>0.11829860519459399</v>
      </c>
      <c r="N849" s="50">
        <v>48.722986247544199</v>
      </c>
    </row>
    <row r="850" spans="1:14" x14ac:dyDescent="0.2">
      <c r="A850" s="57" t="s">
        <v>1948</v>
      </c>
      <c r="B850" s="44" t="s">
        <v>1949</v>
      </c>
      <c r="C850" s="45">
        <v>73</v>
      </c>
      <c r="D850" s="46" t="s">
        <v>348</v>
      </c>
      <c r="E850" s="47">
        <v>0.77373341270717999</v>
      </c>
      <c r="F850" s="48">
        <v>58.3899127061106</v>
      </c>
      <c r="G850" s="47">
        <v>0.73327672777407105</v>
      </c>
      <c r="H850" s="50">
        <v>78.3889980353635</v>
      </c>
      <c r="I850" s="76" t="str">
        <f t="shared" si="26"/>
        <v>No</v>
      </c>
      <c r="J850" s="49" t="str">
        <f t="shared" si="27"/>
        <v>No</v>
      </c>
      <c r="K850" s="47">
        <v>9.5462971447402206E-2</v>
      </c>
      <c r="L850" s="50">
        <v>11.5421920465567</v>
      </c>
      <c r="M850" s="47">
        <v>8.7695222215283405E-2</v>
      </c>
      <c r="N850" s="50">
        <v>13.5559921414538</v>
      </c>
    </row>
    <row r="851" spans="1:14" x14ac:dyDescent="0.2">
      <c r="A851" s="57" t="s">
        <v>1950</v>
      </c>
      <c r="B851" s="44" t="s">
        <v>1951</v>
      </c>
      <c r="C851" s="45">
        <v>73</v>
      </c>
      <c r="D851" s="46" t="s">
        <v>348</v>
      </c>
      <c r="E851" s="47">
        <v>0.71878599635363805</v>
      </c>
      <c r="F851" s="48">
        <v>46.653734238603299</v>
      </c>
      <c r="G851" s="47">
        <v>0.65647441784134197</v>
      </c>
      <c r="H851" s="50">
        <v>69.253438113948903</v>
      </c>
      <c r="I851" s="76" t="str">
        <f t="shared" si="26"/>
        <v>No</v>
      </c>
      <c r="J851" s="49" t="str">
        <f t="shared" si="27"/>
        <v>No</v>
      </c>
      <c r="K851" s="47">
        <v>0.19545951409258799</v>
      </c>
      <c r="L851" s="50">
        <v>78.855480116391803</v>
      </c>
      <c r="M851" s="47">
        <v>0.12565125153352599</v>
      </c>
      <c r="N851" s="50">
        <v>55.697445972495103</v>
      </c>
    </row>
    <row r="852" spans="1:14" x14ac:dyDescent="0.2">
      <c r="A852" s="147" t="s">
        <v>1952</v>
      </c>
      <c r="B852" s="44" t="s">
        <v>1953</v>
      </c>
      <c r="C852" s="45">
        <v>73</v>
      </c>
      <c r="D852" s="46" t="s">
        <v>348</v>
      </c>
      <c r="E852" s="47">
        <v>0.84337761200086203</v>
      </c>
      <c r="F852" s="48">
        <v>77.303588748787604</v>
      </c>
      <c r="G852" s="47">
        <v>0.71808773901035505</v>
      </c>
      <c r="H852" s="50">
        <v>76.620825147347702</v>
      </c>
      <c r="I852" s="76" t="str">
        <f t="shared" si="26"/>
        <v>No</v>
      </c>
      <c r="J852" s="49" t="str">
        <f t="shared" si="27"/>
        <v>Yes</v>
      </c>
      <c r="K852" s="47">
        <v>0.105977803412428</v>
      </c>
      <c r="L852" s="50">
        <v>20.950533462657599</v>
      </c>
      <c r="M852" s="47">
        <v>9.0123920408006597E-2</v>
      </c>
      <c r="N852" s="50">
        <v>16.699410609037301</v>
      </c>
    </row>
    <row r="853" spans="1:14" x14ac:dyDescent="0.2">
      <c r="A853" s="57" t="s">
        <v>1954</v>
      </c>
      <c r="B853" s="44" t="s">
        <v>1955</v>
      </c>
      <c r="C853" s="45">
        <v>73</v>
      </c>
      <c r="D853" s="46" t="s">
        <v>348</v>
      </c>
      <c r="E853" s="47">
        <v>0.481866005160412</v>
      </c>
      <c r="F853" s="48">
        <v>6.9835111542192001</v>
      </c>
      <c r="G853" s="47">
        <v>0.52248032715016102</v>
      </c>
      <c r="H853" s="50">
        <v>43.909626719057002</v>
      </c>
      <c r="I853" s="76" t="str">
        <f t="shared" si="26"/>
        <v>No</v>
      </c>
      <c r="J853" s="49" t="str">
        <f t="shared" si="27"/>
        <v>No</v>
      </c>
      <c r="K853" s="47">
        <v>0.26569080269269602</v>
      </c>
      <c r="L853" s="50">
        <v>89.815712900096997</v>
      </c>
      <c r="M853" s="47">
        <v>0.39335018323998899</v>
      </c>
      <c r="N853" s="50">
        <v>98.1335952848723</v>
      </c>
    </row>
    <row r="854" spans="1:14" x14ac:dyDescent="0.2">
      <c r="A854" s="57" t="s">
        <v>1956</v>
      </c>
      <c r="B854" s="44" t="s">
        <v>1957</v>
      </c>
      <c r="C854" s="45">
        <v>73</v>
      </c>
      <c r="D854" s="46" t="s">
        <v>348</v>
      </c>
      <c r="E854" s="47">
        <v>0.69333439174733502</v>
      </c>
      <c r="F854" s="48">
        <v>40.931134820562598</v>
      </c>
      <c r="G854" s="47">
        <v>0.74171814951925596</v>
      </c>
      <c r="H854" s="50">
        <v>79.076620825147302</v>
      </c>
      <c r="I854" s="76" t="str">
        <f t="shared" si="26"/>
        <v>No</v>
      </c>
      <c r="J854" s="49" t="str">
        <f t="shared" si="27"/>
        <v>No</v>
      </c>
      <c r="K854" s="47">
        <v>9.9528400066059397E-2</v>
      </c>
      <c r="L854" s="50">
        <v>15.130940834141599</v>
      </c>
      <c r="M854" s="47">
        <v>8.9086679889877299E-2</v>
      </c>
      <c r="N854" s="50">
        <v>15.5206286836935</v>
      </c>
    </row>
    <row r="855" spans="1:14" x14ac:dyDescent="0.2">
      <c r="A855" s="57" t="s">
        <v>1958</v>
      </c>
      <c r="B855" s="44" t="s">
        <v>1959</v>
      </c>
      <c r="C855" s="45">
        <v>65</v>
      </c>
      <c r="D855" s="46" t="s">
        <v>348</v>
      </c>
      <c r="E855" s="47">
        <v>0.75839852977412803</v>
      </c>
      <c r="F855" s="48">
        <v>55.3831231813773</v>
      </c>
      <c r="G855" s="47">
        <v>0.57923529715649302</v>
      </c>
      <c r="H855" s="50">
        <v>13.0446773303916</v>
      </c>
      <c r="I855" s="76" t="str">
        <f t="shared" si="26"/>
        <v>No</v>
      </c>
      <c r="J855" s="49" t="str">
        <f t="shared" si="27"/>
        <v>No</v>
      </c>
      <c r="K855" s="47">
        <v>0.147525868076886</v>
      </c>
      <c r="L855" s="50">
        <v>54.801163918525702</v>
      </c>
      <c r="M855" s="47">
        <v>0.18147666495748799</v>
      </c>
      <c r="N855" s="50">
        <v>37.203530060672897</v>
      </c>
    </row>
    <row r="856" spans="1:14" x14ac:dyDescent="0.2">
      <c r="A856" s="57" t="s">
        <v>1960</v>
      </c>
      <c r="B856" s="44" t="s">
        <v>1961</v>
      </c>
      <c r="C856" s="45">
        <v>65</v>
      </c>
      <c r="D856" s="46" t="s">
        <v>348</v>
      </c>
      <c r="E856" s="47">
        <v>0.78532764403285704</v>
      </c>
      <c r="F856" s="48">
        <v>61.299709020368603</v>
      </c>
      <c r="G856" s="47">
        <v>0.65089484296080302</v>
      </c>
      <c r="H856" s="50">
        <v>24.600110314396002</v>
      </c>
      <c r="I856" s="76" t="str">
        <f t="shared" si="26"/>
        <v>No</v>
      </c>
      <c r="J856" s="49" t="str">
        <f t="shared" si="27"/>
        <v>No</v>
      </c>
      <c r="K856" s="47">
        <v>0.146461091109967</v>
      </c>
      <c r="L856" s="50">
        <v>54.025218234723603</v>
      </c>
      <c r="M856" s="47">
        <v>0.214967910285112</v>
      </c>
      <c r="N856" s="50">
        <v>43.215664644236099</v>
      </c>
    </row>
    <row r="857" spans="1:14" x14ac:dyDescent="0.2">
      <c r="A857" s="57" t="s">
        <v>617</v>
      </c>
      <c r="B857" s="44" t="s">
        <v>1962</v>
      </c>
      <c r="C857" s="45">
        <v>65</v>
      </c>
      <c r="D857" s="46" t="s">
        <v>348</v>
      </c>
      <c r="E857" s="47">
        <v>0.82731344342602897</v>
      </c>
      <c r="F857" s="48">
        <v>72.065955383123196</v>
      </c>
      <c r="G857" s="47">
        <v>0.59635474991439597</v>
      </c>
      <c r="H857" s="50">
        <v>15.3337010479868</v>
      </c>
      <c r="I857" s="76" t="str">
        <f t="shared" si="26"/>
        <v>No</v>
      </c>
      <c r="J857" s="49" t="str">
        <f t="shared" si="27"/>
        <v>No</v>
      </c>
      <c r="K857" s="47">
        <v>0.17020054558598999</v>
      </c>
      <c r="L857" s="50">
        <v>70.320077594568403</v>
      </c>
      <c r="M857" s="47">
        <v>0.177050521618979</v>
      </c>
      <c r="N857" s="50">
        <v>36.100386100386103</v>
      </c>
    </row>
    <row r="858" spans="1:14" x14ac:dyDescent="0.2">
      <c r="A858" s="57" t="s">
        <v>1963</v>
      </c>
      <c r="B858" s="44" t="s">
        <v>1964</v>
      </c>
      <c r="C858" s="45">
        <v>74</v>
      </c>
      <c r="D858" s="46" t="s">
        <v>348</v>
      </c>
      <c r="E858" s="47">
        <v>0.74708810911563595</v>
      </c>
      <c r="F858" s="48">
        <v>52.182347235693499</v>
      </c>
      <c r="G858" s="47">
        <v>0.65321803893665298</v>
      </c>
      <c r="H858" s="50">
        <v>43.548387096774199</v>
      </c>
      <c r="I858" s="76" t="str">
        <f t="shared" si="26"/>
        <v>No</v>
      </c>
      <c r="J858" s="49" t="str">
        <f t="shared" si="27"/>
        <v>No</v>
      </c>
      <c r="K858" s="47">
        <v>0.164854355201663</v>
      </c>
      <c r="L858" s="50">
        <v>67.798254122211404</v>
      </c>
      <c r="M858" s="47">
        <v>0.15227327233716301</v>
      </c>
      <c r="N858" s="50">
        <v>43.369175627240097</v>
      </c>
    </row>
    <row r="859" spans="1:14" x14ac:dyDescent="0.2">
      <c r="A859" s="57" t="s">
        <v>1882</v>
      </c>
      <c r="B859" s="44" t="s">
        <v>1965</v>
      </c>
      <c r="C859" s="45">
        <v>65</v>
      </c>
      <c r="D859" s="46" t="s">
        <v>348</v>
      </c>
      <c r="E859" s="47">
        <v>0.62875491530356098</v>
      </c>
      <c r="F859" s="48">
        <v>29.485935984481099</v>
      </c>
      <c r="G859" s="47">
        <v>0.57033511198281595</v>
      </c>
      <c r="H859" s="50">
        <v>11.8312189740761</v>
      </c>
      <c r="I859" s="76" t="str">
        <f t="shared" si="26"/>
        <v>No</v>
      </c>
      <c r="J859" s="49" t="str">
        <f t="shared" si="27"/>
        <v>No</v>
      </c>
      <c r="K859" s="47">
        <v>0.17341721883514699</v>
      </c>
      <c r="L859" s="50">
        <v>71.580989330746803</v>
      </c>
      <c r="M859" s="47">
        <v>0.186634539593237</v>
      </c>
      <c r="N859" s="50">
        <v>38.554881412024301</v>
      </c>
    </row>
    <row r="860" spans="1:14" x14ac:dyDescent="0.2">
      <c r="A860" s="57" t="s">
        <v>1966</v>
      </c>
      <c r="B860" s="44" t="s">
        <v>1967</v>
      </c>
      <c r="C860" s="45">
        <v>74</v>
      </c>
      <c r="D860" s="46" t="s">
        <v>348</v>
      </c>
      <c r="E860" s="47">
        <v>0.56000562767767703</v>
      </c>
      <c r="F860" s="48">
        <v>16.100872938894302</v>
      </c>
      <c r="G860" s="47">
        <v>0.43400851102278298</v>
      </c>
      <c r="H860" s="50">
        <v>5.7347670250896101</v>
      </c>
      <c r="I860" s="76" t="str">
        <f t="shared" si="26"/>
        <v>No</v>
      </c>
      <c r="J860" s="49" t="str">
        <f t="shared" si="27"/>
        <v>No</v>
      </c>
      <c r="K860" s="47">
        <v>0.119918395120844</v>
      </c>
      <c r="L860" s="50">
        <v>33.656644034917598</v>
      </c>
      <c r="M860" s="47">
        <v>0.113160322344422</v>
      </c>
      <c r="N860" s="50">
        <v>18.9964157706093</v>
      </c>
    </row>
    <row r="861" spans="1:14" x14ac:dyDescent="0.2">
      <c r="A861" s="57" t="s">
        <v>1968</v>
      </c>
      <c r="B861" s="44" t="s">
        <v>1969</v>
      </c>
      <c r="C861" s="45">
        <v>74</v>
      </c>
      <c r="D861" s="46" t="s">
        <v>348</v>
      </c>
      <c r="E861" s="47">
        <v>0.803590998105291</v>
      </c>
      <c r="F861" s="48">
        <v>65.567410281280303</v>
      </c>
      <c r="G861" s="47">
        <v>0.63706315958029203</v>
      </c>
      <c r="H861" s="50">
        <v>38.8888888888889</v>
      </c>
      <c r="I861" s="76" t="str">
        <f t="shared" si="26"/>
        <v>No</v>
      </c>
      <c r="J861" s="49" t="str">
        <f t="shared" si="27"/>
        <v>No</v>
      </c>
      <c r="K861" s="47">
        <v>0.16374510485860899</v>
      </c>
      <c r="L861" s="50">
        <v>67.313288069835096</v>
      </c>
      <c r="M861" s="47">
        <v>0.15171118623843999</v>
      </c>
      <c r="N861" s="50">
        <v>42.652329749103899</v>
      </c>
    </row>
    <row r="862" spans="1:14" x14ac:dyDescent="0.2">
      <c r="A862" s="57" t="s">
        <v>711</v>
      </c>
      <c r="B862" s="44" t="s">
        <v>1970</v>
      </c>
      <c r="C862" s="45">
        <v>74</v>
      </c>
      <c r="D862" s="46" t="s">
        <v>348</v>
      </c>
      <c r="E862" s="47">
        <v>0.53809307294134801</v>
      </c>
      <c r="F862" s="48">
        <v>13.579049466537301</v>
      </c>
      <c r="G862" s="47">
        <v>0.53619490311962703</v>
      </c>
      <c r="H862" s="50">
        <v>21.505376344085999</v>
      </c>
      <c r="I862" s="76" t="str">
        <f t="shared" si="26"/>
        <v>No</v>
      </c>
      <c r="J862" s="49" t="str">
        <f t="shared" si="27"/>
        <v>No</v>
      </c>
      <c r="K862" s="47">
        <v>0.22316216918731999</v>
      </c>
      <c r="L862" s="50">
        <v>84.966052376333593</v>
      </c>
      <c r="M862" s="47">
        <v>0.19827233953120901</v>
      </c>
      <c r="N862" s="50">
        <v>74.551971326164903</v>
      </c>
    </row>
    <row r="863" spans="1:14" x14ac:dyDescent="0.2">
      <c r="A863" s="57" t="s">
        <v>1971</v>
      </c>
      <c r="B863" s="44" t="s">
        <v>1972</v>
      </c>
      <c r="C863" s="45">
        <v>74</v>
      </c>
      <c r="D863" s="46" t="s">
        <v>348</v>
      </c>
      <c r="E863" s="47">
        <v>0.39738181510083898</v>
      </c>
      <c r="F863" s="48">
        <v>2.13385063045587</v>
      </c>
      <c r="G863" s="47">
        <v>0.40031997477923897</v>
      </c>
      <c r="H863" s="50">
        <v>3.04659498207885</v>
      </c>
      <c r="I863" s="76" t="str">
        <f t="shared" si="26"/>
        <v>No</v>
      </c>
      <c r="J863" s="49" t="str">
        <f t="shared" si="27"/>
        <v>No</v>
      </c>
      <c r="K863" s="47">
        <v>0.18526032754121599</v>
      </c>
      <c r="L863" s="50">
        <v>76.624636275460702</v>
      </c>
      <c r="M863" s="47">
        <v>0.169970923090485</v>
      </c>
      <c r="N863" s="50">
        <v>55.913978494623599</v>
      </c>
    </row>
    <row r="864" spans="1:14" x14ac:dyDescent="0.2">
      <c r="A864" s="57" t="s">
        <v>1973</v>
      </c>
      <c r="B864" s="44" t="s">
        <v>1974</v>
      </c>
      <c r="C864" s="45">
        <v>74</v>
      </c>
      <c r="D864" s="46" t="s">
        <v>348</v>
      </c>
      <c r="E864" s="47">
        <v>0.495203782788256</v>
      </c>
      <c r="F864" s="48">
        <v>7.4684772065955398</v>
      </c>
      <c r="G864" s="47">
        <v>0.48591701980059698</v>
      </c>
      <c r="H864" s="50">
        <v>11.8279569892473</v>
      </c>
      <c r="I864" s="76" t="str">
        <f t="shared" si="26"/>
        <v>No</v>
      </c>
      <c r="J864" s="49" t="str">
        <f t="shared" si="27"/>
        <v>No</v>
      </c>
      <c r="K864" s="47">
        <v>0.17047484106437899</v>
      </c>
      <c r="L864" s="50">
        <v>70.514064015518898</v>
      </c>
      <c r="M864" s="47">
        <v>0.15884568005167901</v>
      </c>
      <c r="N864" s="50">
        <v>48.387096774193601</v>
      </c>
    </row>
    <row r="865" spans="1:14" x14ac:dyDescent="0.2">
      <c r="A865" s="57" t="s">
        <v>1975</v>
      </c>
      <c r="B865" s="44" t="s">
        <v>1976</v>
      </c>
      <c r="C865" s="45">
        <v>74</v>
      </c>
      <c r="D865" s="46" t="s">
        <v>348</v>
      </c>
      <c r="E865" s="47">
        <v>0.54730884669316604</v>
      </c>
      <c r="F865" s="48">
        <v>14.3549951503395</v>
      </c>
      <c r="G865" s="47">
        <v>0.41770666855395999</v>
      </c>
      <c r="H865" s="50">
        <v>4.4802867383512499</v>
      </c>
      <c r="I865" s="76" t="str">
        <f t="shared" si="26"/>
        <v>No</v>
      </c>
      <c r="J865" s="49" t="str">
        <f t="shared" si="27"/>
        <v>No</v>
      </c>
      <c r="K865" s="47">
        <v>0.181095049079816</v>
      </c>
      <c r="L865" s="50">
        <v>74.6847720659554</v>
      </c>
      <c r="M865" s="47">
        <v>0.16850213504430001</v>
      </c>
      <c r="N865" s="50">
        <v>53.942652329749102</v>
      </c>
    </row>
    <row r="866" spans="1:14" x14ac:dyDescent="0.2">
      <c r="A866" s="57" t="s">
        <v>1977</v>
      </c>
      <c r="B866" s="44" t="s">
        <v>1978</v>
      </c>
      <c r="C866" s="45">
        <v>74</v>
      </c>
      <c r="D866" s="46" t="s">
        <v>348</v>
      </c>
      <c r="E866" s="47">
        <v>0.54880400329178802</v>
      </c>
      <c r="F866" s="48">
        <v>14.54898157129</v>
      </c>
      <c r="G866" s="47">
        <v>0.52036363744012204</v>
      </c>
      <c r="H866" s="50">
        <v>19.713261648745501</v>
      </c>
      <c r="I866" s="76" t="str">
        <f t="shared" si="26"/>
        <v>No</v>
      </c>
      <c r="J866" s="49" t="str">
        <f t="shared" si="27"/>
        <v>No</v>
      </c>
      <c r="K866" s="47">
        <v>0.15567806311672899</v>
      </c>
      <c r="L866" s="50">
        <v>61.590688651794402</v>
      </c>
      <c r="M866" s="47">
        <v>0.14923330671336299</v>
      </c>
      <c r="N866" s="50">
        <v>41.0394265232975</v>
      </c>
    </row>
    <row r="867" spans="1:14" x14ac:dyDescent="0.2">
      <c r="A867" s="57" t="s">
        <v>1979</v>
      </c>
      <c r="B867" s="44" t="s">
        <v>1980</v>
      </c>
      <c r="C867" s="45">
        <v>74</v>
      </c>
      <c r="D867" s="46" t="s">
        <v>348</v>
      </c>
      <c r="E867" s="47">
        <v>0.50312368297301402</v>
      </c>
      <c r="F867" s="48">
        <v>8.3414161008729408</v>
      </c>
      <c r="G867" s="47">
        <v>0.38298322309030902</v>
      </c>
      <c r="H867" s="50">
        <v>2.3297491039426501</v>
      </c>
      <c r="I867" s="76" t="str">
        <f t="shared" si="26"/>
        <v>No</v>
      </c>
      <c r="J867" s="49" t="str">
        <f t="shared" si="27"/>
        <v>No</v>
      </c>
      <c r="K867" s="47">
        <v>0.120995866208849</v>
      </c>
      <c r="L867" s="50">
        <v>34.3355965082444</v>
      </c>
      <c r="M867" s="47">
        <v>0.11807144704909101</v>
      </c>
      <c r="N867" s="50">
        <v>22.2222222222222</v>
      </c>
    </row>
    <row r="868" spans="1:14" x14ac:dyDescent="0.2">
      <c r="A868" s="57" t="s">
        <v>1981</v>
      </c>
      <c r="B868" s="44" t="s">
        <v>1982</v>
      </c>
      <c r="C868" s="45">
        <v>74</v>
      </c>
      <c r="D868" s="46" t="s">
        <v>348</v>
      </c>
      <c r="E868" s="47">
        <v>0.51645090361556001</v>
      </c>
      <c r="F868" s="48">
        <v>10.378273520853501</v>
      </c>
      <c r="G868" s="47">
        <v>0.40302379800176302</v>
      </c>
      <c r="H868" s="50">
        <v>3.4050179211469498</v>
      </c>
      <c r="I868" s="76" t="str">
        <f t="shared" si="26"/>
        <v>No</v>
      </c>
      <c r="J868" s="49" t="str">
        <f t="shared" si="27"/>
        <v>No</v>
      </c>
      <c r="K868" s="47">
        <v>0.11066323027882401</v>
      </c>
      <c r="L868" s="50">
        <v>24.830261881668299</v>
      </c>
      <c r="M868" s="47">
        <v>0.10823541977378601</v>
      </c>
      <c r="N868" s="50">
        <v>15.0537634408602</v>
      </c>
    </row>
    <row r="869" spans="1:14" x14ac:dyDescent="0.2">
      <c r="A869" s="57" t="s">
        <v>1983</v>
      </c>
      <c r="B869" s="44" t="s">
        <v>1984</v>
      </c>
      <c r="C869" s="45">
        <v>74</v>
      </c>
      <c r="D869" s="46" t="s">
        <v>348</v>
      </c>
      <c r="E869" s="47">
        <v>0.68214089332648897</v>
      </c>
      <c r="F869" s="48">
        <v>39.379243452958299</v>
      </c>
      <c r="G869" s="47">
        <v>0.47615991269608299</v>
      </c>
      <c r="H869" s="50">
        <v>9.8566308243727594</v>
      </c>
      <c r="I869" s="76" t="str">
        <f t="shared" si="26"/>
        <v>No</v>
      </c>
      <c r="J869" s="49" t="str">
        <f t="shared" si="27"/>
        <v>No</v>
      </c>
      <c r="K869" s="47">
        <v>0.132635332888344</v>
      </c>
      <c r="L869" s="50">
        <v>44.131910766246399</v>
      </c>
      <c r="M869" s="47">
        <v>0.12700838274270701</v>
      </c>
      <c r="N869" s="50">
        <v>27.9569892473118</v>
      </c>
    </row>
    <row r="870" spans="1:14" x14ac:dyDescent="0.2">
      <c r="A870" s="57" t="s">
        <v>485</v>
      </c>
      <c r="B870" s="44" t="s">
        <v>1985</v>
      </c>
      <c r="C870" s="45">
        <v>74</v>
      </c>
      <c r="D870" s="46" t="s">
        <v>348</v>
      </c>
      <c r="E870" s="47">
        <v>0.70820398961877995</v>
      </c>
      <c r="F870" s="48">
        <v>44.6168768186227</v>
      </c>
      <c r="G870" s="47">
        <v>0.50714819371839703</v>
      </c>
      <c r="H870" s="50">
        <v>15.5913978494624</v>
      </c>
      <c r="I870" s="76" t="str">
        <f t="shared" si="26"/>
        <v>No</v>
      </c>
      <c r="J870" s="49" t="str">
        <f t="shared" si="27"/>
        <v>No</v>
      </c>
      <c r="K870" s="47">
        <v>0.106999473971867</v>
      </c>
      <c r="L870" s="50">
        <v>21.9204655674103</v>
      </c>
      <c r="M870" s="47">
        <v>0.103934200052766</v>
      </c>
      <c r="N870" s="50">
        <v>11.1111111111111</v>
      </c>
    </row>
    <row r="871" spans="1:14" x14ac:dyDescent="0.2">
      <c r="A871" s="57" t="s">
        <v>711</v>
      </c>
      <c r="B871" s="44" t="s">
        <v>1986</v>
      </c>
      <c r="C871" s="45">
        <v>74</v>
      </c>
      <c r="D871" s="46" t="s">
        <v>348</v>
      </c>
      <c r="E871" s="47">
        <v>0.55231215429003</v>
      </c>
      <c r="F871" s="48">
        <v>15.0339476236663</v>
      </c>
      <c r="G871" s="47">
        <v>0.55956185732202202</v>
      </c>
      <c r="H871" s="50">
        <v>25.089605734767002</v>
      </c>
      <c r="I871" s="76" t="str">
        <f t="shared" si="26"/>
        <v>No</v>
      </c>
      <c r="J871" s="49" t="str">
        <f t="shared" si="27"/>
        <v>No</v>
      </c>
      <c r="K871" s="47">
        <v>9.7967178971114094E-2</v>
      </c>
      <c r="L871" s="50">
        <v>13.6760426770126</v>
      </c>
      <c r="M871" s="47">
        <v>9.6565876908868697E-2</v>
      </c>
      <c r="N871" s="50">
        <v>6.2724014336917602</v>
      </c>
    </row>
    <row r="872" spans="1:14" x14ac:dyDescent="0.2">
      <c r="A872" s="57" t="s">
        <v>1987</v>
      </c>
      <c r="B872" s="44" t="s">
        <v>1988</v>
      </c>
      <c r="C872" s="45">
        <v>74</v>
      </c>
      <c r="D872" s="46" t="s">
        <v>348</v>
      </c>
      <c r="E872" s="47">
        <v>0.55627341381681195</v>
      </c>
      <c r="F872" s="48">
        <v>15.809893307468499</v>
      </c>
      <c r="G872" s="47">
        <v>0.57129231419392401</v>
      </c>
      <c r="H872" s="50">
        <v>26.523297491039401</v>
      </c>
      <c r="I872" s="76" t="str">
        <f t="shared" si="26"/>
        <v>No</v>
      </c>
      <c r="J872" s="49" t="str">
        <f t="shared" si="27"/>
        <v>No</v>
      </c>
      <c r="K872" s="47">
        <v>0.114709729105704</v>
      </c>
      <c r="L872" s="50">
        <v>29.097963142579999</v>
      </c>
      <c r="M872" s="47">
        <v>0.10924475354780901</v>
      </c>
      <c r="N872" s="50">
        <v>15.770609318996399</v>
      </c>
    </row>
    <row r="873" spans="1:14" x14ac:dyDescent="0.2">
      <c r="A873" s="57" t="s">
        <v>1989</v>
      </c>
      <c r="B873" s="44" t="s">
        <v>1990</v>
      </c>
      <c r="C873" s="45">
        <v>74</v>
      </c>
      <c r="D873" s="46" t="s">
        <v>348</v>
      </c>
      <c r="E873" s="47">
        <v>0.66168275554445899</v>
      </c>
      <c r="F873" s="48">
        <v>35.402521823472398</v>
      </c>
      <c r="G873" s="47">
        <v>0.521230763124229</v>
      </c>
      <c r="H873" s="50">
        <v>19.8924731182796</v>
      </c>
      <c r="I873" s="76" t="str">
        <f t="shared" si="26"/>
        <v>No</v>
      </c>
      <c r="J873" s="49" t="str">
        <f t="shared" si="27"/>
        <v>No</v>
      </c>
      <c r="K873" s="47">
        <v>0.15628956112039</v>
      </c>
      <c r="L873" s="50">
        <v>61.881668283220201</v>
      </c>
      <c r="M873" s="47">
        <v>0.15030686733757401</v>
      </c>
      <c r="N873" s="50">
        <v>41.935483870967701</v>
      </c>
    </row>
    <row r="874" spans="1:14" x14ac:dyDescent="0.2">
      <c r="A874" s="57" t="s">
        <v>1991</v>
      </c>
      <c r="B874" s="44" t="s">
        <v>1992</v>
      </c>
      <c r="C874" s="45">
        <v>74</v>
      </c>
      <c r="D874" s="46" t="s">
        <v>348</v>
      </c>
      <c r="E874" s="47">
        <v>0.44386535309756198</v>
      </c>
      <c r="F874" s="48">
        <v>4.5586808923375397</v>
      </c>
      <c r="G874" s="47">
        <v>0.37153814519067102</v>
      </c>
      <c r="H874" s="50">
        <v>2.1505376344085998</v>
      </c>
      <c r="I874" s="76" t="str">
        <f t="shared" si="26"/>
        <v>No</v>
      </c>
      <c r="J874" s="49" t="str">
        <f t="shared" si="27"/>
        <v>No</v>
      </c>
      <c r="K874" s="47">
        <v>0.20115706940054601</v>
      </c>
      <c r="L874" s="50">
        <v>80.601357904946695</v>
      </c>
      <c r="M874" s="47">
        <v>0.19932196841896599</v>
      </c>
      <c r="N874" s="50">
        <v>75.089605734767005</v>
      </c>
    </row>
    <row r="875" spans="1:14" x14ac:dyDescent="0.2">
      <c r="A875" s="57" t="s">
        <v>1993</v>
      </c>
      <c r="B875" s="44" t="s">
        <v>1994</v>
      </c>
      <c r="C875" s="45">
        <v>74</v>
      </c>
      <c r="D875" s="46" t="s">
        <v>348</v>
      </c>
      <c r="E875" s="47">
        <v>0.40096174775827798</v>
      </c>
      <c r="F875" s="48">
        <v>2.5218234723569299</v>
      </c>
      <c r="G875" s="47">
        <v>0.40535581235280599</v>
      </c>
      <c r="H875" s="50">
        <v>3.76344086021505</v>
      </c>
      <c r="I875" s="76" t="str">
        <f t="shared" si="26"/>
        <v>No</v>
      </c>
      <c r="J875" s="49" t="str">
        <f t="shared" si="27"/>
        <v>No</v>
      </c>
      <c r="K875" s="47">
        <v>0.14183009704403299</v>
      </c>
      <c r="L875" s="50">
        <v>50.921435499514999</v>
      </c>
      <c r="M875" s="47">
        <v>0.13642310111870501</v>
      </c>
      <c r="N875" s="50">
        <v>33.691756272401399</v>
      </c>
    </row>
    <row r="876" spans="1:14" x14ac:dyDescent="0.2">
      <c r="A876" s="57" t="s">
        <v>1995</v>
      </c>
      <c r="B876" s="44" t="s">
        <v>1996</v>
      </c>
      <c r="C876" s="45">
        <v>74</v>
      </c>
      <c r="D876" s="46" t="s">
        <v>348</v>
      </c>
      <c r="E876" s="47">
        <v>0.54360373535895601</v>
      </c>
      <c r="F876" s="48">
        <v>14.064015518913701</v>
      </c>
      <c r="G876" s="47">
        <v>0.51461220969541599</v>
      </c>
      <c r="H876" s="50">
        <v>17.921146953405</v>
      </c>
      <c r="I876" s="76" t="str">
        <f t="shared" si="26"/>
        <v>No</v>
      </c>
      <c r="J876" s="49" t="str">
        <f t="shared" si="27"/>
        <v>No</v>
      </c>
      <c r="K876" s="47">
        <v>0.19753874337591201</v>
      </c>
      <c r="L876" s="50">
        <v>79.340446168768196</v>
      </c>
      <c r="M876" s="47">
        <v>0.189813435196377</v>
      </c>
      <c r="N876" s="50">
        <v>71.684587813620098</v>
      </c>
    </row>
    <row r="877" spans="1:14" x14ac:dyDescent="0.2">
      <c r="A877" s="57" t="s">
        <v>1997</v>
      </c>
      <c r="B877" s="44" t="s">
        <v>1998</v>
      </c>
      <c r="C877" s="45">
        <v>74</v>
      </c>
      <c r="D877" s="46" t="s">
        <v>348</v>
      </c>
      <c r="E877" s="47">
        <v>0.51464334081724095</v>
      </c>
      <c r="F877" s="48">
        <v>9.9903006789524706</v>
      </c>
      <c r="G877" s="47">
        <v>0.49158641270196701</v>
      </c>
      <c r="H877" s="50">
        <v>13.082437275985701</v>
      </c>
      <c r="I877" s="76" t="str">
        <f t="shared" si="26"/>
        <v>No</v>
      </c>
      <c r="J877" s="49" t="str">
        <f t="shared" si="27"/>
        <v>No</v>
      </c>
      <c r="K877" s="47">
        <v>0.15463618177380301</v>
      </c>
      <c r="L877" s="50">
        <v>60.814742967992203</v>
      </c>
      <c r="M877" s="47">
        <v>0.14844105252623899</v>
      </c>
      <c r="N877" s="50">
        <v>40.681003584229401</v>
      </c>
    </row>
    <row r="878" spans="1:14" x14ac:dyDescent="0.2">
      <c r="A878" s="57" t="s">
        <v>1999</v>
      </c>
      <c r="B878" s="44" t="s">
        <v>2000</v>
      </c>
      <c r="C878" s="45">
        <v>74</v>
      </c>
      <c r="D878" s="46" t="s">
        <v>348</v>
      </c>
      <c r="E878" s="47">
        <v>0.74780121387363896</v>
      </c>
      <c r="F878" s="48">
        <v>52.473326867119297</v>
      </c>
      <c r="G878" s="47">
        <v>0.61570797861115201</v>
      </c>
      <c r="H878" s="50">
        <v>34.050179211469498</v>
      </c>
      <c r="I878" s="76" t="str">
        <f t="shared" si="26"/>
        <v>No</v>
      </c>
      <c r="J878" s="49" t="str">
        <f t="shared" si="27"/>
        <v>No</v>
      </c>
      <c r="K878" s="47">
        <v>9.1937667293957706E-2</v>
      </c>
      <c r="L878" s="50">
        <v>8.9233753637245403</v>
      </c>
      <c r="M878" s="47">
        <v>9.0251986825308106E-2</v>
      </c>
      <c r="N878" s="50">
        <v>3.04659498207885</v>
      </c>
    </row>
    <row r="879" spans="1:14" x14ac:dyDescent="0.2">
      <c r="A879" s="57" t="s">
        <v>641</v>
      </c>
      <c r="B879" s="44" t="s">
        <v>2001</v>
      </c>
      <c r="C879" s="45">
        <v>74</v>
      </c>
      <c r="D879" s="46" t="s">
        <v>348</v>
      </c>
      <c r="E879" s="47">
        <v>0.69234838046829394</v>
      </c>
      <c r="F879" s="48">
        <v>40.640155189136799</v>
      </c>
      <c r="G879" s="47">
        <v>0.79086006219056204</v>
      </c>
      <c r="H879" s="50">
        <v>66.6666666666667</v>
      </c>
      <c r="I879" s="76" t="str">
        <f t="shared" si="26"/>
        <v>No</v>
      </c>
      <c r="J879" s="49" t="str">
        <f t="shared" si="27"/>
        <v>No</v>
      </c>
      <c r="K879" s="47">
        <v>8.8576087223813202E-2</v>
      </c>
      <c r="L879" s="50">
        <v>6.0135790494665402</v>
      </c>
      <c r="M879" s="47">
        <v>8.7706048117265803E-2</v>
      </c>
      <c r="N879" s="50">
        <v>2.1505376344085998</v>
      </c>
    </row>
    <row r="880" spans="1:14" x14ac:dyDescent="0.2">
      <c r="A880" s="57" t="s">
        <v>2002</v>
      </c>
      <c r="B880" s="44" t="s">
        <v>2003</v>
      </c>
      <c r="C880" s="45">
        <v>73</v>
      </c>
      <c r="D880" s="46" t="s">
        <v>348</v>
      </c>
      <c r="E880" s="47">
        <v>0.57991486942896098</v>
      </c>
      <c r="F880" s="48">
        <v>19.592628516003899</v>
      </c>
      <c r="G880" s="47">
        <v>0.61368823011546203</v>
      </c>
      <c r="H880" s="50">
        <v>63.5559921414538</v>
      </c>
      <c r="I880" s="76" t="str">
        <f t="shared" si="26"/>
        <v>No</v>
      </c>
      <c r="J880" s="49" t="str">
        <f t="shared" si="27"/>
        <v>No</v>
      </c>
      <c r="K880" s="47">
        <v>0.16884573201665101</v>
      </c>
      <c r="L880" s="50">
        <v>69.447138700291006</v>
      </c>
      <c r="M880" s="47">
        <v>0.11711892421367601</v>
      </c>
      <c r="N880" s="50">
        <v>47.053045186640503</v>
      </c>
    </row>
    <row r="881" spans="1:14" x14ac:dyDescent="0.2">
      <c r="A881" s="57" t="s">
        <v>2004</v>
      </c>
      <c r="B881" s="44" t="s">
        <v>2005</v>
      </c>
      <c r="C881" s="45">
        <v>74</v>
      </c>
      <c r="D881" s="46" t="s">
        <v>348</v>
      </c>
      <c r="E881" s="47">
        <v>0.93766368978072101</v>
      </c>
      <c r="F881" s="48">
        <v>99.030067895247299</v>
      </c>
      <c r="G881" s="47">
        <v>0.80110384767355602</v>
      </c>
      <c r="H881" s="50">
        <v>69.354838709677395</v>
      </c>
      <c r="I881" s="76" t="str">
        <f t="shared" si="26"/>
        <v>No</v>
      </c>
      <c r="J881" s="49" t="str">
        <f t="shared" si="27"/>
        <v>No</v>
      </c>
      <c r="K881" s="47">
        <v>8.8189660113377699E-2</v>
      </c>
      <c r="L881" s="50">
        <v>5.8195926285160002</v>
      </c>
      <c r="M881" s="47">
        <v>8.7293036171444197E-2</v>
      </c>
      <c r="N881" s="50">
        <v>1.9713261648745499</v>
      </c>
    </row>
    <row r="882" spans="1:14" x14ac:dyDescent="0.2">
      <c r="A882" s="57" t="s">
        <v>2006</v>
      </c>
      <c r="B882" s="44" t="s">
        <v>2007</v>
      </c>
      <c r="C882" s="45">
        <v>73</v>
      </c>
      <c r="D882" s="46" t="s">
        <v>348</v>
      </c>
      <c r="E882" s="47">
        <v>0.49864292428635598</v>
      </c>
      <c r="F882" s="48">
        <v>7.9534432589718698</v>
      </c>
      <c r="G882" s="47">
        <v>0.53855997147289403</v>
      </c>
      <c r="H882" s="50">
        <v>47.937131630648302</v>
      </c>
      <c r="I882" s="76" t="str">
        <f t="shared" si="26"/>
        <v>No</v>
      </c>
      <c r="J882" s="49" t="str">
        <f t="shared" si="27"/>
        <v>No</v>
      </c>
      <c r="K882" s="47">
        <v>0.20111131618907199</v>
      </c>
      <c r="L882" s="50">
        <v>80.504364694471406</v>
      </c>
      <c r="M882" s="47">
        <v>0.14066671710357101</v>
      </c>
      <c r="N882" s="50">
        <v>69.155206286836901</v>
      </c>
    </row>
    <row r="883" spans="1:14" x14ac:dyDescent="0.2">
      <c r="A883" s="57" t="s">
        <v>2008</v>
      </c>
      <c r="B883" s="44" t="s">
        <v>2009</v>
      </c>
      <c r="C883" s="45">
        <v>73</v>
      </c>
      <c r="D883" s="46" t="s">
        <v>348</v>
      </c>
      <c r="E883" s="47">
        <v>0.58733064737917895</v>
      </c>
      <c r="F883" s="48">
        <v>21.0475266731329</v>
      </c>
      <c r="G883" s="47">
        <v>0.45295965312653502</v>
      </c>
      <c r="H883" s="50">
        <v>17.976424361493098</v>
      </c>
      <c r="I883" s="76" t="str">
        <f t="shared" si="26"/>
        <v>No</v>
      </c>
      <c r="J883" s="49" t="str">
        <f t="shared" si="27"/>
        <v>No</v>
      </c>
      <c r="K883" s="47">
        <v>0.13928558966034699</v>
      </c>
      <c r="L883" s="50">
        <v>49.466537342385998</v>
      </c>
      <c r="M883" s="47">
        <v>0.10343381769401699</v>
      </c>
      <c r="N883" s="50">
        <v>32.809430255402802</v>
      </c>
    </row>
    <row r="884" spans="1:14" x14ac:dyDescent="0.2">
      <c r="A884" s="57" t="s">
        <v>2010</v>
      </c>
      <c r="B884" s="44" t="s">
        <v>2011</v>
      </c>
      <c r="C884" s="45">
        <v>73</v>
      </c>
      <c r="D884" s="46" t="s">
        <v>348</v>
      </c>
      <c r="E884" s="47">
        <v>0.50081175533262901</v>
      </c>
      <c r="F884" s="48">
        <v>8.1474296799224106</v>
      </c>
      <c r="G884" s="47">
        <v>0.54054537266666203</v>
      </c>
      <c r="H884" s="50">
        <v>48.428290766208299</v>
      </c>
      <c r="I884" s="76" t="str">
        <f t="shared" si="26"/>
        <v>No</v>
      </c>
      <c r="J884" s="49" t="str">
        <f t="shared" si="27"/>
        <v>No</v>
      </c>
      <c r="K884" s="47">
        <v>0.18048639754620399</v>
      </c>
      <c r="L884" s="50">
        <v>74.296799224054297</v>
      </c>
      <c r="M884" s="47">
        <v>0.117382527168356</v>
      </c>
      <c r="N884" s="50">
        <v>47.445972495088398</v>
      </c>
    </row>
    <row r="885" spans="1:14" x14ac:dyDescent="0.2">
      <c r="A885" s="57" t="s">
        <v>2012</v>
      </c>
      <c r="B885" s="44" t="s">
        <v>2013</v>
      </c>
      <c r="C885" s="45">
        <v>73</v>
      </c>
      <c r="D885" s="46" t="s">
        <v>348</v>
      </c>
      <c r="E885" s="47">
        <v>0.50869101202252398</v>
      </c>
      <c r="F885" s="48">
        <v>8.9233753637245403</v>
      </c>
      <c r="G885" s="47">
        <v>0.58034731070383905</v>
      </c>
      <c r="H885" s="50">
        <v>57.760314341846801</v>
      </c>
      <c r="I885" s="76" t="str">
        <f t="shared" si="26"/>
        <v>No</v>
      </c>
      <c r="J885" s="49" t="str">
        <f t="shared" si="27"/>
        <v>No</v>
      </c>
      <c r="K885" s="47">
        <v>0.19663122207686201</v>
      </c>
      <c r="L885" s="50">
        <v>79.049466537342397</v>
      </c>
      <c r="M885" s="47">
        <v>0.15429187566473701</v>
      </c>
      <c r="N885" s="50">
        <v>76.719056974459704</v>
      </c>
    </row>
    <row r="886" spans="1:14" x14ac:dyDescent="0.2">
      <c r="A886" s="57" t="s">
        <v>2014</v>
      </c>
      <c r="B886" s="44" t="s">
        <v>2015</v>
      </c>
      <c r="C886" s="45">
        <v>65</v>
      </c>
      <c r="D886" s="46" t="s">
        <v>348</v>
      </c>
      <c r="E886" s="47">
        <v>0.89077130480483602</v>
      </c>
      <c r="F886" s="48">
        <v>90.979631425800207</v>
      </c>
      <c r="G886" s="47">
        <v>0.76313334309682801</v>
      </c>
      <c r="H886" s="50">
        <v>49.172642029784903</v>
      </c>
      <c r="I886" s="76" t="str">
        <f t="shared" si="26"/>
        <v>No</v>
      </c>
      <c r="J886" s="49" t="str">
        <f t="shared" si="27"/>
        <v>No</v>
      </c>
      <c r="K886" s="47">
        <v>0.11132161496800499</v>
      </c>
      <c r="L886" s="50">
        <v>25.7032007759457</v>
      </c>
      <c r="M886" s="47">
        <v>0.105785741187806</v>
      </c>
      <c r="N886" s="50">
        <v>3.9437396580253701</v>
      </c>
    </row>
    <row r="887" spans="1:14" x14ac:dyDescent="0.2">
      <c r="A887" s="57" t="s">
        <v>2016</v>
      </c>
      <c r="B887" s="44" t="s">
        <v>2017</v>
      </c>
      <c r="C887" s="45">
        <v>65</v>
      </c>
      <c r="D887" s="46" t="s">
        <v>348</v>
      </c>
      <c r="E887" s="47">
        <v>0.71053542808169901</v>
      </c>
      <c r="F887" s="48">
        <v>45.295829291949602</v>
      </c>
      <c r="G887" s="47">
        <v>0.62039934664795404</v>
      </c>
      <c r="H887" s="50">
        <v>19.277440706012101</v>
      </c>
      <c r="I887" s="76" t="str">
        <f t="shared" si="26"/>
        <v>No</v>
      </c>
      <c r="J887" s="49" t="str">
        <f t="shared" si="27"/>
        <v>No</v>
      </c>
      <c r="K887" s="47">
        <v>0.107108580033672</v>
      </c>
      <c r="L887" s="50">
        <v>22.017458777885501</v>
      </c>
      <c r="M887" s="47">
        <v>0.165643731783959</v>
      </c>
      <c r="N887" s="50">
        <v>32.9840044125758</v>
      </c>
    </row>
    <row r="888" spans="1:14" x14ac:dyDescent="0.2">
      <c r="A888" s="57" t="s">
        <v>1720</v>
      </c>
      <c r="B888" s="44" t="s">
        <v>2018</v>
      </c>
      <c r="C888" s="45">
        <v>65</v>
      </c>
      <c r="D888" s="46" t="s">
        <v>348</v>
      </c>
      <c r="E888" s="47">
        <v>0.63696011444048195</v>
      </c>
      <c r="F888" s="48">
        <v>31.134820562560598</v>
      </c>
      <c r="G888" s="47">
        <v>0.53691106241640096</v>
      </c>
      <c r="H888" s="50">
        <v>7.8047435190292296</v>
      </c>
      <c r="I888" s="76" t="str">
        <f t="shared" si="26"/>
        <v>No</v>
      </c>
      <c r="J888" s="49" t="str">
        <f t="shared" si="27"/>
        <v>No</v>
      </c>
      <c r="K888" s="47">
        <v>3.0843527072137202E-2</v>
      </c>
      <c r="L888" s="50">
        <v>0.67895247332686703</v>
      </c>
      <c r="M888" s="47">
        <v>5.2679405843624703E-2</v>
      </c>
      <c r="N888" s="50">
        <v>0.193050193050193</v>
      </c>
    </row>
    <row r="889" spans="1:14" x14ac:dyDescent="0.2">
      <c r="A889" s="57" t="s">
        <v>2019</v>
      </c>
      <c r="B889" s="44" t="s">
        <v>2020</v>
      </c>
      <c r="C889" s="45">
        <v>65</v>
      </c>
      <c r="D889" s="46" t="s">
        <v>348</v>
      </c>
      <c r="E889" s="47">
        <v>0.63159190521201802</v>
      </c>
      <c r="F889" s="48">
        <v>29.776915615906901</v>
      </c>
      <c r="G889" s="47">
        <v>0.50158423930073703</v>
      </c>
      <c r="H889" s="50">
        <v>4.60562603419746</v>
      </c>
      <c r="I889" s="76" t="str">
        <f t="shared" si="26"/>
        <v>No</v>
      </c>
      <c r="J889" s="49" t="str">
        <f t="shared" si="27"/>
        <v>No</v>
      </c>
      <c r="K889" s="47">
        <v>0.15054233300077</v>
      </c>
      <c r="L889" s="50">
        <v>57.516973811833203</v>
      </c>
      <c r="M889" s="47">
        <v>0.22248240754930601</v>
      </c>
      <c r="N889" s="50">
        <v>45.118587975730797</v>
      </c>
    </row>
    <row r="890" spans="1:14" x14ac:dyDescent="0.2">
      <c r="A890" s="57" t="s">
        <v>2021</v>
      </c>
      <c r="B890" s="44" t="s">
        <v>2022</v>
      </c>
      <c r="C890" s="45">
        <v>74</v>
      </c>
      <c r="D890" s="46" t="s">
        <v>348</v>
      </c>
      <c r="E890" s="47">
        <v>0.51760189229021403</v>
      </c>
      <c r="F890" s="48">
        <v>10.7662463627546</v>
      </c>
      <c r="G890" s="47">
        <v>0.50445065750317997</v>
      </c>
      <c r="H890" s="50">
        <v>15.0537634408602</v>
      </c>
      <c r="I890" s="76" t="str">
        <f t="shared" si="26"/>
        <v>No</v>
      </c>
      <c r="J890" s="49" t="str">
        <f t="shared" si="27"/>
        <v>No</v>
      </c>
      <c r="K890" s="47">
        <v>0.229157450938377</v>
      </c>
      <c r="L890" s="50">
        <v>86.129970902036902</v>
      </c>
      <c r="M890" s="47">
        <v>0.20153496838423199</v>
      </c>
      <c r="N890" s="50">
        <v>76.164874551971295</v>
      </c>
    </row>
    <row r="891" spans="1:14" x14ac:dyDescent="0.2">
      <c r="A891" s="57" t="s">
        <v>2023</v>
      </c>
      <c r="B891" s="44" t="s">
        <v>2024</v>
      </c>
      <c r="C891" s="45">
        <v>74</v>
      </c>
      <c r="D891" s="46" t="s">
        <v>348</v>
      </c>
      <c r="E891" s="47">
        <v>0.430260393999983</v>
      </c>
      <c r="F891" s="48">
        <v>3.9767216294859402</v>
      </c>
      <c r="G891" s="47">
        <v>0.42212875549149498</v>
      </c>
      <c r="H891" s="50">
        <v>5.1971326164874503</v>
      </c>
      <c r="I891" s="76" t="str">
        <f t="shared" si="26"/>
        <v>No</v>
      </c>
      <c r="J891" s="49" t="str">
        <f t="shared" si="27"/>
        <v>No</v>
      </c>
      <c r="K891" s="47">
        <v>0.207905354260669</v>
      </c>
      <c r="L891" s="50">
        <v>82.832201745877796</v>
      </c>
      <c r="M891" s="47">
        <v>0.193253271318053</v>
      </c>
      <c r="N891" s="50">
        <v>72.759856630824402</v>
      </c>
    </row>
    <row r="892" spans="1:14" x14ac:dyDescent="0.2">
      <c r="A892" s="57" t="s">
        <v>2025</v>
      </c>
      <c r="B892" s="44" t="s">
        <v>2026</v>
      </c>
      <c r="C892" s="45">
        <v>65</v>
      </c>
      <c r="D892" s="46" t="s">
        <v>348</v>
      </c>
      <c r="E892" s="47">
        <v>0.86983912920116602</v>
      </c>
      <c r="F892" s="48">
        <v>85.354025218234696</v>
      </c>
      <c r="G892" s="47">
        <v>0.69524008929426895</v>
      </c>
      <c r="H892" s="50">
        <v>33.342526199669102</v>
      </c>
      <c r="I892" s="76" t="str">
        <f t="shared" si="26"/>
        <v>No</v>
      </c>
      <c r="J892" s="49" t="str">
        <f t="shared" si="27"/>
        <v>No</v>
      </c>
      <c r="K892" s="47">
        <v>0.130527936288753</v>
      </c>
      <c r="L892" s="50">
        <v>43.064985451018401</v>
      </c>
      <c r="M892" s="47">
        <v>0.148268711990522</v>
      </c>
      <c r="N892" s="50">
        <v>25.2895752895753</v>
      </c>
    </row>
    <row r="893" spans="1:14" x14ac:dyDescent="0.2">
      <c r="A893" s="57" t="s">
        <v>403</v>
      </c>
      <c r="B893" s="44" t="s">
        <v>2027</v>
      </c>
      <c r="C893" s="45">
        <v>65</v>
      </c>
      <c r="D893" s="46" t="s">
        <v>348</v>
      </c>
      <c r="E893" s="47">
        <v>0.83719525316098398</v>
      </c>
      <c r="F893" s="48">
        <v>74.975751697381199</v>
      </c>
      <c r="G893" s="47">
        <v>0.61186125076975795</v>
      </c>
      <c r="H893" s="50">
        <v>18.063982349696602</v>
      </c>
      <c r="I893" s="76" t="str">
        <f t="shared" si="26"/>
        <v>No</v>
      </c>
      <c r="J893" s="49" t="str">
        <f t="shared" si="27"/>
        <v>No</v>
      </c>
      <c r="K893" s="47">
        <v>0.13511858704635199</v>
      </c>
      <c r="L893" s="50">
        <v>46.556741028128002</v>
      </c>
      <c r="M893" s="47">
        <v>0.176008496339291</v>
      </c>
      <c r="N893" s="50">
        <v>35.7970215113072</v>
      </c>
    </row>
    <row r="894" spans="1:14" x14ac:dyDescent="0.2">
      <c r="A894" s="57" t="s">
        <v>2028</v>
      </c>
      <c r="B894" s="44" t="s">
        <v>2029</v>
      </c>
      <c r="C894" s="45">
        <v>65</v>
      </c>
      <c r="D894" s="46" t="s">
        <v>348</v>
      </c>
      <c r="E894" s="47">
        <v>0.74219128976568305</v>
      </c>
      <c r="F894" s="48">
        <v>51.018428709990303</v>
      </c>
      <c r="G894" s="47">
        <v>0.57316365412403703</v>
      </c>
      <c r="H894" s="50">
        <v>12.1070049641478</v>
      </c>
      <c r="I894" s="76" t="str">
        <f t="shared" si="26"/>
        <v>No</v>
      </c>
      <c r="J894" s="49" t="str">
        <f t="shared" si="27"/>
        <v>No</v>
      </c>
      <c r="K894" s="47">
        <v>0.167111713892204</v>
      </c>
      <c r="L894" s="50">
        <v>68.6711930164888</v>
      </c>
      <c r="M894" s="47">
        <v>0.19579578438967599</v>
      </c>
      <c r="N894" s="50">
        <v>40.209597352454502</v>
      </c>
    </row>
    <row r="895" spans="1:14" x14ac:dyDescent="0.2">
      <c r="A895" s="57" t="s">
        <v>2030</v>
      </c>
      <c r="B895" s="44" t="s">
        <v>2031</v>
      </c>
      <c r="C895" s="45">
        <v>65</v>
      </c>
      <c r="D895" s="46" t="s">
        <v>348</v>
      </c>
      <c r="E895" s="47">
        <v>0.740398251338374</v>
      </c>
      <c r="F895" s="48">
        <v>50.533462657614002</v>
      </c>
      <c r="G895" s="47">
        <v>0.52312365663307203</v>
      </c>
      <c r="H895" s="50">
        <v>6.2051847766133497</v>
      </c>
      <c r="I895" s="76" t="str">
        <f t="shared" si="26"/>
        <v>No</v>
      </c>
      <c r="J895" s="49" t="str">
        <f t="shared" si="27"/>
        <v>No</v>
      </c>
      <c r="K895" s="47">
        <v>0.14743709429442201</v>
      </c>
      <c r="L895" s="50">
        <v>54.704170708050398</v>
      </c>
      <c r="M895" s="47">
        <v>0.16348240762250199</v>
      </c>
      <c r="N895" s="50">
        <v>32.266960838389402</v>
      </c>
    </row>
    <row r="896" spans="1:14" x14ac:dyDescent="0.2">
      <c r="A896" s="57" t="s">
        <v>2032</v>
      </c>
      <c r="B896" s="44" t="s">
        <v>2033</v>
      </c>
      <c r="C896" s="45">
        <v>65</v>
      </c>
      <c r="D896" s="46" t="s">
        <v>348</v>
      </c>
      <c r="E896" s="47">
        <v>0.69413988304323904</v>
      </c>
      <c r="F896" s="48">
        <v>41.222114451988404</v>
      </c>
      <c r="G896" s="47">
        <v>0.60919230800940205</v>
      </c>
      <c r="H896" s="50">
        <v>17.539988968560401</v>
      </c>
      <c r="I896" s="76" t="str">
        <f t="shared" si="26"/>
        <v>No</v>
      </c>
      <c r="J896" s="49" t="str">
        <f t="shared" si="27"/>
        <v>No</v>
      </c>
      <c r="K896" s="47">
        <v>0.15479466663032601</v>
      </c>
      <c r="L896" s="50">
        <v>60.9117361784675</v>
      </c>
      <c r="M896" s="47">
        <v>0.19333951588203099</v>
      </c>
      <c r="N896" s="50">
        <v>39.630446773303902</v>
      </c>
    </row>
    <row r="897" spans="1:14" x14ac:dyDescent="0.2">
      <c r="A897" s="57" t="s">
        <v>1733</v>
      </c>
      <c r="B897" s="44" t="s">
        <v>2034</v>
      </c>
      <c r="C897" s="45">
        <v>65</v>
      </c>
      <c r="D897" s="46" t="s">
        <v>348</v>
      </c>
      <c r="E897" s="47">
        <v>0.72923411046787201</v>
      </c>
      <c r="F897" s="48">
        <v>48.205625606207597</v>
      </c>
      <c r="G897" s="47">
        <v>0.60823773819302396</v>
      </c>
      <c r="H897" s="50">
        <v>17.319360176503</v>
      </c>
      <c r="I897" s="76" t="str">
        <f t="shared" si="26"/>
        <v>No</v>
      </c>
      <c r="J897" s="49" t="str">
        <f t="shared" si="27"/>
        <v>No</v>
      </c>
      <c r="K897" s="47">
        <v>0.14526194100218101</v>
      </c>
      <c r="L897" s="50">
        <v>53.152279340446199</v>
      </c>
      <c r="M897" s="47">
        <v>0.14234945564562901</v>
      </c>
      <c r="N897" s="50">
        <v>21.952564809707699</v>
      </c>
    </row>
    <row r="898" spans="1:14" x14ac:dyDescent="0.2">
      <c r="A898" s="57" t="s">
        <v>2035</v>
      </c>
      <c r="B898" s="44" t="s">
        <v>2036</v>
      </c>
      <c r="C898" s="45">
        <v>65</v>
      </c>
      <c r="D898" s="46" t="s">
        <v>348</v>
      </c>
      <c r="E898" s="47">
        <v>0.71838356660170499</v>
      </c>
      <c r="F898" s="48">
        <v>46.3627546071775</v>
      </c>
      <c r="G898" s="47">
        <v>0.55837476513400197</v>
      </c>
      <c r="H898" s="50">
        <v>10.2316602316602</v>
      </c>
      <c r="I898" s="76" t="str">
        <f t="shared" si="26"/>
        <v>No</v>
      </c>
      <c r="J898" s="49" t="str">
        <f t="shared" si="27"/>
        <v>No</v>
      </c>
      <c r="K898" s="47">
        <v>0.17027971492284399</v>
      </c>
      <c r="L898" s="50">
        <v>70.417070805043707</v>
      </c>
      <c r="M898" s="47">
        <v>0.217081141438903</v>
      </c>
      <c r="N898" s="50">
        <v>43.905129619415298</v>
      </c>
    </row>
    <row r="899" spans="1:14" x14ac:dyDescent="0.2">
      <c r="A899" s="57" t="s">
        <v>2037</v>
      </c>
      <c r="B899" s="44" t="s">
        <v>2038</v>
      </c>
      <c r="C899" s="45">
        <v>65</v>
      </c>
      <c r="D899" s="46" t="s">
        <v>348</v>
      </c>
      <c r="E899" s="47">
        <v>0.75716578713462102</v>
      </c>
      <c r="F899" s="48">
        <v>54.704170708050398</v>
      </c>
      <c r="G899" s="47">
        <v>0.51486545500851599</v>
      </c>
      <c r="H899" s="50">
        <v>5.5157198014340896</v>
      </c>
      <c r="I899" s="76" t="str">
        <f t="shared" si="26"/>
        <v>No</v>
      </c>
      <c r="J899" s="49" t="str">
        <f t="shared" si="27"/>
        <v>No</v>
      </c>
      <c r="K899" s="47">
        <v>0.17073926981135701</v>
      </c>
      <c r="L899" s="50">
        <v>70.611057225994202</v>
      </c>
      <c r="M899" s="47">
        <v>0.20948413246845099</v>
      </c>
      <c r="N899" s="50">
        <v>42.277992277992297</v>
      </c>
    </row>
    <row r="900" spans="1:14" x14ac:dyDescent="0.2">
      <c r="A900" s="57" t="s">
        <v>2039</v>
      </c>
      <c r="B900" s="44" t="s">
        <v>2040</v>
      </c>
      <c r="C900" s="45">
        <v>74</v>
      </c>
      <c r="D900" s="46" t="s">
        <v>348</v>
      </c>
      <c r="E900" s="47">
        <v>0.74692301892968904</v>
      </c>
      <c r="F900" s="48">
        <v>52.085354025218201</v>
      </c>
      <c r="G900" s="47">
        <v>0.55352641652116397</v>
      </c>
      <c r="H900" s="50">
        <v>23.2974910394265</v>
      </c>
      <c r="I900" s="76" t="str">
        <f t="shared" si="26"/>
        <v>No</v>
      </c>
      <c r="J900" s="49" t="str">
        <f t="shared" si="27"/>
        <v>No</v>
      </c>
      <c r="K900" s="47">
        <v>0.19468014575432199</v>
      </c>
      <c r="L900" s="50">
        <v>78.758486905916598</v>
      </c>
      <c r="M900" s="47">
        <v>0.17389626624872601</v>
      </c>
      <c r="N900" s="50">
        <v>61.1111111111111</v>
      </c>
    </row>
    <row r="901" spans="1:14" x14ac:dyDescent="0.2">
      <c r="A901" s="57" t="s">
        <v>2041</v>
      </c>
      <c r="B901" s="44" t="s">
        <v>2042</v>
      </c>
      <c r="C901" s="45">
        <v>74</v>
      </c>
      <c r="D901" s="46" t="s">
        <v>348</v>
      </c>
      <c r="E901" s="47">
        <v>0.785303569251533</v>
      </c>
      <c r="F901" s="48">
        <v>61.202715809893299</v>
      </c>
      <c r="G901" s="47">
        <v>0.629654592681546</v>
      </c>
      <c r="H901" s="50">
        <v>37.096774193548399</v>
      </c>
      <c r="I901" s="76" t="str">
        <f t="shared" si="26"/>
        <v>No</v>
      </c>
      <c r="J901" s="49" t="str">
        <f t="shared" si="27"/>
        <v>No</v>
      </c>
      <c r="K901" s="47">
        <v>0.18111004707922501</v>
      </c>
      <c r="L901" s="50">
        <v>74.781765276430605</v>
      </c>
      <c r="M901" s="47">
        <v>0.16261221007187701</v>
      </c>
      <c r="N901" s="50">
        <v>50.537634408602202</v>
      </c>
    </row>
    <row r="902" spans="1:14" x14ac:dyDescent="0.2">
      <c r="A902" s="57" t="s">
        <v>617</v>
      </c>
      <c r="B902" s="44" t="s">
        <v>2043</v>
      </c>
      <c r="C902" s="45">
        <v>74</v>
      </c>
      <c r="D902" s="46" t="s">
        <v>348</v>
      </c>
      <c r="E902" s="47">
        <v>0.464689210671547</v>
      </c>
      <c r="F902" s="48">
        <v>5.62560620756547</v>
      </c>
      <c r="G902" s="47">
        <v>0.45567746347934901</v>
      </c>
      <c r="H902" s="50">
        <v>7.16845878136201</v>
      </c>
      <c r="I902" s="76" t="str">
        <f t="shared" si="26"/>
        <v>No</v>
      </c>
      <c r="J902" s="49" t="str">
        <f t="shared" si="27"/>
        <v>No</v>
      </c>
      <c r="K902" s="47">
        <v>0.206640173202362</v>
      </c>
      <c r="L902" s="50">
        <v>82.347235693501403</v>
      </c>
      <c r="M902" s="47">
        <v>0.18657464751448899</v>
      </c>
      <c r="N902" s="50">
        <v>70.071684587813607</v>
      </c>
    </row>
    <row r="903" spans="1:14" x14ac:dyDescent="0.2">
      <c r="A903" s="57" t="s">
        <v>2044</v>
      </c>
      <c r="B903" s="44" t="s">
        <v>2045</v>
      </c>
      <c r="C903" s="45">
        <v>74</v>
      </c>
      <c r="D903" s="46" t="s">
        <v>348</v>
      </c>
      <c r="E903" s="47">
        <v>0.69370504072738504</v>
      </c>
      <c r="F903" s="48">
        <v>41.028128031037802</v>
      </c>
      <c r="G903" s="47">
        <v>0.49053755556423501</v>
      </c>
      <c r="H903" s="50">
        <v>12.7240143369176</v>
      </c>
      <c r="I903" s="76" t="str">
        <f t="shared" ref="I903:I966" si="28">IF(AND(F903&gt;=90,H903&gt;=90),"Yes","No")</f>
        <v>No</v>
      </c>
      <c r="J903" s="49" t="str">
        <f t="shared" ref="J903:J966" si="29">IF(AND(F903&gt;=75,H903&gt;=75),"Yes","No")</f>
        <v>No</v>
      </c>
      <c r="K903" s="47">
        <v>0.201207672462312</v>
      </c>
      <c r="L903" s="50">
        <v>80.6983511154219</v>
      </c>
      <c r="M903" s="47">
        <v>0.18697528169348901</v>
      </c>
      <c r="N903" s="50">
        <v>70.609318996415794</v>
      </c>
    </row>
    <row r="904" spans="1:14" x14ac:dyDescent="0.2">
      <c r="A904" s="57" t="s">
        <v>2046</v>
      </c>
      <c r="B904" s="44" t="s">
        <v>2047</v>
      </c>
      <c r="C904" s="45">
        <v>65</v>
      </c>
      <c r="D904" s="46" t="s">
        <v>348</v>
      </c>
      <c r="E904" s="47">
        <v>0.86651598577486499</v>
      </c>
      <c r="F904" s="48">
        <v>84.287099903006805</v>
      </c>
      <c r="G904" s="47">
        <v>0.65836638200638398</v>
      </c>
      <c r="H904" s="50">
        <v>26.1445118587976</v>
      </c>
      <c r="I904" s="76" t="str">
        <f t="shared" si="28"/>
        <v>No</v>
      </c>
      <c r="J904" s="49" t="str">
        <f t="shared" si="29"/>
        <v>No</v>
      </c>
      <c r="K904" s="47">
        <v>0.13408595947952101</v>
      </c>
      <c r="L904" s="50">
        <v>45.198836081474298</v>
      </c>
      <c r="M904" s="47">
        <v>0.13267649261054101</v>
      </c>
      <c r="N904" s="50">
        <v>16.105901820187501</v>
      </c>
    </row>
    <row r="905" spans="1:14" x14ac:dyDescent="0.2">
      <c r="A905" s="57" t="s">
        <v>2048</v>
      </c>
      <c r="B905" s="44" t="s">
        <v>2049</v>
      </c>
      <c r="C905" s="45">
        <v>65</v>
      </c>
      <c r="D905" s="46" t="s">
        <v>348</v>
      </c>
      <c r="E905" s="47">
        <v>0.84559058991931302</v>
      </c>
      <c r="F905" s="48">
        <v>77.885548011639202</v>
      </c>
      <c r="G905" s="47">
        <v>0.62644838396299496</v>
      </c>
      <c r="H905" s="50">
        <v>20.132377275234401</v>
      </c>
      <c r="I905" s="76" t="str">
        <f t="shared" si="28"/>
        <v>No</v>
      </c>
      <c r="J905" s="49" t="str">
        <f t="shared" si="29"/>
        <v>No</v>
      </c>
      <c r="K905" s="47">
        <v>0.127798140593327</v>
      </c>
      <c r="L905" s="50">
        <v>41.028128031037802</v>
      </c>
      <c r="M905" s="47">
        <v>0.12943816437858699</v>
      </c>
      <c r="N905" s="50">
        <v>14.2305570876999</v>
      </c>
    </row>
    <row r="906" spans="1:14" x14ac:dyDescent="0.2">
      <c r="A906" s="57" t="s">
        <v>2050</v>
      </c>
      <c r="B906" s="44" t="s">
        <v>2051</v>
      </c>
      <c r="C906" s="45">
        <v>65</v>
      </c>
      <c r="D906" s="46" t="s">
        <v>348</v>
      </c>
      <c r="E906" s="47">
        <v>0.71572236425795699</v>
      </c>
      <c r="F906" s="48">
        <v>45.877788554801199</v>
      </c>
      <c r="G906" s="47">
        <v>0.60470217636978396</v>
      </c>
      <c r="H906" s="50">
        <v>16.4644236072808</v>
      </c>
      <c r="I906" s="76" t="str">
        <f t="shared" si="28"/>
        <v>No</v>
      </c>
      <c r="J906" s="49" t="str">
        <f t="shared" si="29"/>
        <v>No</v>
      </c>
      <c r="K906" s="47">
        <v>0.14851971950725701</v>
      </c>
      <c r="L906" s="50">
        <v>55.674102812803099</v>
      </c>
      <c r="M906" s="47">
        <v>0.16986549463999401</v>
      </c>
      <c r="N906" s="50">
        <v>34.225041367898498</v>
      </c>
    </row>
    <row r="907" spans="1:14" x14ac:dyDescent="0.2">
      <c r="A907" s="57" t="s">
        <v>918</v>
      </c>
      <c r="B907" s="44" t="s">
        <v>2052</v>
      </c>
      <c r="C907" s="45">
        <v>65</v>
      </c>
      <c r="D907" s="46" t="s">
        <v>348</v>
      </c>
      <c r="E907" s="47">
        <v>0.76594799831980898</v>
      </c>
      <c r="F907" s="48">
        <v>57.225994180407397</v>
      </c>
      <c r="G907" s="47">
        <v>0.64781749682318801</v>
      </c>
      <c r="H907" s="50">
        <v>23.8830667402096</v>
      </c>
      <c r="I907" s="76" t="str">
        <f t="shared" si="28"/>
        <v>No</v>
      </c>
      <c r="J907" s="49" t="str">
        <f t="shared" si="29"/>
        <v>No</v>
      </c>
      <c r="K907" s="47">
        <v>0.15066454789334499</v>
      </c>
      <c r="L907" s="50">
        <v>57.613967022308401</v>
      </c>
      <c r="M907" s="47">
        <v>0.18760501399103599</v>
      </c>
      <c r="N907" s="50">
        <v>38.692774407060099</v>
      </c>
    </row>
    <row r="908" spans="1:14" x14ac:dyDescent="0.2">
      <c r="A908" s="57" t="s">
        <v>2053</v>
      </c>
      <c r="B908" s="44" t="s">
        <v>2054</v>
      </c>
      <c r="C908" s="45">
        <v>65</v>
      </c>
      <c r="D908" s="46" t="s">
        <v>348</v>
      </c>
      <c r="E908" s="47">
        <v>0.79129255900796702</v>
      </c>
      <c r="F908" s="48">
        <v>62.948593598448099</v>
      </c>
      <c r="G908" s="47">
        <v>0.56466347477958201</v>
      </c>
      <c r="H908" s="50">
        <v>11.0590182018753</v>
      </c>
      <c r="I908" s="76" t="str">
        <f t="shared" si="28"/>
        <v>No</v>
      </c>
      <c r="J908" s="49" t="str">
        <f t="shared" si="29"/>
        <v>No</v>
      </c>
      <c r="K908" s="47">
        <v>0.15998966409670301</v>
      </c>
      <c r="L908" s="50">
        <v>64.888457807953401</v>
      </c>
      <c r="M908" s="47">
        <v>0.21929710788107501</v>
      </c>
      <c r="N908" s="50">
        <v>44.346387203530099</v>
      </c>
    </row>
    <row r="909" spans="1:14" x14ac:dyDescent="0.2">
      <c r="A909" s="57" t="s">
        <v>2055</v>
      </c>
      <c r="B909" s="44" t="s">
        <v>2056</v>
      </c>
      <c r="C909" s="45">
        <v>65</v>
      </c>
      <c r="D909" s="46" t="s">
        <v>348</v>
      </c>
      <c r="E909" s="47">
        <v>0.67402587465702302</v>
      </c>
      <c r="F909" s="48">
        <v>37.827352085354001</v>
      </c>
      <c r="G909" s="47">
        <v>0.53977352038835902</v>
      </c>
      <c r="H909" s="50">
        <v>8.1081081081081106</v>
      </c>
      <c r="I909" s="76" t="str">
        <f t="shared" si="28"/>
        <v>No</v>
      </c>
      <c r="J909" s="49" t="str">
        <f t="shared" si="29"/>
        <v>No</v>
      </c>
      <c r="K909" s="47">
        <v>0.16959337361419699</v>
      </c>
      <c r="L909" s="50">
        <v>69.738118331716805</v>
      </c>
      <c r="M909" s="47">
        <v>0.22984644516258701</v>
      </c>
      <c r="N909" s="50">
        <v>46.111417539988999</v>
      </c>
    </row>
    <row r="910" spans="1:14" x14ac:dyDescent="0.2">
      <c r="A910" s="57" t="s">
        <v>2057</v>
      </c>
      <c r="B910" s="44" t="s">
        <v>2058</v>
      </c>
      <c r="C910" s="45">
        <v>74</v>
      </c>
      <c r="D910" s="46" t="s">
        <v>348</v>
      </c>
      <c r="E910" s="47">
        <v>0.61326326000905795</v>
      </c>
      <c r="F910" s="48">
        <v>26.285160038797301</v>
      </c>
      <c r="G910" s="47">
        <v>0.52031994416284999</v>
      </c>
      <c r="H910" s="50">
        <v>19.534050179211501</v>
      </c>
      <c r="I910" s="76" t="str">
        <f t="shared" si="28"/>
        <v>No</v>
      </c>
      <c r="J910" s="49" t="str">
        <f t="shared" si="29"/>
        <v>No</v>
      </c>
      <c r="K910" s="47">
        <v>0.19192611357702399</v>
      </c>
      <c r="L910" s="50">
        <v>77.885548011639202</v>
      </c>
      <c r="M910" s="47">
        <v>0.18072987893234499</v>
      </c>
      <c r="N910" s="50">
        <v>67.383512544802898</v>
      </c>
    </row>
    <row r="911" spans="1:14" x14ac:dyDescent="0.2">
      <c r="A911" s="57" t="s">
        <v>2059</v>
      </c>
      <c r="B911" s="44" t="s">
        <v>2060</v>
      </c>
      <c r="C911" s="45">
        <v>65</v>
      </c>
      <c r="D911" s="46" t="s">
        <v>348</v>
      </c>
      <c r="E911" s="47">
        <v>0.65345596604123701</v>
      </c>
      <c r="F911" s="48">
        <v>34.044616876818601</v>
      </c>
      <c r="G911" s="47">
        <v>0.60231863348424897</v>
      </c>
      <c r="H911" s="50">
        <v>16.023166023165999</v>
      </c>
      <c r="I911" s="76" t="str">
        <f t="shared" si="28"/>
        <v>No</v>
      </c>
      <c r="J911" s="49" t="str">
        <f t="shared" si="29"/>
        <v>No</v>
      </c>
      <c r="K911" s="47">
        <v>0.150088940812456</v>
      </c>
      <c r="L911" s="50">
        <v>57.225994180407397</v>
      </c>
      <c r="M911" s="47">
        <v>0.13441626779548599</v>
      </c>
      <c r="N911" s="50">
        <v>16.905681191395502</v>
      </c>
    </row>
    <row r="912" spans="1:14" x14ac:dyDescent="0.2">
      <c r="A912" s="57" t="s">
        <v>2061</v>
      </c>
      <c r="B912" s="44" t="s">
        <v>2062</v>
      </c>
      <c r="C912" s="45">
        <v>65</v>
      </c>
      <c r="D912" s="46" t="s">
        <v>348</v>
      </c>
      <c r="E912" s="47">
        <v>0.853883004666534</v>
      </c>
      <c r="F912" s="48">
        <v>80.213385063045607</v>
      </c>
      <c r="G912" s="47">
        <v>0.72417246901332</v>
      </c>
      <c r="H912" s="50">
        <v>39.464975179260897</v>
      </c>
      <c r="I912" s="76" t="str">
        <f t="shared" si="28"/>
        <v>No</v>
      </c>
      <c r="J912" s="49" t="str">
        <f t="shared" si="29"/>
        <v>No</v>
      </c>
      <c r="K912" s="47">
        <v>0.115079247909742</v>
      </c>
      <c r="L912" s="50">
        <v>29.679922405431601</v>
      </c>
      <c r="M912" s="47">
        <v>0.11483411248249301</v>
      </c>
      <c r="N912" s="50">
        <v>7.6944291230005497</v>
      </c>
    </row>
    <row r="913" spans="1:14" x14ac:dyDescent="0.2">
      <c r="A913" s="57" t="s">
        <v>2063</v>
      </c>
      <c r="B913" s="44" t="s">
        <v>2064</v>
      </c>
      <c r="C913" s="45">
        <v>65</v>
      </c>
      <c r="D913" s="46" t="s">
        <v>348</v>
      </c>
      <c r="E913" s="47">
        <v>0.77879081669577099</v>
      </c>
      <c r="F913" s="48">
        <v>59.650824442289</v>
      </c>
      <c r="G913" s="47">
        <v>0.67391650584570895</v>
      </c>
      <c r="H913" s="50">
        <v>29.150579150579102</v>
      </c>
      <c r="I913" s="76" t="str">
        <f t="shared" si="28"/>
        <v>No</v>
      </c>
      <c r="J913" s="49" t="str">
        <f t="shared" si="29"/>
        <v>No</v>
      </c>
      <c r="K913" s="47">
        <v>0.10350796432895699</v>
      </c>
      <c r="L913" s="50">
        <v>18.8166828322017</v>
      </c>
      <c r="M913" s="47">
        <v>0.114428143039553</v>
      </c>
      <c r="N913" s="50">
        <v>7.5565361279646996</v>
      </c>
    </row>
    <row r="914" spans="1:14" x14ac:dyDescent="0.2">
      <c r="A914" s="57" t="s">
        <v>2065</v>
      </c>
      <c r="B914" s="44" t="s">
        <v>2066</v>
      </c>
      <c r="C914" s="45">
        <v>65</v>
      </c>
      <c r="D914" s="46" t="s">
        <v>348</v>
      </c>
      <c r="E914" s="47">
        <v>0.56212746186977403</v>
      </c>
      <c r="F914" s="48">
        <v>16.585838991270599</v>
      </c>
      <c r="G914" s="47">
        <v>0.53333918570053096</v>
      </c>
      <c r="H914" s="50">
        <v>7.3359073359073399</v>
      </c>
      <c r="I914" s="76" t="str">
        <f t="shared" si="28"/>
        <v>No</v>
      </c>
      <c r="J914" s="49" t="str">
        <f t="shared" si="29"/>
        <v>No</v>
      </c>
      <c r="K914" s="47">
        <v>0.19747068349106001</v>
      </c>
      <c r="L914" s="50">
        <v>79.243452958292906</v>
      </c>
      <c r="M914" s="47">
        <v>0.24790135995768101</v>
      </c>
      <c r="N914" s="50">
        <v>50</v>
      </c>
    </row>
    <row r="915" spans="1:14" x14ac:dyDescent="0.2">
      <c r="A915" s="57" t="s">
        <v>2067</v>
      </c>
      <c r="B915" s="44" t="s">
        <v>2068</v>
      </c>
      <c r="C915" s="45">
        <v>74</v>
      </c>
      <c r="D915" s="46" t="s">
        <v>348</v>
      </c>
      <c r="E915" s="47">
        <v>0.45481246306408901</v>
      </c>
      <c r="F915" s="48">
        <v>5.2376333656643999</v>
      </c>
      <c r="G915" s="47">
        <v>0.47650506838124601</v>
      </c>
      <c r="H915" s="50">
        <v>10.215053763440901</v>
      </c>
      <c r="I915" s="76" t="str">
        <f t="shared" si="28"/>
        <v>No</v>
      </c>
      <c r="J915" s="49" t="str">
        <f t="shared" si="29"/>
        <v>No</v>
      </c>
      <c r="K915" s="47">
        <v>0.203479526483758</v>
      </c>
      <c r="L915" s="50">
        <v>81.571290009699297</v>
      </c>
      <c r="M915" s="47">
        <v>0.175438523377144</v>
      </c>
      <c r="N915" s="50">
        <v>62.724014336917598</v>
      </c>
    </row>
    <row r="916" spans="1:14" x14ac:dyDescent="0.2">
      <c r="A916" s="57" t="s">
        <v>2069</v>
      </c>
      <c r="B916" s="44" t="s">
        <v>2070</v>
      </c>
      <c r="C916" s="45">
        <v>74</v>
      </c>
      <c r="D916" s="46" t="s">
        <v>348</v>
      </c>
      <c r="E916" s="47">
        <v>0.51411159832908904</v>
      </c>
      <c r="F916" s="48">
        <v>9.69932104752667</v>
      </c>
      <c r="G916" s="47">
        <v>0.51889909151376801</v>
      </c>
      <c r="H916" s="50">
        <v>18.8172043010753</v>
      </c>
      <c r="I916" s="76" t="str">
        <f t="shared" si="28"/>
        <v>No</v>
      </c>
      <c r="J916" s="49" t="str">
        <f t="shared" si="29"/>
        <v>No</v>
      </c>
      <c r="K916" s="47">
        <v>0.17318432218051899</v>
      </c>
      <c r="L916" s="50">
        <v>71.387002909796294</v>
      </c>
      <c r="M916" s="47">
        <v>0.15783096198122301</v>
      </c>
      <c r="N916" s="50">
        <v>47.8494623655914</v>
      </c>
    </row>
    <row r="917" spans="1:14" x14ac:dyDescent="0.2">
      <c r="A917" s="57" t="s">
        <v>1882</v>
      </c>
      <c r="B917" s="44" t="s">
        <v>2071</v>
      </c>
      <c r="C917" s="45">
        <v>74</v>
      </c>
      <c r="D917" s="46" t="s">
        <v>348</v>
      </c>
      <c r="E917" s="47">
        <v>0.43151389440334598</v>
      </c>
      <c r="F917" s="48">
        <v>4.0737148399612</v>
      </c>
      <c r="G917" s="47">
        <v>0.44104948560457702</v>
      </c>
      <c r="H917" s="50">
        <v>5.9139784946236604</v>
      </c>
      <c r="I917" s="76" t="str">
        <f t="shared" si="28"/>
        <v>No</v>
      </c>
      <c r="J917" s="49" t="str">
        <f t="shared" si="29"/>
        <v>No</v>
      </c>
      <c r="K917" s="47">
        <v>0.139307876447955</v>
      </c>
      <c r="L917" s="50">
        <v>49.563530552861302</v>
      </c>
      <c r="M917" s="47">
        <v>0.133745549457601</v>
      </c>
      <c r="N917" s="50">
        <v>32.078853046595</v>
      </c>
    </row>
    <row r="918" spans="1:14" x14ac:dyDescent="0.2">
      <c r="A918" s="57" t="s">
        <v>934</v>
      </c>
      <c r="B918" s="44" t="s">
        <v>2072</v>
      </c>
      <c r="C918" s="45">
        <v>74</v>
      </c>
      <c r="D918" s="46" t="s">
        <v>348</v>
      </c>
      <c r="E918" s="47">
        <v>0.42857967063195601</v>
      </c>
      <c r="F918" s="48">
        <v>3.8797284190106698</v>
      </c>
      <c r="G918" s="47">
        <v>0.41298773675037898</v>
      </c>
      <c r="H918" s="50">
        <v>4.3010752688171996</v>
      </c>
      <c r="I918" s="76" t="str">
        <f t="shared" si="28"/>
        <v>No</v>
      </c>
      <c r="J918" s="49" t="str">
        <f t="shared" si="29"/>
        <v>No</v>
      </c>
      <c r="K918" s="47">
        <v>0.17394985117764</v>
      </c>
      <c r="L918" s="50">
        <v>71.968962172647906</v>
      </c>
      <c r="M918" s="47">
        <v>0.16529054336547999</v>
      </c>
      <c r="N918" s="50">
        <v>51.971326164874597</v>
      </c>
    </row>
    <row r="919" spans="1:14" x14ac:dyDescent="0.2">
      <c r="A919" s="57" t="s">
        <v>2073</v>
      </c>
      <c r="B919" s="44" t="s">
        <v>2074</v>
      </c>
      <c r="C919" s="45">
        <v>74</v>
      </c>
      <c r="D919" s="46" t="s">
        <v>348</v>
      </c>
      <c r="E919" s="47">
        <v>0.52125074984504005</v>
      </c>
      <c r="F919" s="48">
        <v>11.3482056256062</v>
      </c>
      <c r="G919" s="47">
        <v>0.50856754697705198</v>
      </c>
      <c r="H919" s="50">
        <v>15.9498207885305</v>
      </c>
      <c r="I919" s="76" t="str">
        <f t="shared" si="28"/>
        <v>No</v>
      </c>
      <c r="J919" s="49" t="str">
        <f t="shared" si="29"/>
        <v>No</v>
      </c>
      <c r="K919" s="47">
        <v>0.19146428710619701</v>
      </c>
      <c r="L919" s="50">
        <v>77.594568380213403</v>
      </c>
      <c r="M919" s="47">
        <v>0.182582055048469</v>
      </c>
      <c r="N919" s="50">
        <v>68.996415770609303</v>
      </c>
    </row>
    <row r="920" spans="1:14" x14ac:dyDescent="0.2">
      <c r="A920" s="57" t="s">
        <v>2075</v>
      </c>
      <c r="B920" s="44" t="s">
        <v>2076</v>
      </c>
      <c r="C920" s="45">
        <v>65</v>
      </c>
      <c r="D920" s="46" t="s">
        <v>348</v>
      </c>
      <c r="E920" s="47">
        <v>0.52745210036827705</v>
      </c>
      <c r="F920" s="48">
        <v>12.124151309408299</v>
      </c>
      <c r="G920" s="47">
        <v>0.52350625914791404</v>
      </c>
      <c r="H920" s="50">
        <v>6.26034197462769</v>
      </c>
      <c r="I920" s="76" t="str">
        <f t="shared" si="28"/>
        <v>No</v>
      </c>
      <c r="J920" s="49" t="str">
        <f t="shared" si="29"/>
        <v>No</v>
      </c>
      <c r="K920" s="47">
        <v>0.12818197351015601</v>
      </c>
      <c r="L920" s="50">
        <v>41.707080504364697</v>
      </c>
      <c r="M920" s="47">
        <v>0.190796182195655</v>
      </c>
      <c r="N920" s="50">
        <v>39.327082184224999</v>
      </c>
    </row>
    <row r="921" spans="1:14" x14ac:dyDescent="0.2">
      <c r="A921" s="57" t="s">
        <v>2077</v>
      </c>
      <c r="B921" s="44" t="s">
        <v>2078</v>
      </c>
      <c r="C921" s="45">
        <v>74</v>
      </c>
      <c r="D921" s="46" t="s">
        <v>348</v>
      </c>
      <c r="E921" s="47">
        <v>0.45449369218407298</v>
      </c>
      <c r="F921" s="48">
        <v>5.1406401551891401</v>
      </c>
      <c r="G921" s="47">
        <v>0.47748554503329199</v>
      </c>
      <c r="H921" s="50">
        <v>10.573476702509</v>
      </c>
      <c r="I921" s="76" t="str">
        <f t="shared" si="28"/>
        <v>No</v>
      </c>
      <c r="J921" s="49" t="str">
        <f t="shared" si="29"/>
        <v>No</v>
      </c>
      <c r="K921" s="47">
        <v>0.11200611208292401</v>
      </c>
      <c r="L921" s="50">
        <v>26.479146459747799</v>
      </c>
      <c r="M921" s="47">
        <v>0.10706814430613699</v>
      </c>
      <c r="N921" s="50">
        <v>14.336917562724</v>
      </c>
    </row>
    <row r="922" spans="1:14" x14ac:dyDescent="0.2">
      <c r="A922" s="57" t="s">
        <v>1022</v>
      </c>
      <c r="B922" s="44" t="s">
        <v>2079</v>
      </c>
      <c r="C922" s="45">
        <v>74</v>
      </c>
      <c r="D922" s="46" t="s">
        <v>348</v>
      </c>
      <c r="E922" s="47">
        <v>0.42055951982582501</v>
      </c>
      <c r="F922" s="48">
        <v>3.58874878758487</v>
      </c>
      <c r="G922" s="47">
        <v>0.40548406514256002</v>
      </c>
      <c r="H922" s="50">
        <v>3.9426523297490998</v>
      </c>
      <c r="I922" s="76" t="str">
        <f t="shared" si="28"/>
        <v>No</v>
      </c>
      <c r="J922" s="49" t="str">
        <f t="shared" si="29"/>
        <v>No</v>
      </c>
      <c r="K922" s="47">
        <v>0.14937644613863901</v>
      </c>
      <c r="L922" s="50">
        <v>56.741028128030997</v>
      </c>
      <c r="M922" s="47">
        <v>0.143114630311209</v>
      </c>
      <c r="N922" s="50">
        <v>37.096774193548399</v>
      </c>
    </row>
    <row r="923" spans="1:14" x14ac:dyDescent="0.2">
      <c r="A923" s="57" t="s">
        <v>2080</v>
      </c>
      <c r="B923" s="44" t="s">
        <v>2081</v>
      </c>
      <c r="C923" s="45">
        <v>74</v>
      </c>
      <c r="D923" s="46" t="s">
        <v>348</v>
      </c>
      <c r="E923" s="47">
        <v>0.51650649384776004</v>
      </c>
      <c r="F923" s="48">
        <v>10.4752667313288</v>
      </c>
      <c r="G923" s="47">
        <v>0.52216543606736299</v>
      </c>
      <c r="H923" s="50">
        <v>20.0716845878136</v>
      </c>
      <c r="I923" s="76" t="str">
        <f t="shared" si="28"/>
        <v>No</v>
      </c>
      <c r="J923" s="49" t="str">
        <f t="shared" si="29"/>
        <v>No</v>
      </c>
      <c r="K923" s="47">
        <v>0.167674550767</v>
      </c>
      <c r="L923" s="50">
        <v>69.156159068865193</v>
      </c>
      <c r="M923" s="47">
        <v>0.15478207515116399</v>
      </c>
      <c r="N923" s="50">
        <v>45.519713261648697</v>
      </c>
    </row>
    <row r="924" spans="1:14" x14ac:dyDescent="0.2">
      <c r="A924" s="57" t="s">
        <v>2082</v>
      </c>
      <c r="B924" s="44" t="s">
        <v>2083</v>
      </c>
      <c r="C924" s="45">
        <v>74</v>
      </c>
      <c r="D924" s="46" t="s">
        <v>348</v>
      </c>
      <c r="E924" s="47">
        <v>0.39014149114243102</v>
      </c>
      <c r="F924" s="48">
        <v>1.93986420950533</v>
      </c>
      <c r="G924" s="47">
        <v>0.38347822166625001</v>
      </c>
      <c r="H924" s="50">
        <v>2.5089605734767</v>
      </c>
      <c r="I924" s="76" t="str">
        <f t="shared" si="28"/>
        <v>No</v>
      </c>
      <c r="J924" s="49" t="str">
        <f t="shared" si="29"/>
        <v>No</v>
      </c>
      <c r="K924" s="47">
        <v>0.19824992068726599</v>
      </c>
      <c r="L924" s="50">
        <v>79.631425800193995</v>
      </c>
      <c r="M924" s="47">
        <v>0.193714313313779</v>
      </c>
      <c r="N924" s="50">
        <v>72.939068100358398</v>
      </c>
    </row>
    <row r="925" spans="1:14" x14ac:dyDescent="0.2">
      <c r="A925" s="57" t="s">
        <v>2084</v>
      </c>
      <c r="B925" s="44" t="s">
        <v>2085</v>
      </c>
      <c r="C925" s="45">
        <v>74</v>
      </c>
      <c r="D925" s="46" t="s">
        <v>348</v>
      </c>
      <c r="E925" s="47">
        <v>0.47479969351555101</v>
      </c>
      <c r="F925" s="48">
        <v>6.4015518913675997</v>
      </c>
      <c r="G925" s="47">
        <v>0.45104766743605501</v>
      </c>
      <c r="H925" s="50">
        <v>6.6308243727598599</v>
      </c>
      <c r="I925" s="76" t="str">
        <f t="shared" si="28"/>
        <v>No</v>
      </c>
      <c r="J925" s="49" t="str">
        <f t="shared" si="29"/>
        <v>No</v>
      </c>
      <c r="K925" s="47">
        <v>0.17773415448702101</v>
      </c>
      <c r="L925" s="50">
        <v>73.132880698351102</v>
      </c>
      <c r="M925" s="47">
        <v>0.17060353758310401</v>
      </c>
      <c r="N925" s="50">
        <v>56.8100358422939</v>
      </c>
    </row>
    <row r="926" spans="1:14" x14ac:dyDescent="0.2">
      <c r="A926" s="57" t="s">
        <v>1169</v>
      </c>
      <c r="B926" s="44" t="s">
        <v>2086</v>
      </c>
      <c r="C926" s="45">
        <v>74</v>
      </c>
      <c r="D926" s="46" t="s">
        <v>348</v>
      </c>
      <c r="E926" s="47">
        <v>0.41888830230198998</v>
      </c>
      <c r="F926" s="48">
        <v>3.3947623666343398</v>
      </c>
      <c r="G926" s="47">
        <v>0.420554103783151</v>
      </c>
      <c r="H926" s="50">
        <v>5.0179211469534097</v>
      </c>
      <c r="I926" s="76" t="str">
        <f t="shared" si="28"/>
        <v>No</v>
      </c>
      <c r="J926" s="49" t="str">
        <f t="shared" si="29"/>
        <v>No</v>
      </c>
      <c r="K926" s="47">
        <v>0.201875574132204</v>
      </c>
      <c r="L926" s="50">
        <v>81.183317167798293</v>
      </c>
      <c r="M926" s="47">
        <v>0.19924550072266201</v>
      </c>
      <c r="N926" s="50">
        <v>74.910394265232995</v>
      </c>
    </row>
    <row r="927" spans="1:14" x14ac:dyDescent="0.2">
      <c r="A927" s="57" t="s">
        <v>2087</v>
      </c>
      <c r="B927" s="44" t="s">
        <v>2088</v>
      </c>
      <c r="C927" s="45">
        <v>74</v>
      </c>
      <c r="D927" s="46" t="s">
        <v>348</v>
      </c>
      <c r="E927" s="47">
        <v>0.44050031265894901</v>
      </c>
      <c r="F927" s="48">
        <v>4.3646944713869997</v>
      </c>
      <c r="G927" s="47">
        <v>0.452830137514591</v>
      </c>
      <c r="H927" s="50">
        <v>6.8100358422939102</v>
      </c>
      <c r="I927" s="76" t="str">
        <f t="shared" si="28"/>
        <v>No</v>
      </c>
      <c r="J927" s="49" t="str">
        <f t="shared" si="29"/>
        <v>No</v>
      </c>
      <c r="K927" s="47">
        <v>0.22852610091679201</v>
      </c>
      <c r="L927" s="50">
        <v>85.741998060135799</v>
      </c>
      <c r="M927" s="47">
        <v>0.216156310544212</v>
      </c>
      <c r="N927" s="50">
        <v>78.315412186379902</v>
      </c>
    </row>
    <row r="928" spans="1:14" x14ac:dyDescent="0.2">
      <c r="A928" s="57" t="s">
        <v>2089</v>
      </c>
      <c r="B928" s="44" t="s">
        <v>2090</v>
      </c>
      <c r="C928" s="45">
        <v>74</v>
      </c>
      <c r="D928" s="46" t="s">
        <v>348</v>
      </c>
      <c r="E928" s="47">
        <v>0.51298441892484203</v>
      </c>
      <c r="F928" s="48">
        <v>9.4083414161008694</v>
      </c>
      <c r="G928" s="47">
        <v>0.49634053476210299</v>
      </c>
      <c r="H928" s="50">
        <v>13.7992831541219</v>
      </c>
      <c r="I928" s="76" t="str">
        <f t="shared" si="28"/>
        <v>No</v>
      </c>
      <c r="J928" s="49" t="str">
        <f t="shared" si="29"/>
        <v>No</v>
      </c>
      <c r="K928" s="47">
        <v>0.200349266236826</v>
      </c>
      <c r="L928" s="50">
        <v>80.213385063045607</v>
      </c>
      <c r="M928" s="47">
        <v>0.19820303362195901</v>
      </c>
      <c r="N928" s="50">
        <v>74.372759856630793</v>
      </c>
    </row>
    <row r="929" spans="1:14" x14ac:dyDescent="0.2">
      <c r="A929" s="57" t="s">
        <v>2091</v>
      </c>
      <c r="B929" s="44" t="s">
        <v>2092</v>
      </c>
      <c r="C929" s="45">
        <v>74</v>
      </c>
      <c r="D929" s="46" t="s">
        <v>348</v>
      </c>
      <c r="E929" s="47">
        <v>0.405036828927268</v>
      </c>
      <c r="F929" s="48">
        <v>2.9097963142580001</v>
      </c>
      <c r="G929" s="47">
        <v>0.40024809171008902</v>
      </c>
      <c r="H929" s="50">
        <v>2.8673835125448002</v>
      </c>
      <c r="I929" s="76" t="str">
        <f t="shared" si="28"/>
        <v>No</v>
      </c>
      <c r="J929" s="49" t="str">
        <f t="shared" si="29"/>
        <v>No</v>
      </c>
      <c r="K929" s="47">
        <v>0.14079832135356099</v>
      </c>
      <c r="L929" s="50">
        <v>50.339476236663401</v>
      </c>
      <c r="M929" s="47">
        <v>0.130971227779552</v>
      </c>
      <c r="N929" s="50">
        <v>31.0035842293907</v>
      </c>
    </row>
    <row r="930" spans="1:14" x14ac:dyDescent="0.2">
      <c r="A930" s="57" t="s">
        <v>2093</v>
      </c>
      <c r="B930" s="44" t="s">
        <v>2094</v>
      </c>
      <c r="C930" s="45">
        <v>65</v>
      </c>
      <c r="D930" s="46" t="s">
        <v>348</v>
      </c>
      <c r="E930" s="47">
        <v>0.89476376670354396</v>
      </c>
      <c r="F930" s="48">
        <v>92.725509214355</v>
      </c>
      <c r="G930" s="47">
        <v>0.76946288683481801</v>
      </c>
      <c r="H930" s="50">
        <v>51.213458356315499</v>
      </c>
      <c r="I930" s="76" t="str">
        <f t="shared" si="28"/>
        <v>No</v>
      </c>
      <c r="J930" s="49" t="str">
        <f t="shared" si="29"/>
        <v>No</v>
      </c>
      <c r="K930" s="47">
        <v>0.15628135498036599</v>
      </c>
      <c r="L930" s="50">
        <v>61.784675072744903</v>
      </c>
      <c r="M930" s="47">
        <v>0.13511417668058601</v>
      </c>
      <c r="N930" s="50">
        <v>17.402095973524499</v>
      </c>
    </row>
    <row r="931" spans="1:14" x14ac:dyDescent="0.2">
      <c r="A931" s="57" t="s">
        <v>1738</v>
      </c>
      <c r="B931" s="44" t="s">
        <v>2095</v>
      </c>
      <c r="C931" s="45">
        <v>65</v>
      </c>
      <c r="D931" s="46" t="s">
        <v>348</v>
      </c>
      <c r="E931" s="47">
        <v>0.84063010638586999</v>
      </c>
      <c r="F931" s="48">
        <v>76.236663433559599</v>
      </c>
      <c r="G931" s="47">
        <v>0.67539423044338998</v>
      </c>
      <c r="H931" s="50">
        <v>29.398786541643702</v>
      </c>
      <c r="I931" s="76" t="str">
        <f t="shared" si="28"/>
        <v>No</v>
      </c>
      <c r="J931" s="49" t="str">
        <f t="shared" si="29"/>
        <v>No</v>
      </c>
      <c r="K931" s="47">
        <v>0.161190043321494</v>
      </c>
      <c r="L931" s="50">
        <v>65.761396702230797</v>
      </c>
      <c r="M931" s="47">
        <v>0.227861084210191</v>
      </c>
      <c r="N931" s="50">
        <v>45.890788747931602</v>
      </c>
    </row>
    <row r="932" spans="1:14" x14ac:dyDescent="0.2">
      <c r="A932" s="57" t="s">
        <v>2096</v>
      </c>
      <c r="B932" s="44" t="s">
        <v>2097</v>
      </c>
      <c r="C932" s="45">
        <v>65</v>
      </c>
      <c r="D932" s="46" t="s">
        <v>348</v>
      </c>
      <c r="E932" s="47">
        <v>0.86101219137734297</v>
      </c>
      <c r="F932" s="48">
        <v>82.541222114451998</v>
      </c>
      <c r="G932" s="47">
        <v>0.73735691048302099</v>
      </c>
      <c r="H932" s="50">
        <v>42.829564258135697</v>
      </c>
      <c r="I932" s="76" t="str">
        <f t="shared" si="28"/>
        <v>No</v>
      </c>
      <c r="J932" s="49" t="str">
        <f t="shared" si="29"/>
        <v>No</v>
      </c>
      <c r="K932" s="47">
        <v>0.16292928818114899</v>
      </c>
      <c r="L932" s="50">
        <v>67.022308438409297</v>
      </c>
      <c r="M932" s="47">
        <v>0.16869639699438799</v>
      </c>
      <c r="N932" s="50">
        <v>33.783783783783797</v>
      </c>
    </row>
    <row r="933" spans="1:14" x14ac:dyDescent="0.2">
      <c r="A933" s="57" t="s">
        <v>976</v>
      </c>
      <c r="B933" s="44" t="s">
        <v>2098</v>
      </c>
      <c r="C933" s="45">
        <v>65</v>
      </c>
      <c r="D933" s="46" t="s">
        <v>348</v>
      </c>
      <c r="E933" s="47">
        <v>0.825167033489831</v>
      </c>
      <c r="F933" s="48">
        <v>71.483996120271598</v>
      </c>
      <c r="G933" s="47">
        <v>0.63093395219896298</v>
      </c>
      <c r="H933" s="50">
        <v>20.794263651406499</v>
      </c>
      <c r="I933" s="76" t="str">
        <f t="shared" si="28"/>
        <v>No</v>
      </c>
      <c r="J933" s="49" t="str">
        <f t="shared" si="29"/>
        <v>No</v>
      </c>
      <c r="K933" s="47">
        <v>0.135564901424021</v>
      </c>
      <c r="L933" s="50">
        <v>46.944713870029098</v>
      </c>
      <c r="M933" s="47">
        <v>0.13578486974158499</v>
      </c>
      <c r="N933" s="50">
        <v>17.870932156646401</v>
      </c>
    </row>
    <row r="934" spans="1:14" x14ac:dyDescent="0.2">
      <c r="A934" s="57" t="s">
        <v>2099</v>
      </c>
      <c r="B934" s="44" t="s">
        <v>2100</v>
      </c>
      <c r="C934" s="45">
        <v>65</v>
      </c>
      <c r="D934" s="46" t="s">
        <v>348</v>
      </c>
      <c r="E934" s="47">
        <v>0.86248346578380197</v>
      </c>
      <c r="F934" s="48">
        <v>83.123181377303595</v>
      </c>
      <c r="G934" s="47">
        <v>0.65907340728758101</v>
      </c>
      <c r="H934" s="50">
        <v>26.254826254826298</v>
      </c>
      <c r="I934" s="76" t="str">
        <f t="shared" si="28"/>
        <v>No</v>
      </c>
      <c r="J934" s="49" t="str">
        <f t="shared" si="29"/>
        <v>No</v>
      </c>
      <c r="K934" s="47">
        <v>0.17381962250927399</v>
      </c>
      <c r="L934" s="50">
        <v>71.774975751697397</v>
      </c>
      <c r="M934" s="47">
        <v>0.19325034013529699</v>
      </c>
      <c r="N934" s="50">
        <v>39.575289575289602</v>
      </c>
    </row>
    <row r="935" spans="1:14" x14ac:dyDescent="0.2">
      <c r="A935" s="57" t="s">
        <v>2101</v>
      </c>
      <c r="B935" s="44" t="s">
        <v>2102</v>
      </c>
      <c r="C935" s="45">
        <v>65</v>
      </c>
      <c r="D935" s="46" t="s">
        <v>348</v>
      </c>
      <c r="E935" s="47">
        <v>0.88708698072259096</v>
      </c>
      <c r="F935" s="48">
        <v>89.815712900096997</v>
      </c>
      <c r="G935" s="47">
        <v>0.68452273647312201</v>
      </c>
      <c r="H935" s="50">
        <v>31.329288472145599</v>
      </c>
      <c r="I935" s="76" t="str">
        <f t="shared" si="28"/>
        <v>No</v>
      </c>
      <c r="J935" s="49" t="str">
        <f t="shared" si="29"/>
        <v>No</v>
      </c>
      <c r="K935" s="47">
        <v>0.119469454821341</v>
      </c>
      <c r="L935" s="50">
        <v>33.365664403491799</v>
      </c>
      <c r="M935" s="47">
        <v>0.12650567930477499</v>
      </c>
      <c r="N935" s="50">
        <v>12.5482625482625</v>
      </c>
    </row>
    <row r="936" spans="1:14" x14ac:dyDescent="0.2">
      <c r="A936" s="57" t="s">
        <v>2075</v>
      </c>
      <c r="B936" s="44" t="s">
        <v>2103</v>
      </c>
      <c r="C936" s="45">
        <v>65</v>
      </c>
      <c r="D936" s="46" t="s">
        <v>348</v>
      </c>
      <c r="E936" s="47">
        <v>0.76032031969797897</v>
      </c>
      <c r="F936" s="48">
        <v>55.965082444228898</v>
      </c>
      <c r="G936" s="47">
        <v>0.65939113683454398</v>
      </c>
      <c r="H936" s="50">
        <v>26.309983452840601</v>
      </c>
      <c r="I936" s="76" t="str">
        <f t="shared" si="28"/>
        <v>No</v>
      </c>
      <c r="J936" s="49" t="str">
        <f t="shared" si="29"/>
        <v>No</v>
      </c>
      <c r="K936" s="47">
        <v>0.13610753966348599</v>
      </c>
      <c r="L936" s="50">
        <v>47.1387002909796</v>
      </c>
      <c r="M936" s="47">
        <v>0.11877990951575799</v>
      </c>
      <c r="N936" s="50">
        <v>9.2388306674020892</v>
      </c>
    </row>
    <row r="937" spans="1:14" x14ac:dyDescent="0.2">
      <c r="A937" s="57" t="s">
        <v>2104</v>
      </c>
      <c r="B937" s="44" t="s">
        <v>2105</v>
      </c>
      <c r="C937" s="45">
        <v>65</v>
      </c>
      <c r="D937" s="46" t="s">
        <v>348</v>
      </c>
      <c r="E937" s="47">
        <v>0.89390893557809004</v>
      </c>
      <c r="F937" s="48">
        <v>92.240543161978707</v>
      </c>
      <c r="G937" s="47">
        <v>0.73402178496709602</v>
      </c>
      <c r="H937" s="50">
        <v>41.836734693877602</v>
      </c>
      <c r="I937" s="76" t="str">
        <f t="shared" si="28"/>
        <v>No</v>
      </c>
      <c r="J937" s="49" t="str">
        <f t="shared" si="29"/>
        <v>No</v>
      </c>
      <c r="K937" s="47">
        <v>0.15173749844887699</v>
      </c>
      <c r="L937" s="50">
        <v>58.680892337536399</v>
      </c>
      <c r="M937" s="47">
        <v>0.12920780178274999</v>
      </c>
      <c r="N937" s="50">
        <v>14.0650854936569</v>
      </c>
    </row>
    <row r="938" spans="1:14" x14ac:dyDescent="0.2">
      <c r="A938" s="57" t="s">
        <v>2080</v>
      </c>
      <c r="B938" s="44" t="s">
        <v>2106</v>
      </c>
      <c r="C938" s="45">
        <v>65</v>
      </c>
      <c r="D938" s="46" t="s">
        <v>348</v>
      </c>
      <c r="E938" s="47">
        <v>0.87207233010027896</v>
      </c>
      <c r="F938" s="48">
        <v>86.032977691561598</v>
      </c>
      <c r="G938" s="47">
        <v>0.678003994604085</v>
      </c>
      <c r="H938" s="50">
        <v>30.1434087148373</v>
      </c>
      <c r="I938" s="76" t="str">
        <f t="shared" si="28"/>
        <v>No</v>
      </c>
      <c r="J938" s="49" t="str">
        <f t="shared" si="29"/>
        <v>No</v>
      </c>
      <c r="K938" s="47">
        <v>0.14252794671841301</v>
      </c>
      <c r="L938" s="50">
        <v>51.406401551891399</v>
      </c>
      <c r="M938" s="47">
        <v>0.136169897160003</v>
      </c>
      <c r="N938" s="50">
        <v>18.146718146718101</v>
      </c>
    </row>
    <row r="939" spans="1:14" x14ac:dyDescent="0.2">
      <c r="A939" s="57" t="s">
        <v>2084</v>
      </c>
      <c r="B939" s="44" t="s">
        <v>2107</v>
      </c>
      <c r="C939" s="45">
        <v>65</v>
      </c>
      <c r="D939" s="46" t="s">
        <v>348</v>
      </c>
      <c r="E939" s="47">
        <v>0.78789200060565701</v>
      </c>
      <c r="F939" s="48">
        <v>62.075654704170702</v>
      </c>
      <c r="G939" s="47">
        <v>0.67491271325190005</v>
      </c>
      <c r="H939" s="50">
        <v>29.316050744622199</v>
      </c>
      <c r="I939" s="76" t="str">
        <f t="shared" si="28"/>
        <v>No</v>
      </c>
      <c r="J939" s="49" t="str">
        <f t="shared" si="29"/>
        <v>No</v>
      </c>
      <c r="K939" s="47">
        <v>0.11854179622394</v>
      </c>
      <c r="L939" s="50">
        <v>32.977691561590703</v>
      </c>
      <c r="M939" s="47">
        <v>0.123352966994345</v>
      </c>
      <c r="N939" s="50">
        <v>11.114175399889699</v>
      </c>
    </row>
    <row r="940" spans="1:14" x14ac:dyDescent="0.2">
      <c r="A940" s="57" t="s">
        <v>2108</v>
      </c>
      <c r="B940" s="44" t="s">
        <v>2109</v>
      </c>
      <c r="C940" s="45">
        <v>65</v>
      </c>
      <c r="D940" s="46" t="s">
        <v>348</v>
      </c>
      <c r="E940" s="47">
        <v>0.82023182765507097</v>
      </c>
      <c r="F940" s="48">
        <v>70.223084384093099</v>
      </c>
      <c r="G940" s="47">
        <v>0.66347882815387305</v>
      </c>
      <c r="H940" s="50">
        <v>27.192498621070101</v>
      </c>
      <c r="I940" s="76" t="str">
        <f t="shared" si="28"/>
        <v>No</v>
      </c>
      <c r="J940" s="49" t="str">
        <f t="shared" si="29"/>
        <v>No</v>
      </c>
      <c r="K940" s="47">
        <v>0.111607027321205</v>
      </c>
      <c r="L940" s="50">
        <v>25.897187196896201</v>
      </c>
      <c r="M940" s="47">
        <v>0.106806650880343</v>
      </c>
      <c r="N940" s="50">
        <v>4.1367898510755596</v>
      </c>
    </row>
    <row r="941" spans="1:14" x14ac:dyDescent="0.2">
      <c r="A941" s="57" t="s">
        <v>2110</v>
      </c>
      <c r="B941" s="44" t="s">
        <v>2111</v>
      </c>
      <c r="C941" s="45">
        <v>65</v>
      </c>
      <c r="D941" s="46" t="s">
        <v>348</v>
      </c>
      <c r="E941" s="47">
        <v>0.61272644822076305</v>
      </c>
      <c r="F941" s="48">
        <v>26.188166828322</v>
      </c>
      <c r="G941" s="47">
        <v>0.50337673411944495</v>
      </c>
      <c r="H941" s="50">
        <v>4.6883618312189697</v>
      </c>
      <c r="I941" s="76" t="str">
        <f t="shared" si="28"/>
        <v>No</v>
      </c>
      <c r="J941" s="49" t="str">
        <f t="shared" si="29"/>
        <v>No</v>
      </c>
      <c r="K941" s="47">
        <v>0.184444879287543</v>
      </c>
      <c r="L941" s="50">
        <v>76.139670223084394</v>
      </c>
      <c r="M941" s="47">
        <v>0.20998824083078799</v>
      </c>
      <c r="N941" s="50">
        <v>42.333149476006597</v>
      </c>
    </row>
    <row r="942" spans="1:14" x14ac:dyDescent="0.2">
      <c r="A942" s="57" t="s">
        <v>2112</v>
      </c>
      <c r="B942" s="44" t="s">
        <v>2113</v>
      </c>
      <c r="C942" s="45">
        <v>74</v>
      </c>
      <c r="D942" s="46" t="s">
        <v>348</v>
      </c>
      <c r="E942" s="47">
        <v>0.59810140079988094</v>
      </c>
      <c r="F942" s="48">
        <v>23.278370514064001</v>
      </c>
      <c r="G942" s="47">
        <v>0.63673098697266395</v>
      </c>
      <c r="H942" s="50">
        <v>38.530465949820801</v>
      </c>
      <c r="I942" s="76" t="str">
        <f t="shared" si="28"/>
        <v>No</v>
      </c>
      <c r="J942" s="49" t="str">
        <f t="shared" si="29"/>
        <v>No</v>
      </c>
      <c r="K942" s="47">
        <v>0.11132427236906001</v>
      </c>
      <c r="L942" s="50">
        <v>25.800193986421</v>
      </c>
      <c r="M942" s="47">
        <v>0.107547581505391</v>
      </c>
      <c r="N942" s="50">
        <v>14.695340501792099</v>
      </c>
    </row>
    <row r="943" spans="1:14" x14ac:dyDescent="0.2">
      <c r="A943" s="57" t="s">
        <v>1882</v>
      </c>
      <c r="B943" s="44" t="s">
        <v>2114</v>
      </c>
      <c r="C943" s="45">
        <v>74</v>
      </c>
      <c r="D943" s="46" t="s">
        <v>348</v>
      </c>
      <c r="E943" s="47">
        <v>0.75460568409027096</v>
      </c>
      <c r="F943" s="48">
        <v>54.413191076624599</v>
      </c>
      <c r="G943" s="47">
        <v>0.53840906682844203</v>
      </c>
      <c r="H943" s="50">
        <v>22.401433691756299</v>
      </c>
      <c r="I943" s="76" t="str">
        <f t="shared" si="28"/>
        <v>No</v>
      </c>
      <c r="J943" s="49" t="str">
        <f t="shared" si="29"/>
        <v>No</v>
      </c>
      <c r="K943" s="47">
        <v>0.121465460069238</v>
      </c>
      <c r="L943" s="50">
        <v>34.723569350145503</v>
      </c>
      <c r="M943" s="47">
        <v>0.11560919719224599</v>
      </c>
      <c r="N943" s="50">
        <v>20.0716845878136</v>
      </c>
    </row>
    <row r="944" spans="1:14" x14ac:dyDescent="0.2">
      <c r="A944" s="57" t="s">
        <v>2115</v>
      </c>
      <c r="B944" s="44" t="s">
        <v>2116</v>
      </c>
      <c r="C944" s="45">
        <v>74</v>
      </c>
      <c r="D944" s="46" t="s">
        <v>348</v>
      </c>
      <c r="E944" s="47">
        <v>0.64645427691492097</v>
      </c>
      <c r="F944" s="48">
        <v>32.5897187196896</v>
      </c>
      <c r="G944" s="47">
        <v>0.59359950625477897</v>
      </c>
      <c r="H944" s="50">
        <v>29.569892473118301</v>
      </c>
      <c r="I944" s="76" t="str">
        <f t="shared" si="28"/>
        <v>No</v>
      </c>
      <c r="J944" s="49" t="str">
        <f t="shared" si="29"/>
        <v>No</v>
      </c>
      <c r="K944" s="47">
        <v>0.11330136552636901</v>
      </c>
      <c r="L944" s="50">
        <v>28.128031037827299</v>
      </c>
      <c r="M944" s="47">
        <v>0.10859003309408501</v>
      </c>
      <c r="N944" s="50">
        <v>15.232974910394301</v>
      </c>
    </row>
    <row r="945" spans="1:14" x14ac:dyDescent="0.2">
      <c r="A945" s="57" t="s">
        <v>2117</v>
      </c>
      <c r="B945" s="44" t="s">
        <v>2118</v>
      </c>
      <c r="C945" s="45">
        <v>74</v>
      </c>
      <c r="D945" s="46" t="s">
        <v>348</v>
      </c>
      <c r="E945" s="47">
        <v>0.51620843639306402</v>
      </c>
      <c r="F945" s="48">
        <v>10.2812803103783</v>
      </c>
      <c r="G945" s="47">
        <v>0.50641021704584099</v>
      </c>
      <c r="H945" s="50">
        <v>15.412186379928301</v>
      </c>
      <c r="I945" s="76" t="str">
        <f t="shared" si="28"/>
        <v>No</v>
      </c>
      <c r="J945" s="49" t="str">
        <f t="shared" si="29"/>
        <v>No</v>
      </c>
      <c r="K945" s="47">
        <v>0.15378292734020901</v>
      </c>
      <c r="L945" s="50">
        <v>59.941804073714799</v>
      </c>
      <c r="M945" s="47">
        <v>0.14695659384072601</v>
      </c>
      <c r="N945" s="50">
        <v>39.784946236559101</v>
      </c>
    </row>
    <row r="946" spans="1:14" x14ac:dyDescent="0.2">
      <c r="A946" s="57" t="s">
        <v>2119</v>
      </c>
      <c r="B946" s="44" t="s">
        <v>2120</v>
      </c>
      <c r="C946" s="45">
        <v>74</v>
      </c>
      <c r="D946" s="46" t="s">
        <v>348</v>
      </c>
      <c r="E946" s="47">
        <v>0.44807811119190599</v>
      </c>
      <c r="F946" s="48">
        <v>4.7526673132880699</v>
      </c>
      <c r="G946" s="47">
        <v>0.46143378816811498</v>
      </c>
      <c r="H946" s="50">
        <v>7.70609318996416</v>
      </c>
      <c r="I946" s="76" t="str">
        <f t="shared" si="28"/>
        <v>No</v>
      </c>
      <c r="J946" s="49" t="str">
        <f t="shared" si="29"/>
        <v>No</v>
      </c>
      <c r="K946" s="47">
        <v>0.16811496913514801</v>
      </c>
      <c r="L946" s="50">
        <v>69.350145489815702</v>
      </c>
      <c r="M946" s="47">
        <v>0.157353900515847</v>
      </c>
      <c r="N946" s="50">
        <v>47.670250896057297</v>
      </c>
    </row>
    <row r="947" spans="1:14" x14ac:dyDescent="0.2">
      <c r="A947" s="57" t="s">
        <v>2108</v>
      </c>
      <c r="B947" s="44" t="s">
        <v>2121</v>
      </c>
      <c r="C947" s="45">
        <v>74</v>
      </c>
      <c r="D947" s="46" t="s">
        <v>348</v>
      </c>
      <c r="E947" s="47">
        <v>0.41608608360102201</v>
      </c>
      <c r="F947" s="48">
        <v>3.2007759456837999</v>
      </c>
      <c r="G947" s="47">
        <v>0.41917889761303501</v>
      </c>
      <c r="H947" s="50">
        <v>4.6594982078853002</v>
      </c>
      <c r="I947" s="76" t="str">
        <f t="shared" si="28"/>
        <v>No</v>
      </c>
      <c r="J947" s="49" t="str">
        <f t="shared" si="29"/>
        <v>No</v>
      </c>
      <c r="K947" s="47">
        <v>0.158309097250839</v>
      </c>
      <c r="L947" s="50">
        <v>63.821532492725503</v>
      </c>
      <c r="M947" s="47">
        <v>0.15200826572009801</v>
      </c>
      <c r="N947" s="50">
        <v>43.010752688171998</v>
      </c>
    </row>
    <row r="948" spans="1:14" x14ac:dyDescent="0.2">
      <c r="A948" s="57" t="s">
        <v>2122</v>
      </c>
      <c r="B948" s="44" t="s">
        <v>2123</v>
      </c>
      <c r="C948" s="45">
        <v>74</v>
      </c>
      <c r="D948" s="46" t="s">
        <v>348</v>
      </c>
      <c r="E948" s="47">
        <v>0.464252774128386</v>
      </c>
      <c r="F948" s="48">
        <v>5.5286129970901996</v>
      </c>
      <c r="G948" s="47">
        <v>0.44937373531930003</v>
      </c>
      <c r="H948" s="50">
        <v>6.2724014336917602</v>
      </c>
      <c r="I948" s="76" t="str">
        <f t="shared" si="28"/>
        <v>No</v>
      </c>
      <c r="J948" s="49" t="str">
        <f t="shared" si="29"/>
        <v>No</v>
      </c>
      <c r="K948" s="47">
        <v>0.19683655714834999</v>
      </c>
      <c r="L948" s="50">
        <v>79.146459747817701</v>
      </c>
      <c r="M948" s="47">
        <v>0.18806396023150199</v>
      </c>
      <c r="N948" s="50">
        <v>71.146953405017896</v>
      </c>
    </row>
    <row r="949" spans="1:14" x14ac:dyDescent="0.2">
      <c r="A949" s="57" t="s">
        <v>1022</v>
      </c>
      <c r="B949" s="44" t="s">
        <v>2124</v>
      </c>
      <c r="C949" s="45">
        <v>74</v>
      </c>
      <c r="D949" s="46" t="s">
        <v>348</v>
      </c>
      <c r="E949" s="47">
        <v>0.46532265584367699</v>
      </c>
      <c r="F949" s="48">
        <v>5.7225994180407396</v>
      </c>
      <c r="G949" s="47">
        <v>0.47491842209118101</v>
      </c>
      <c r="H949" s="50">
        <v>9.4982078853046605</v>
      </c>
      <c r="I949" s="76" t="str">
        <f t="shared" si="28"/>
        <v>No</v>
      </c>
      <c r="J949" s="49" t="str">
        <f t="shared" si="29"/>
        <v>No</v>
      </c>
      <c r="K949" s="47">
        <v>0.12222577460402401</v>
      </c>
      <c r="L949" s="50">
        <v>35.693501454898197</v>
      </c>
      <c r="M949" s="47">
        <v>0.118496894647766</v>
      </c>
      <c r="N949" s="50">
        <v>22.580645161290299</v>
      </c>
    </row>
    <row r="950" spans="1:14" x14ac:dyDescent="0.2">
      <c r="A950" s="57" t="s">
        <v>2125</v>
      </c>
      <c r="B950" s="44" t="s">
        <v>2126</v>
      </c>
      <c r="C950" s="45">
        <v>74</v>
      </c>
      <c r="D950" s="46" t="s">
        <v>348</v>
      </c>
      <c r="E950" s="47">
        <v>0.40240844815115001</v>
      </c>
      <c r="F950" s="48">
        <v>2.7158098933074699</v>
      </c>
      <c r="G950" s="47">
        <v>0.40180473384023002</v>
      </c>
      <c r="H950" s="50">
        <v>3.2258064516128999</v>
      </c>
      <c r="I950" s="76" t="str">
        <f t="shared" si="28"/>
        <v>No</v>
      </c>
      <c r="J950" s="49" t="str">
        <f t="shared" si="29"/>
        <v>No</v>
      </c>
      <c r="K950" s="47">
        <v>0.126319256992795</v>
      </c>
      <c r="L950" s="50">
        <v>39.767216294859402</v>
      </c>
      <c r="M950" s="47">
        <v>0.122736760220974</v>
      </c>
      <c r="N950" s="50">
        <v>25.985663082437298</v>
      </c>
    </row>
    <row r="951" spans="1:14" x14ac:dyDescent="0.2">
      <c r="A951" s="57" t="s">
        <v>2127</v>
      </c>
      <c r="B951" s="44" t="s">
        <v>2128</v>
      </c>
      <c r="C951" s="45">
        <v>74</v>
      </c>
      <c r="D951" s="46" t="s">
        <v>348</v>
      </c>
      <c r="E951" s="47">
        <v>0.56061426641149603</v>
      </c>
      <c r="F951" s="48">
        <v>16.391852570320101</v>
      </c>
      <c r="G951" s="47">
        <v>0.53634030601077998</v>
      </c>
      <c r="H951" s="50">
        <v>21.684587813620102</v>
      </c>
      <c r="I951" s="76" t="str">
        <f t="shared" si="28"/>
        <v>No</v>
      </c>
      <c r="J951" s="49" t="str">
        <f t="shared" si="29"/>
        <v>No</v>
      </c>
      <c r="K951" s="47">
        <v>0.16766086855059301</v>
      </c>
      <c r="L951" s="50">
        <v>69.059165858389903</v>
      </c>
      <c r="M951" s="47">
        <v>0.161313127361499</v>
      </c>
      <c r="N951" s="50">
        <v>50.179211469534003</v>
      </c>
    </row>
    <row r="952" spans="1:14" x14ac:dyDescent="0.2">
      <c r="A952" s="57" t="s">
        <v>2129</v>
      </c>
      <c r="B952" s="44" t="s">
        <v>2130</v>
      </c>
      <c r="C952" s="45">
        <v>74</v>
      </c>
      <c r="D952" s="46" t="s">
        <v>348</v>
      </c>
      <c r="E952" s="47">
        <v>0.40049646190807298</v>
      </c>
      <c r="F952" s="48">
        <v>2.4248302618816702</v>
      </c>
      <c r="G952" s="47">
        <v>0.40349794020546298</v>
      </c>
      <c r="H952" s="50">
        <v>3.5842293906810001</v>
      </c>
      <c r="I952" s="76" t="str">
        <f t="shared" si="28"/>
        <v>No</v>
      </c>
      <c r="J952" s="49" t="str">
        <f t="shared" si="29"/>
        <v>No</v>
      </c>
      <c r="K952" s="47">
        <v>0.16126464110481301</v>
      </c>
      <c r="L952" s="50">
        <v>65.858389912706102</v>
      </c>
      <c r="M952" s="47">
        <v>0.15517409603238699</v>
      </c>
      <c r="N952" s="50">
        <v>46.236559139784902</v>
      </c>
    </row>
    <row r="953" spans="1:14" x14ac:dyDescent="0.2">
      <c r="A953" s="57" t="s">
        <v>2131</v>
      </c>
      <c r="B953" s="44" t="s">
        <v>2132</v>
      </c>
      <c r="C953" s="45">
        <v>74</v>
      </c>
      <c r="D953" s="46" t="s">
        <v>348</v>
      </c>
      <c r="E953" s="47">
        <v>0.48042551121443999</v>
      </c>
      <c r="F953" s="48">
        <v>6.6925315227934004</v>
      </c>
      <c r="G953" s="47">
        <v>0.48156357136688299</v>
      </c>
      <c r="H953" s="50">
        <v>10.9318996415771</v>
      </c>
      <c r="I953" s="76" t="str">
        <f t="shared" si="28"/>
        <v>No</v>
      </c>
      <c r="J953" s="49" t="str">
        <f t="shared" si="29"/>
        <v>No</v>
      </c>
      <c r="K953" s="47">
        <v>0.12726960711131299</v>
      </c>
      <c r="L953" s="50">
        <v>40.640155189136799</v>
      </c>
      <c r="M953" s="47">
        <v>0.122500015743905</v>
      </c>
      <c r="N953" s="50">
        <v>25.806451612903199</v>
      </c>
    </row>
    <row r="954" spans="1:14" x14ac:dyDescent="0.2">
      <c r="A954" s="57" t="s">
        <v>485</v>
      </c>
      <c r="B954" s="44" t="s">
        <v>2133</v>
      </c>
      <c r="C954" s="45">
        <v>74</v>
      </c>
      <c r="D954" s="46" t="s">
        <v>348</v>
      </c>
      <c r="E954" s="47">
        <v>0.46820605804543203</v>
      </c>
      <c r="F954" s="48">
        <v>6.0135790494665402</v>
      </c>
      <c r="G954" s="47">
        <v>0.49572372396382802</v>
      </c>
      <c r="H954" s="50">
        <v>13.440860215053799</v>
      </c>
      <c r="I954" s="76" t="str">
        <f t="shared" si="28"/>
        <v>No</v>
      </c>
      <c r="J954" s="49" t="str">
        <f t="shared" si="29"/>
        <v>No</v>
      </c>
      <c r="K954" s="47">
        <v>0.109094856545864</v>
      </c>
      <c r="L954" s="50">
        <v>23.375363724539302</v>
      </c>
      <c r="M954" s="47">
        <v>0.106653119774115</v>
      </c>
      <c r="N954" s="50">
        <v>13.7992831541219</v>
      </c>
    </row>
    <row r="955" spans="1:14" x14ac:dyDescent="0.2">
      <c r="A955" s="57" t="s">
        <v>2134</v>
      </c>
      <c r="B955" s="44" t="s">
        <v>2135</v>
      </c>
      <c r="C955" s="45">
        <v>74</v>
      </c>
      <c r="D955" s="46" t="s">
        <v>348</v>
      </c>
      <c r="E955" s="47">
        <v>0.46052321953938102</v>
      </c>
      <c r="F955" s="48">
        <v>5.4316197866149398</v>
      </c>
      <c r="G955" s="47">
        <v>0.463656630300742</v>
      </c>
      <c r="H955" s="50">
        <v>8.4229390681003604</v>
      </c>
      <c r="I955" s="76" t="str">
        <f t="shared" si="28"/>
        <v>No</v>
      </c>
      <c r="J955" s="49" t="str">
        <f t="shared" si="29"/>
        <v>No</v>
      </c>
      <c r="K955" s="47">
        <v>0.20429717539410799</v>
      </c>
      <c r="L955" s="50">
        <v>81.862269641125096</v>
      </c>
      <c r="M955" s="47">
        <v>0.20112266735863599</v>
      </c>
      <c r="N955" s="50">
        <v>75.985663082437298</v>
      </c>
    </row>
    <row r="956" spans="1:14" x14ac:dyDescent="0.2">
      <c r="A956" s="57" t="s">
        <v>2089</v>
      </c>
      <c r="B956" s="44" t="s">
        <v>2136</v>
      </c>
      <c r="C956" s="45">
        <v>73</v>
      </c>
      <c r="D956" s="46" t="s">
        <v>348</v>
      </c>
      <c r="E956" s="47">
        <v>0.42450324176606302</v>
      </c>
      <c r="F956" s="48">
        <v>3.68574199806014</v>
      </c>
      <c r="G956" s="47">
        <v>0.51036021019445399</v>
      </c>
      <c r="H956" s="50">
        <v>39.4891944990177</v>
      </c>
      <c r="I956" s="76" t="str">
        <f t="shared" si="28"/>
        <v>No</v>
      </c>
      <c r="J956" s="49" t="str">
        <f t="shared" si="29"/>
        <v>No</v>
      </c>
      <c r="K956" s="47">
        <v>0.19860759038101999</v>
      </c>
      <c r="L956" s="50">
        <v>79.825412221144504</v>
      </c>
      <c r="M956" s="47">
        <v>0.17267838670177699</v>
      </c>
      <c r="N956" s="50">
        <v>83.202357563850697</v>
      </c>
    </row>
    <row r="957" spans="1:14" x14ac:dyDescent="0.2">
      <c r="A957" s="57" t="s">
        <v>2137</v>
      </c>
      <c r="B957" s="44" t="s">
        <v>2138</v>
      </c>
      <c r="C957" s="45">
        <v>65</v>
      </c>
      <c r="D957" s="46" t="s">
        <v>348</v>
      </c>
      <c r="E957" s="47">
        <v>0.65471992384022903</v>
      </c>
      <c r="F957" s="48">
        <v>34.432589718719697</v>
      </c>
      <c r="G957" s="47">
        <v>0.72459410747176001</v>
      </c>
      <c r="H957" s="50">
        <v>39.575289575289602</v>
      </c>
      <c r="I957" s="76" t="str">
        <f t="shared" si="28"/>
        <v>No</v>
      </c>
      <c r="J957" s="49" t="str">
        <f t="shared" si="29"/>
        <v>No</v>
      </c>
      <c r="K957" s="47">
        <v>0.171415170257222</v>
      </c>
      <c r="L957" s="50">
        <v>70.805043646944696</v>
      </c>
      <c r="M957" s="47">
        <v>0.15420642526483999</v>
      </c>
      <c r="N957" s="50">
        <v>28.6541643684501</v>
      </c>
    </row>
    <row r="958" spans="1:14" x14ac:dyDescent="0.2">
      <c r="A958" s="57" t="s">
        <v>2139</v>
      </c>
      <c r="B958" s="44" t="s">
        <v>2140</v>
      </c>
      <c r="C958" s="45">
        <v>65</v>
      </c>
      <c r="D958" s="46" t="s">
        <v>348</v>
      </c>
      <c r="E958" s="47">
        <v>0.79734598383045197</v>
      </c>
      <c r="F958" s="48">
        <v>64.306498545101803</v>
      </c>
      <c r="G958" s="47">
        <v>0.64761412366779803</v>
      </c>
      <c r="H958" s="50">
        <v>23.800330943188101</v>
      </c>
      <c r="I958" s="76" t="str">
        <f t="shared" si="28"/>
        <v>No</v>
      </c>
      <c r="J958" s="49" t="str">
        <f t="shared" si="29"/>
        <v>No</v>
      </c>
      <c r="K958" s="47">
        <v>0.238826012558533</v>
      </c>
      <c r="L958" s="50">
        <v>87.293889427740098</v>
      </c>
      <c r="M958" s="47">
        <v>0.216556257525854</v>
      </c>
      <c r="N958" s="50">
        <v>43.712079426365101</v>
      </c>
    </row>
    <row r="959" spans="1:14" x14ac:dyDescent="0.2">
      <c r="A959" s="57" t="s">
        <v>2141</v>
      </c>
      <c r="B959" s="44" t="s">
        <v>2142</v>
      </c>
      <c r="C959" s="45">
        <v>65</v>
      </c>
      <c r="D959" s="46" t="s">
        <v>348</v>
      </c>
      <c r="E959" s="47">
        <v>0.69815563691818905</v>
      </c>
      <c r="F959" s="48">
        <v>42.0950533462658</v>
      </c>
      <c r="G959" s="47">
        <v>0.73163017543592201</v>
      </c>
      <c r="H959" s="50">
        <v>41.119691119691097</v>
      </c>
      <c r="I959" s="76" t="str">
        <f t="shared" si="28"/>
        <v>No</v>
      </c>
      <c r="J959" s="49" t="str">
        <f t="shared" si="29"/>
        <v>No</v>
      </c>
      <c r="K959" s="47">
        <v>0.20449509811463501</v>
      </c>
      <c r="L959" s="50">
        <v>81.9592628516004</v>
      </c>
      <c r="M959" s="47">
        <v>0.18027515247544701</v>
      </c>
      <c r="N959" s="50">
        <v>36.900165471594001</v>
      </c>
    </row>
    <row r="960" spans="1:14" x14ac:dyDescent="0.2">
      <c r="A960" s="57" t="s">
        <v>2143</v>
      </c>
      <c r="B960" s="44" t="s">
        <v>2144</v>
      </c>
      <c r="C960" s="45">
        <v>65</v>
      </c>
      <c r="D960" s="46" t="s">
        <v>348</v>
      </c>
      <c r="E960" s="47">
        <v>0.86401767501557702</v>
      </c>
      <c r="F960" s="48">
        <v>83.802133850630497</v>
      </c>
      <c r="G960" s="47">
        <v>0.74452214515443704</v>
      </c>
      <c r="H960" s="50">
        <v>44.484280198565898</v>
      </c>
      <c r="I960" s="76" t="str">
        <f t="shared" si="28"/>
        <v>No</v>
      </c>
      <c r="J960" s="49" t="str">
        <f t="shared" si="29"/>
        <v>No</v>
      </c>
      <c r="K960" s="47">
        <v>0.148415054342216</v>
      </c>
      <c r="L960" s="50">
        <v>55.480116391852597</v>
      </c>
      <c r="M960" s="47">
        <v>0.12823756549968099</v>
      </c>
      <c r="N960" s="50">
        <v>13.568670711527901</v>
      </c>
    </row>
    <row r="961" spans="1:14" x14ac:dyDescent="0.2">
      <c r="A961" s="57" t="s">
        <v>2145</v>
      </c>
      <c r="B961" s="44" t="s">
        <v>2146</v>
      </c>
      <c r="C961" s="45">
        <v>65</v>
      </c>
      <c r="D961" s="46" t="s">
        <v>348</v>
      </c>
      <c r="E961" s="47">
        <v>0.74663781859559097</v>
      </c>
      <c r="F961" s="48">
        <v>51.8913676042677</v>
      </c>
      <c r="G961" s="47">
        <v>0.81705567054533601</v>
      </c>
      <c r="H961" s="50">
        <v>64.726971869829001</v>
      </c>
      <c r="I961" s="76" t="str">
        <f t="shared" si="28"/>
        <v>No</v>
      </c>
      <c r="J961" s="49" t="str">
        <f t="shared" si="29"/>
        <v>No</v>
      </c>
      <c r="K961" s="47">
        <v>0.15783171511584301</v>
      </c>
      <c r="L961" s="50">
        <v>63.045586808923403</v>
      </c>
      <c r="M961" s="47">
        <v>0.134496998865305</v>
      </c>
      <c r="N961" s="50">
        <v>16.960838389409801</v>
      </c>
    </row>
    <row r="962" spans="1:14" x14ac:dyDescent="0.2">
      <c r="A962" s="147" t="s">
        <v>2147</v>
      </c>
      <c r="B962" s="44" t="s">
        <v>2148</v>
      </c>
      <c r="C962" s="45">
        <v>65</v>
      </c>
      <c r="D962" s="46" t="s">
        <v>348</v>
      </c>
      <c r="E962" s="47">
        <v>0.92406976707097899</v>
      </c>
      <c r="F962" s="48">
        <v>98.254122211445207</v>
      </c>
      <c r="G962" s="47">
        <v>0.85850288807240804</v>
      </c>
      <c r="H962" s="50">
        <v>79.5091009376724</v>
      </c>
      <c r="I962" s="76" t="str">
        <f t="shared" si="28"/>
        <v>No</v>
      </c>
      <c r="J962" s="49" t="str">
        <f t="shared" si="29"/>
        <v>Yes</v>
      </c>
      <c r="K962" s="47">
        <v>0.16616680574815301</v>
      </c>
      <c r="L962" s="50">
        <v>68.380213385063001</v>
      </c>
      <c r="M962" s="47">
        <v>0.13892873937706901</v>
      </c>
      <c r="N962" s="50">
        <v>19.966905681191399</v>
      </c>
    </row>
    <row r="963" spans="1:14" x14ac:dyDescent="0.2">
      <c r="A963" s="57" t="s">
        <v>2149</v>
      </c>
      <c r="B963" s="44" t="s">
        <v>2150</v>
      </c>
      <c r="C963" s="45">
        <v>65</v>
      </c>
      <c r="D963" s="46" t="s">
        <v>348</v>
      </c>
      <c r="E963" s="47">
        <v>0.91836146718797196</v>
      </c>
      <c r="F963" s="48">
        <v>97.575169738118305</v>
      </c>
      <c r="G963" s="47">
        <v>0.75188815197292203</v>
      </c>
      <c r="H963" s="50">
        <v>46.525096525096501</v>
      </c>
      <c r="I963" s="76" t="str">
        <f t="shared" si="28"/>
        <v>No</v>
      </c>
      <c r="J963" s="49" t="str">
        <f t="shared" si="29"/>
        <v>No</v>
      </c>
      <c r="K963" s="47">
        <v>0.15347883913739699</v>
      </c>
      <c r="L963" s="50">
        <v>59.747817652764297</v>
      </c>
      <c r="M963" s="47">
        <v>0.132895104208759</v>
      </c>
      <c r="N963" s="50">
        <v>16.271373414230599</v>
      </c>
    </row>
    <row r="964" spans="1:14" x14ac:dyDescent="0.2">
      <c r="A964" s="57" t="s">
        <v>2151</v>
      </c>
      <c r="B964" s="44" t="s">
        <v>2152</v>
      </c>
      <c r="C964" s="45">
        <v>65</v>
      </c>
      <c r="D964" s="46" t="s">
        <v>348</v>
      </c>
      <c r="E964" s="47">
        <v>0.87663559884042996</v>
      </c>
      <c r="F964" s="48">
        <v>87.390882638215302</v>
      </c>
      <c r="G964" s="47">
        <v>0.82724546055232595</v>
      </c>
      <c r="H964" s="50">
        <v>67.981246552675103</v>
      </c>
      <c r="I964" s="76" t="str">
        <f t="shared" si="28"/>
        <v>No</v>
      </c>
      <c r="J964" s="49" t="str">
        <f t="shared" si="29"/>
        <v>No</v>
      </c>
      <c r="K964" s="47">
        <v>0.15900471778441899</v>
      </c>
      <c r="L964" s="50">
        <v>64.306498545101803</v>
      </c>
      <c r="M964" s="47">
        <v>0.135291542077218</v>
      </c>
      <c r="N964" s="50">
        <v>17.539988968560401</v>
      </c>
    </row>
    <row r="965" spans="1:14" x14ac:dyDescent="0.2">
      <c r="A965" s="57" t="s">
        <v>2153</v>
      </c>
      <c r="B965" s="44" t="s">
        <v>2154</v>
      </c>
      <c r="C965" s="45">
        <v>65</v>
      </c>
      <c r="D965" s="46" t="s">
        <v>348</v>
      </c>
      <c r="E965" s="47">
        <v>0.93815087852285695</v>
      </c>
      <c r="F965" s="48">
        <v>99.127061105722603</v>
      </c>
      <c r="G965" s="47">
        <v>0.81356954364413803</v>
      </c>
      <c r="H965" s="50">
        <v>63.6789851075565</v>
      </c>
      <c r="I965" s="76" t="str">
        <f t="shared" si="28"/>
        <v>No</v>
      </c>
      <c r="J965" s="49" t="str">
        <f t="shared" si="29"/>
        <v>No</v>
      </c>
      <c r="K965" s="47">
        <v>0.16166770923181301</v>
      </c>
      <c r="L965" s="50">
        <v>66.052376333656696</v>
      </c>
      <c r="M965" s="47">
        <v>0.13921346251611999</v>
      </c>
      <c r="N965" s="50">
        <v>20.077220077220101</v>
      </c>
    </row>
    <row r="966" spans="1:14" x14ac:dyDescent="0.2">
      <c r="A966" s="57" t="s">
        <v>2030</v>
      </c>
      <c r="B966" s="44" t="s">
        <v>2155</v>
      </c>
      <c r="C966" s="45">
        <v>65</v>
      </c>
      <c r="D966" s="46" t="s">
        <v>348</v>
      </c>
      <c r="E966" s="47">
        <v>0.93102963962618301</v>
      </c>
      <c r="F966" s="48">
        <v>98.642095053346296</v>
      </c>
      <c r="G966" s="47">
        <v>0.79091315855640898</v>
      </c>
      <c r="H966" s="50">
        <v>57.198014340871502</v>
      </c>
      <c r="I966" s="76" t="str">
        <f t="shared" si="28"/>
        <v>No</v>
      </c>
      <c r="J966" s="49" t="str">
        <f t="shared" si="29"/>
        <v>No</v>
      </c>
      <c r="K966" s="47">
        <v>0.15830600118299901</v>
      </c>
      <c r="L966" s="50">
        <v>63.724539282250198</v>
      </c>
      <c r="M966" s="47">
        <v>0.138871252251518</v>
      </c>
      <c r="N966" s="50">
        <v>19.911748483177099</v>
      </c>
    </row>
    <row r="967" spans="1:14" x14ac:dyDescent="0.2">
      <c r="A967" s="57" t="s">
        <v>1040</v>
      </c>
      <c r="B967" s="44" t="s">
        <v>2156</v>
      </c>
      <c r="C967" s="45">
        <v>65</v>
      </c>
      <c r="D967" s="46" t="s">
        <v>348</v>
      </c>
      <c r="E967" s="47">
        <v>0.82840046702002001</v>
      </c>
      <c r="F967" s="48">
        <v>72.356935014548995</v>
      </c>
      <c r="G967" s="47">
        <v>0.74425302318586395</v>
      </c>
      <c r="H967" s="50">
        <v>44.346387203530099</v>
      </c>
      <c r="I967" s="76" t="str">
        <f t="shared" ref="I967:I1030" si="30">IF(AND(F967&gt;=90,H967&gt;=90),"Yes","No")</f>
        <v>No</v>
      </c>
      <c r="J967" s="49" t="str">
        <f t="shared" ref="J967:J1030" si="31">IF(AND(F967&gt;=75,H967&gt;=75),"Yes","No")</f>
        <v>No</v>
      </c>
      <c r="K967" s="47">
        <v>0.157565582258932</v>
      </c>
      <c r="L967" s="50">
        <v>62.851600387972802</v>
      </c>
      <c r="M967" s="47">
        <v>0.136335461061594</v>
      </c>
      <c r="N967" s="50">
        <v>18.312189740761202</v>
      </c>
    </row>
    <row r="968" spans="1:14" x14ac:dyDescent="0.2">
      <c r="A968" s="57" t="s">
        <v>1705</v>
      </c>
      <c r="B968" s="44" t="s">
        <v>2157</v>
      </c>
      <c r="C968" s="45">
        <v>65</v>
      </c>
      <c r="D968" s="46" t="s">
        <v>348</v>
      </c>
      <c r="E968" s="47">
        <v>0.69936510469430202</v>
      </c>
      <c r="F968" s="48">
        <v>42.386032977691599</v>
      </c>
      <c r="G968" s="47">
        <v>0.69837294379971704</v>
      </c>
      <c r="H968" s="50">
        <v>34.1147269718698</v>
      </c>
      <c r="I968" s="76" t="str">
        <f t="shared" si="30"/>
        <v>No</v>
      </c>
      <c r="J968" s="49" t="str">
        <f t="shared" si="31"/>
        <v>No</v>
      </c>
      <c r="K968" s="47">
        <v>0.16292283420955</v>
      </c>
      <c r="L968" s="50">
        <v>66.925315227933993</v>
      </c>
      <c r="M968" s="47">
        <v>0.13625686480104801</v>
      </c>
      <c r="N968" s="50">
        <v>18.229453943739699</v>
      </c>
    </row>
    <row r="969" spans="1:14" x14ac:dyDescent="0.2">
      <c r="A969" s="57" t="s">
        <v>2158</v>
      </c>
      <c r="B969" s="44" t="s">
        <v>2159</v>
      </c>
      <c r="C969" s="45">
        <v>65</v>
      </c>
      <c r="D969" s="46" t="s">
        <v>348</v>
      </c>
      <c r="E969" s="47">
        <v>0.72256694153418299</v>
      </c>
      <c r="F969" s="48">
        <v>47.332686711930201</v>
      </c>
      <c r="G969" s="47">
        <v>0.80752587772405204</v>
      </c>
      <c r="H969" s="50">
        <v>61.969111969111999</v>
      </c>
      <c r="I969" s="76" t="str">
        <f t="shared" si="30"/>
        <v>No</v>
      </c>
      <c r="J969" s="49" t="str">
        <f t="shared" si="31"/>
        <v>No</v>
      </c>
      <c r="K969" s="47">
        <v>0.15093551791811699</v>
      </c>
      <c r="L969" s="50">
        <v>58.001939864209497</v>
      </c>
      <c r="M969" s="47">
        <v>0.13051669440125299</v>
      </c>
      <c r="N969" s="50">
        <v>14.7545504688362</v>
      </c>
    </row>
    <row r="970" spans="1:14" x14ac:dyDescent="0.2">
      <c r="A970" s="57" t="s">
        <v>2160</v>
      </c>
      <c r="B970" s="44" t="s">
        <v>2161</v>
      </c>
      <c r="C970" s="45">
        <v>65</v>
      </c>
      <c r="D970" s="46" t="s">
        <v>348</v>
      </c>
      <c r="E970" s="47">
        <v>0.87031467916288296</v>
      </c>
      <c r="F970" s="48">
        <v>85.548011639185304</v>
      </c>
      <c r="G970" s="47">
        <v>0.71224634714587898</v>
      </c>
      <c r="H970" s="50">
        <v>36.9277440706012</v>
      </c>
      <c r="I970" s="76" t="str">
        <f t="shared" si="30"/>
        <v>No</v>
      </c>
      <c r="J970" s="49" t="str">
        <f t="shared" si="31"/>
        <v>No</v>
      </c>
      <c r="K970" s="47">
        <v>0.15513891220789899</v>
      </c>
      <c r="L970" s="50">
        <v>61.105722599418002</v>
      </c>
      <c r="M970" s="47">
        <v>0.147177396649249</v>
      </c>
      <c r="N970" s="50">
        <v>24.7104247104247</v>
      </c>
    </row>
    <row r="971" spans="1:14" x14ac:dyDescent="0.2">
      <c r="A971" s="57" t="s">
        <v>571</v>
      </c>
      <c r="B971" s="44" t="s">
        <v>2162</v>
      </c>
      <c r="C971" s="45">
        <v>65</v>
      </c>
      <c r="D971" s="46" t="s">
        <v>348</v>
      </c>
      <c r="E971" s="47">
        <v>0.85001810206498396</v>
      </c>
      <c r="F971" s="48">
        <v>78.952473326867107</v>
      </c>
      <c r="G971" s="47">
        <v>0.83583493861430003</v>
      </c>
      <c r="H971" s="50">
        <v>71.345835631549903</v>
      </c>
      <c r="I971" s="76" t="str">
        <f t="shared" si="30"/>
        <v>No</v>
      </c>
      <c r="J971" s="49" t="str">
        <f t="shared" si="31"/>
        <v>No</v>
      </c>
      <c r="K971" s="47">
        <v>0.12318723382367899</v>
      </c>
      <c r="L971" s="50">
        <v>36.5664403491756</v>
      </c>
      <c r="M971" s="47">
        <v>0.11021961569489</v>
      </c>
      <c r="N971" s="50">
        <v>5.5432984004412598</v>
      </c>
    </row>
    <row r="972" spans="1:14" x14ac:dyDescent="0.2">
      <c r="A972" s="57" t="s">
        <v>2163</v>
      </c>
      <c r="B972" s="44" t="s">
        <v>2164</v>
      </c>
      <c r="C972" s="45">
        <v>65</v>
      </c>
      <c r="D972" s="46" t="s">
        <v>348</v>
      </c>
      <c r="E972" s="47">
        <v>0.70116683197611096</v>
      </c>
      <c r="F972" s="48">
        <v>42.774005819592603</v>
      </c>
      <c r="G972" s="47">
        <v>0.72795734525753997</v>
      </c>
      <c r="H972" s="50">
        <v>40.402647545504699</v>
      </c>
      <c r="I972" s="76" t="str">
        <f t="shared" si="30"/>
        <v>No</v>
      </c>
      <c r="J972" s="49" t="str">
        <f t="shared" si="31"/>
        <v>No</v>
      </c>
      <c r="K972" s="47">
        <v>0.14185890425157199</v>
      </c>
      <c r="L972" s="50">
        <v>51.018428709990303</v>
      </c>
      <c r="M972" s="47">
        <v>0.12545871829843699</v>
      </c>
      <c r="N972" s="50">
        <v>12.024269167126301</v>
      </c>
    </row>
    <row r="973" spans="1:14" x14ac:dyDescent="0.2">
      <c r="A973" s="57" t="s">
        <v>2165</v>
      </c>
      <c r="B973" s="44" t="s">
        <v>2166</v>
      </c>
      <c r="C973" s="45">
        <v>65</v>
      </c>
      <c r="D973" s="46" t="s">
        <v>348</v>
      </c>
      <c r="E973" s="47">
        <v>0.89844016722825504</v>
      </c>
      <c r="F973" s="48">
        <v>93.598448108632397</v>
      </c>
      <c r="G973" s="47">
        <v>0.81769811551772498</v>
      </c>
      <c r="H973" s="50">
        <v>64.864864864864899</v>
      </c>
      <c r="I973" s="76" t="str">
        <f t="shared" si="30"/>
        <v>No</v>
      </c>
      <c r="J973" s="49" t="str">
        <f t="shared" si="31"/>
        <v>No</v>
      </c>
      <c r="K973" s="47">
        <v>0.10448781574485</v>
      </c>
      <c r="L973" s="50">
        <v>19.883608147429701</v>
      </c>
      <c r="M973" s="47">
        <v>9.5474570952603102E-2</v>
      </c>
      <c r="N973" s="50">
        <v>1.70987313844457</v>
      </c>
    </row>
    <row r="974" spans="1:14" x14ac:dyDescent="0.2">
      <c r="A974" s="57" t="s">
        <v>485</v>
      </c>
      <c r="B974" s="44" t="s">
        <v>2167</v>
      </c>
      <c r="C974" s="45">
        <v>65</v>
      </c>
      <c r="D974" s="46" t="s">
        <v>348</v>
      </c>
      <c r="E974" s="47">
        <v>0.70142761539521703</v>
      </c>
      <c r="F974" s="48">
        <v>42.967992240543197</v>
      </c>
      <c r="G974" s="47">
        <v>0.773650935048112</v>
      </c>
      <c r="H974" s="50">
        <v>52.399338113623799</v>
      </c>
      <c r="I974" s="76" t="str">
        <f t="shared" si="30"/>
        <v>No</v>
      </c>
      <c r="J974" s="49" t="str">
        <f t="shared" si="31"/>
        <v>No</v>
      </c>
      <c r="K974" s="47">
        <v>0.11048746875550799</v>
      </c>
      <c r="L974" s="50">
        <v>24.539282250242501</v>
      </c>
      <c r="M974" s="47">
        <v>0.100972386380952</v>
      </c>
      <c r="N974" s="50">
        <v>2.6199669056811898</v>
      </c>
    </row>
    <row r="975" spans="1:14" x14ac:dyDescent="0.2">
      <c r="A975" s="57" t="s">
        <v>2168</v>
      </c>
      <c r="B975" s="44" t="s">
        <v>2169</v>
      </c>
      <c r="C975" s="45">
        <v>65</v>
      </c>
      <c r="D975" s="46" t="s">
        <v>348</v>
      </c>
      <c r="E975" s="47">
        <v>0.88343776894096004</v>
      </c>
      <c r="F975" s="48">
        <v>88.651794374393802</v>
      </c>
      <c r="G975" s="47">
        <v>0.67994206531538204</v>
      </c>
      <c r="H975" s="50">
        <v>30.446773303916199</v>
      </c>
      <c r="I975" s="76" t="str">
        <f t="shared" si="30"/>
        <v>No</v>
      </c>
      <c r="J975" s="49" t="str">
        <f t="shared" si="31"/>
        <v>No</v>
      </c>
      <c r="K975" s="47">
        <v>0.128587482553502</v>
      </c>
      <c r="L975" s="50">
        <v>41.804073714840001</v>
      </c>
      <c r="M975" s="47">
        <v>0.12995893717165</v>
      </c>
      <c r="N975" s="50">
        <v>14.396028681742999</v>
      </c>
    </row>
    <row r="976" spans="1:14" x14ac:dyDescent="0.2">
      <c r="A976" s="57" t="s">
        <v>2170</v>
      </c>
      <c r="B976" s="44" t="s">
        <v>2171</v>
      </c>
      <c r="C976" s="45">
        <v>65</v>
      </c>
      <c r="D976" s="46" t="s">
        <v>348</v>
      </c>
      <c r="E976" s="47">
        <v>0.90332178834233701</v>
      </c>
      <c r="F976" s="48">
        <v>94.859359844810896</v>
      </c>
      <c r="G976" s="47">
        <v>0.72380267510142104</v>
      </c>
      <c r="H976" s="50">
        <v>39.354660783232198</v>
      </c>
      <c r="I976" s="76" t="str">
        <f t="shared" si="30"/>
        <v>No</v>
      </c>
      <c r="J976" s="49" t="str">
        <f t="shared" si="31"/>
        <v>No</v>
      </c>
      <c r="K976" s="47">
        <v>0.124233030831086</v>
      </c>
      <c r="L976" s="50">
        <v>37.827352085354001</v>
      </c>
      <c r="M976" s="47">
        <v>0.12293287642852201</v>
      </c>
      <c r="N976" s="50">
        <v>10.9211252068395</v>
      </c>
    </row>
    <row r="977" spans="1:14" x14ac:dyDescent="0.2">
      <c r="A977" s="57" t="s">
        <v>2172</v>
      </c>
      <c r="B977" s="44" t="s">
        <v>2173</v>
      </c>
      <c r="C977" s="45">
        <v>65</v>
      </c>
      <c r="D977" s="46" t="s">
        <v>348</v>
      </c>
      <c r="E977" s="47">
        <v>0.91579710501656697</v>
      </c>
      <c r="F977" s="48">
        <v>96.896217264791503</v>
      </c>
      <c r="G977" s="47">
        <v>0.83015556642036703</v>
      </c>
      <c r="H977" s="50">
        <v>69.084390512961903</v>
      </c>
      <c r="I977" s="76" t="str">
        <f t="shared" si="30"/>
        <v>No</v>
      </c>
      <c r="J977" s="49" t="str">
        <f t="shared" si="31"/>
        <v>No</v>
      </c>
      <c r="K977" s="47">
        <v>0.108332560689807</v>
      </c>
      <c r="L977" s="50">
        <v>22.890397672162901</v>
      </c>
      <c r="M977" s="47">
        <v>0.10092427997736</v>
      </c>
      <c r="N977" s="50">
        <v>2.5923883066740201</v>
      </c>
    </row>
    <row r="978" spans="1:14" x14ac:dyDescent="0.2">
      <c r="A978" s="57" t="s">
        <v>2174</v>
      </c>
      <c r="B978" s="44" t="s">
        <v>2175</v>
      </c>
      <c r="C978" s="45">
        <v>65</v>
      </c>
      <c r="D978" s="46" t="s">
        <v>348</v>
      </c>
      <c r="E978" s="47">
        <v>0.72214103066822699</v>
      </c>
      <c r="F978" s="48">
        <v>47.235693501454897</v>
      </c>
      <c r="G978" s="47">
        <v>0.77905098191622502</v>
      </c>
      <c r="H978" s="50">
        <v>53.888582460011001</v>
      </c>
      <c r="I978" s="76" t="str">
        <f t="shared" si="30"/>
        <v>No</v>
      </c>
      <c r="J978" s="49" t="str">
        <f t="shared" si="31"/>
        <v>No</v>
      </c>
      <c r="K978" s="47">
        <v>0.10658048611048999</v>
      </c>
      <c r="L978" s="50">
        <v>21.241513094083398</v>
      </c>
      <c r="M978" s="47">
        <v>0.104155920880959</v>
      </c>
      <c r="N978" s="50">
        <v>3.3645890788747899</v>
      </c>
    </row>
    <row r="979" spans="1:14" x14ac:dyDescent="0.2">
      <c r="A979" s="57" t="s">
        <v>2176</v>
      </c>
      <c r="B979" s="44" t="s">
        <v>2177</v>
      </c>
      <c r="C979" s="45">
        <v>74</v>
      </c>
      <c r="D979" s="46" t="s">
        <v>348</v>
      </c>
      <c r="E979" s="47">
        <v>0.62280182658004501</v>
      </c>
      <c r="F979" s="48">
        <v>28.3220174587779</v>
      </c>
      <c r="G979" s="47">
        <v>0.63364700310795996</v>
      </c>
      <c r="H979" s="50">
        <v>38.172043010752702</v>
      </c>
      <c r="I979" s="76" t="str">
        <f t="shared" si="30"/>
        <v>No</v>
      </c>
      <c r="J979" s="49" t="str">
        <f t="shared" si="31"/>
        <v>No</v>
      </c>
      <c r="K979" s="47">
        <v>0.12802635730100501</v>
      </c>
      <c r="L979" s="50">
        <v>41.125121241513099</v>
      </c>
      <c r="M979" s="47">
        <v>0.12290779919516</v>
      </c>
      <c r="N979" s="50">
        <v>26.164874551971302</v>
      </c>
    </row>
    <row r="980" spans="1:14" x14ac:dyDescent="0.2">
      <c r="A980" s="57" t="s">
        <v>2178</v>
      </c>
      <c r="B980" s="44" t="s">
        <v>2179</v>
      </c>
      <c r="C980" s="45">
        <v>74</v>
      </c>
      <c r="D980" s="46" t="s">
        <v>348</v>
      </c>
      <c r="E980" s="47">
        <v>0.67155190384973795</v>
      </c>
      <c r="F980" s="48">
        <v>37.439379243452997</v>
      </c>
      <c r="G980" s="47">
        <v>0.558749217954153</v>
      </c>
      <c r="H980" s="50">
        <v>24.910394265232998</v>
      </c>
      <c r="I980" s="76" t="str">
        <f t="shared" si="30"/>
        <v>No</v>
      </c>
      <c r="J980" s="49" t="str">
        <f t="shared" si="31"/>
        <v>No</v>
      </c>
      <c r="K980" s="47">
        <v>0.144727878472838</v>
      </c>
      <c r="L980" s="50">
        <v>52.764306498545103</v>
      </c>
      <c r="M980" s="47">
        <v>0.13912935547053501</v>
      </c>
      <c r="N980" s="50">
        <v>35.304659498207897</v>
      </c>
    </row>
    <row r="981" spans="1:14" x14ac:dyDescent="0.2">
      <c r="A981" s="57" t="s">
        <v>439</v>
      </c>
      <c r="B981" s="44" t="s">
        <v>2180</v>
      </c>
      <c r="C981" s="45">
        <v>74</v>
      </c>
      <c r="D981" s="46" t="s">
        <v>348</v>
      </c>
      <c r="E981" s="47">
        <v>0.61270765948521699</v>
      </c>
      <c r="F981" s="48">
        <v>26.091173617846799</v>
      </c>
      <c r="G981" s="47">
        <v>0.59101765016845098</v>
      </c>
      <c r="H981" s="50">
        <v>29.0322580645161</v>
      </c>
      <c r="I981" s="76" t="str">
        <f t="shared" si="30"/>
        <v>No</v>
      </c>
      <c r="J981" s="49" t="str">
        <f t="shared" si="31"/>
        <v>No</v>
      </c>
      <c r="K981" s="47">
        <v>0.132872287086753</v>
      </c>
      <c r="L981" s="50">
        <v>44.6168768186227</v>
      </c>
      <c r="M981" s="47">
        <v>0.127415888425982</v>
      </c>
      <c r="N981" s="50">
        <v>28.494623655914001</v>
      </c>
    </row>
    <row r="982" spans="1:14" x14ac:dyDescent="0.2">
      <c r="A982" s="57" t="s">
        <v>2139</v>
      </c>
      <c r="B982" s="44" t="s">
        <v>2181</v>
      </c>
      <c r="C982" s="45">
        <v>65</v>
      </c>
      <c r="D982" s="46" t="s">
        <v>348</v>
      </c>
      <c r="E982" s="47">
        <v>0.76459180017593598</v>
      </c>
      <c r="F982" s="48">
        <v>56.838021338506302</v>
      </c>
      <c r="G982" s="47">
        <v>0.57696885986845803</v>
      </c>
      <c r="H982" s="50">
        <v>12.5482625482625</v>
      </c>
      <c r="I982" s="76" t="str">
        <f t="shared" si="30"/>
        <v>No</v>
      </c>
      <c r="J982" s="49" t="str">
        <f t="shared" si="31"/>
        <v>No</v>
      </c>
      <c r="K982" s="47">
        <v>0.12371285444668401</v>
      </c>
      <c r="L982" s="50">
        <v>37.148399612027198</v>
      </c>
      <c r="M982" s="47">
        <v>0.12952982407781499</v>
      </c>
      <c r="N982" s="50">
        <v>14.285714285714301</v>
      </c>
    </row>
    <row r="983" spans="1:14" x14ac:dyDescent="0.2">
      <c r="A983" s="57" t="s">
        <v>2182</v>
      </c>
      <c r="B983" s="44" t="s">
        <v>2183</v>
      </c>
      <c r="C983" s="45">
        <v>74</v>
      </c>
      <c r="D983" s="46" t="s">
        <v>348</v>
      </c>
      <c r="E983" s="47">
        <v>0.67744379857641601</v>
      </c>
      <c r="F983" s="48">
        <v>38.118331716779799</v>
      </c>
      <c r="G983" s="47">
        <v>0.71321397381431295</v>
      </c>
      <c r="H983" s="50">
        <v>53.942652329749102</v>
      </c>
      <c r="I983" s="76" t="str">
        <f t="shared" si="30"/>
        <v>No</v>
      </c>
      <c r="J983" s="49" t="str">
        <f t="shared" si="31"/>
        <v>No</v>
      </c>
      <c r="K983" s="47">
        <v>0.109464647688295</v>
      </c>
      <c r="L983" s="50">
        <v>23.6663433559651</v>
      </c>
      <c r="M983" s="47">
        <v>0.106195130111122</v>
      </c>
      <c r="N983" s="50">
        <v>13.2616487455197</v>
      </c>
    </row>
    <row r="984" spans="1:14" x14ac:dyDescent="0.2">
      <c r="A984" s="57" t="s">
        <v>2184</v>
      </c>
      <c r="B984" s="44" t="s">
        <v>2185</v>
      </c>
      <c r="C984" s="45">
        <v>65</v>
      </c>
      <c r="D984" s="46" t="s">
        <v>348</v>
      </c>
      <c r="E984" s="47">
        <v>0.82871583338892096</v>
      </c>
      <c r="F984" s="48">
        <v>72.744907856449998</v>
      </c>
      <c r="G984" s="47">
        <v>0.703483209768482</v>
      </c>
      <c r="H984" s="50">
        <v>35.162713734142301</v>
      </c>
      <c r="I984" s="76" t="str">
        <f t="shared" si="30"/>
        <v>No</v>
      </c>
      <c r="J984" s="49" t="str">
        <f t="shared" si="31"/>
        <v>No</v>
      </c>
      <c r="K984" s="47">
        <v>0.13827745378724399</v>
      </c>
      <c r="L984" s="50">
        <v>48.787584869059202</v>
      </c>
      <c r="M984" s="47">
        <v>0.176605125332326</v>
      </c>
      <c r="N984" s="50">
        <v>36.045228902371797</v>
      </c>
    </row>
    <row r="985" spans="1:14" x14ac:dyDescent="0.2">
      <c r="A985" s="57" t="s">
        <v>2186</v>
      </c>
      <c r="B985" s="44" t="s">
        <v>2187</v>
      </c>
      <c r="C985" s="45">
        <v>74</v>
      </c>
      <c r="D985" s="46" t="s">
        <v>348</v>
      </c>
      <c r="E985" s="47">
        <v>0.54150678181341505</v>
      </c>
      <c r="F985" s="48">
        <v>13.8700290979631</v>
      </c>
      <c r="G985" s="47">
        <v>0.55099472518105097</v>
      </c>
      <c r="H985" s="50">
        <v>22.759856630824402</v>
      </c>
      <c r="I985" s="76" t="str">
        <f t="shared" si="30"/>
        <v>No</v>
      </c>
      <c r="J985" s="49" t="str">
        <f t="shared" si="31"/>
        <v>No</v>
      </c>
      <c r="K985" s="47">
        <v>0.10693389431320199</v>
      </c>
      <c r="L985" s="50">
        <v>21.823472356935</v>
      </c>
      <c r="M985" s="47">
        <v>0.104878352502053</v>
      </c>
      <c r="N985" s="50">
        <v>11.6487455197133</v>
      </c>
    </row>
    <row r="986" spans="1:14" x14ac:dyDescent="0.2">
      <c r="A986" s="57" t="s">
        <v>1738</v>
      </c>
      <c r="B986" s="44" t="s">
        <v>2188</v>
      </c>
      <c r="C986" s="45">
        <v>74</v>
      </c>
      <c r="D986" s="46" t="s">
        <v>348</v>
      </c>
      <c r="E986" s="47">
        <v>0.49422801989648901</v>
      </c>
      <c r="F986" s="48">
        <v>7.3714839961202703</v>
      </c>
      <c r="G986" s="47">
        <v>0.50348273011907696</v>
      </c>
      <c r="H986" s="50">
        <v>14.695340501792099</v>
      </c>
      <c r="I986" s="76" t="str">
        <f t="shared" si="30"/>
        <v>No</v>
      </c>
      <c r="J986" s="49" t="str">
        <f t="shared" si="31"/>
        <v>No</v>
      </c>
      <c r="K986" s="47">
        <v>0.10683289000019</v>
      </c>
      <c r="L986" s="50">
        <v>21.532492725509201</v>
      </c>
      <c r="M986" s="47">
        <v>0.102373334753927</v>
      </c>
      <c r="N986" s="50">
        <v>9.8566308243727594</v>
      </c>
    </row>
    <row r="987" spans="1:14" x14ac:dyDescent="0.2">
      <c r="A987" s="57" t="s">
        <v>2189</v>
      </c>
      <c r="B987" s="44" t="s">
        <v>2190</v>
      </c>
      <c r="C987" s="45">
        <v>74</v>
      </c>
      <c r="D987" s="46" t="s">
        <v>348</v>
      </c>
      <c r="E987" s="47">
        <v>0.57133466798589605</v>
      </c>
      <c r="F987" s="48">
        <v>18.331716779825399</v>
      </c>
      <c r="G987" s="47">
        <v>0.56741520281711699</v>
      </c>
      <c r="H987" s="50">
        <v>26.164874551971302</v>
      </c>
      <c r="I987" s="76" t="str">
        <f t="shared" si="30"/>
        <v>No</v>
      </c>
      <c r="J987" s="49" t="str">
        <f t="shared" si="31"/>
        <v>No</v>
      </c>
      <c r="K987" s="47">
        <v>0.123747634569632</v>
      </c>
      <c r="L987" s="50">
        <v>37.3423860329777</v>
      </c>
      <c r="M987" s="47">
        <v>0.119537118318105</v>
      </c>
      <c r="N987" s="50">
        <v>23.655913978494599</v>
      </c>
    </row>
    <row r="988" spans="1:14" x14ac:dyDescent="0.2">
      <c r="A988" s="57" t="s">
        <v>2191</v>
      </c>
      <c r="B988" s="44" t="s">
        <v>2192</v>
      </c>
      <c r="C988" s="45">
        <v>74</v>
      </c>
      <c r="D988" s="46" t="s">
        <v>348</v>
      </c>
      <c r="E988" s="47">
        <v>0.51277890087048095</v>
      </c>
      <c r="F988" s="48">
        <v>9.3113482056256096</v>
      </c>
      <c r="G988" s="47">
        <v>0.520132859859743</v>
      </c>
      <c r="H988" s="50">
        <v>19.354838709677399</v>
      </c>
      <c r="I988" s="76" t="str">
        <f t="shared" si="30"/>
        <v>No</v>
      </c>
      <c r="J988" s="49" t="str">
        <f t="shared" si="31"/>
        <v>No</v>
      </c>
      <c r="K988" s="47">
        <v>0.10441570491504901</v>
      </c>
      <c r="L988" s="50">
        <v>19.7866149369544</v>
      </c>
      <c r="M988" s="47">
        <v>0.10206969017769001</v>
      </c>
      <c r="N988" s="50">
        <v>9.3189964157706093</v>
      </c>
    </row>
    <row r="989" spans="1:14" x14ac:dyDescent="0.2">
      <c r="A989" s="57" t="s">
        <v>2193</v>
      </c>
      <c r="B989" s="44" t="s">
        <v>2194</v>
      </c>
      <c r="C989" s="45">
        <v>74</v>
      </c>
      <c r="D989" s="46" t="s">
        <v>348</v>
      </c>
      <c r="E989" s="47">
        <v>0.82335909461773604</v>
      </c>
      <c r="F989" s="48">
        <v>70.999030067895205</v>
      </c>
      <c r="G989" s="47">
        <v>0.68083331184032903</v>
      </c>
      <c r="H989" s="50">
        <v>47.670250896057297</v>
      </c>
      <c r="I989" s="76" t="str">
        <f t="shared" si="30"/>
        <v>No</v>
      </c>
      <c r="J989" s="49" t="str">
        <f t="shared" si="31"/>
        <v>No</v>
      </c>
      <c r="K989" s="47">
        <v>0.12281007691026601</v>
      </c>
      <c r="L989" s="50">
        <v>36.0814742967992</v>
      </c>
      <c r="M989" s="47">
        <v>0.119000722236555</v>
      </c>
      <c r="N989" s="50">
        <v>23.118279569892501</v>
      </c>
    </row>
    <row r="990" spans="1:14" x14ac:dyDescent="0.2">
      <c r="A990" s="57" t="s">
        <v>1882</v>
      </c>
      <c r="B990" s="44" t="s">
        <v>2195</v>
      </c>
      <c r="C990" s="45">
        <v>74</v>
      </c>
      <c r="D990" s="46" t="s">
        <v>348</v>
      </c>
      <c r="E990" s="47">
        <v>0.47550603825466697</v>
      </c>
      <c r="F990" s="48">
        <v>6.5955383123181397</v>
      </c>
      <c r="G990" s="47">
        <v>0.46198638416441601</v>
      </c>
      <c r="H990" s="50">
        <v>8.0645161290322598</v>
      </c>
      <c r="I990" s="76" t="str">
        <f t="shared" si="30"/>
        <v>No</v>
      </c>
      <c r="J990" s="49" t="str">
        <f t="shared" si="31"/>
        <v>No</v>
      </c>
      <c r="K990" s="47">
        <v>0.15812729563642899</v>
      </c>
      <c r="L990" s="50">
        <v>63.530552861299697</v>
      </c>
      <c r="M990" s="47">
        <v>0.15083855019015199</v>
      </c>
      <c r="N990" s="50">
        <v>42.2939068100358</v>
      </c>
    </row>
    <row r="991" spans="1:14" x14ac:dyDescent="0.2">
      <c r="A991" s="57" t="s">
        <v>2196</v>
      </c>
      <c r="B991" s="44" t="s">
        <v>2197</v>
      </c>
      <c r="C991" s="45">
        <v>74</v>
      </c>
      <c r="D991" s="46" t="s">
        <v>348</v>
      </c>
      <c r="E991" s="47">
        <v>0.66419272368535898</v>
      </c>
      <c r="F991" s="48">
        <v>36.178467507274497</v>
      </c>
      <c r="G991" s="47">
        <v>0.51456728548314401</v>
      </c>
      <c r="H991" s="50">
        <v>17.741935483871</v>
      </c>
      <c r="I991" s="76" t="str">
        <f t="shared" si="30"/>
        <v>No</v>
      </c>
      <c r="J991" s="49" t="str">
        <f t="shared" si="31"/>
        <v>No</v>
      </c>
      <c r="K991" s="47">
        <v>0.114556893427779</v>
      </c>
      <c r="L991" s="50">
        <v>29.000969932104798</v>
      </c>
      <c r="M991" s="47">
        <v>0.112049739181729</v>
      </c>
      <c r="N991" s="50">
        <v>18.100358422939099</v>
      </c>
    </row>
    <row r="992" spans="1:14" x14ac:dyDescent="0.2">
      <c r="A992" s="57" t="s">
        <v>2198</v>
      </c>
      <c r="B992" s="44" t="s">
        <v>2199</v>
      </c>
      <c r="C992" s="45">
        <v>74</v>
      </c>
      <c r="D992" s="46" t="s">
        <v>348</v>
      </c>
      <c r="E992" s="47">
        <v>0.82391687532385505</v>
      </c>
      <c r="F992" s="48">
        <v>71.096023278370495</v>
      </c>
      <c r="G992" s="47">
        <v>0.65200018304165497</v>
      </c>
      <c r="H992" s="50">
        <v>43.1899641577061</v>
      </c>
      <c r="I992" s="76" t="str">
        <f t="shared" si="30"/>
        <v>No</v>
      </c>
      <c r="J992" s="49" t="str">
        <f t="shared" si="31"/>
        <v>No</v>
      </c>
      <c r="K992" s="47">
        <v>0.123817549649227</v>
      </c>
      <c r="L992" s="50">
        <v>37.439379243452997</v>
      </c>
      <c r="M992" s="47">
        <v>0.120681930752275</v>
      </c>
      <c r="N992" s="50">
        <v>25.089605734767002</v>
      </c>
    </row>
    <row r="993" spans="1:14" x14ac:dyDescent="0.2">
      <c r="A993" s="57" t="s">
        <v>1634</v>
      </c>
      <c r="B993" s="44" t="s">
        <v>2200</v>
      </c>
      <c r="C993" s="45">
        <v>74</v>
      </c>
      <c r="D993" s="46" t="s">
        <v>348</v>
      </c>
      <c r="E993" s="47">
        <v>0.53286199462219097</v>
      </c>
      <c r="F993" s="48">
        <v>12.803103782735199</v>
      </c>
      <c r="G993" s="47">
        <v>0.53712948654937198</v>
      </c>
      <c r="H993" s="50">
        <v>22.0430107526882</v>
      </c>
      <c r="I993" s="76" t="str">
        <f t="shared" si="30"/>
        <v>No</v>
      </c>
      <c r="J993" s="49" t="str">
        <f t="shared" si="31"/>
        <v>No</v>
      </c>
      <c r="K993" s="47">
        <v>0.158452835176807</v>
      </c>
      <c r="L993" s="50">
        <v>63.9185257032008</v>
      </c>
      <c r="M993" s="47">
        <v>0.15278035725292599</v>
      </c>
      <c r="N993" s="50">
        <v>43.727598566308203</v>
      </c>
    </row>
    <row r="994" spans="1:14" x14ac:dyDescent="0.2">
      <c r="A994" s="57" t="s">
        <v>1640</v>
      </c>
      <c r="B994" s="44" t="s">
        <v>2201</v>
      </c>
      <c r="C994" s="45">
        <v>74</v>
      </c>
      <c r="D994" s="46" t="s">
        <v>348</v>
      </c>
      <c r="E994" s="47">
        <v>0.73299727004719994</v>
      </c>
      <c r="F994" s="48">
        <v>49.175557710960199</v>
      </c>
      <c r="G994" s="47">
        <v>0.60801453439007302</v>
      </c>
      <c r="H994" s="50">
        <v>32.437275985663099</v>
      </c>
      <c r="I994" s="76" t="str">
        <f t="shared" si="30"/>
        <v>No</v>
      </c>
      <c r="J994" s="49" t="str">
        <f t="shared" si="31"/>
        <v>No</v>
      </c>
      <c r="K994" s="47">
        <v>0.115382112941637</v>
      </c>
      <c r="L994" s="50">
        <v>29.873908826382198</v>
      </c>
      <c r="M994" s="47">
        <v>0.111904606000017</v>
      </c>
      <c r="N994" s="50">
        <v>17.562724014336901</v>
      </c>
    </row>
    <row r="995" spans="1:14" x14ac:dyDescent="0.2">
      <c r="A995" s="57" t="s">
        <v>569</v>
      </c>
      <c r="B995" s="44" t="s">
        <v>2202</v>
      </c>
      <c r="C995" s="45">
        <v>74</v>
      </c>
      <c r="D995" s="46" t="s">
        <v>348</v>
      </c>
      <c r="E995" s="47">
        <v>0.43769274426063798</v>
      </c>
      <c r="F995" s="48">
        <v>4.26770126091174</v>
      </c>
      <c r="G995" s="47">
        <v>0.49083014223639099</v>
      </c>
      <c r="H995" s="50">
        <v>12.9032258064516</v>
      </c>
      <c r="I995" s="76" t="str">
        <f t="shared" si="30"/>
        <v>No</v>
      </c>
      <c r="J995" s="49" t="str">
        <f t="shared" si="31"/>
        <v>No</v>
      </c>
      <c r="K995" s="47">
        <v>0.15003086215101</v>
      </c>
      <c r="L995" s="50">
        <v>57.1290009699321</v>
      </c>
      <c r="M995" s="47">
        <v>0.137886409068182</v>
      </c>
      <c r="N995" s="50">
        <v>34.587813620071699</v>
      </c>
    </row>
    <row r="996" spans="1:14" x14ac:dyDescent="0.2">
      <c r="A996" s="57" t="s">
        <v>575</v>
      </c>
      <c r="B996" s="44" t="s">
        <v>2203</v>
      </c>
      <c r="C996" s="45">
        <v>74</v>
      </c>
      <c r="D996" s="46" t="s">
        <v>348</v>
      </c>
      <c r="E996" s="47">
        <v>0.49842164851221499</v>
      </c>
      <c r="F996" s="48">
        <v>7.7594568380213396</v>
      </c>
      <c r="G996" s="47">
        <v>0.56024059678452998</v>
      </c>
      <c r="H996" s="50">
        <v>25.4480286738351</v>
      </c>
      <c r="I996" s="76" t="str">
        <f t="shared" si="30"/>
        <v>No</v>
      </c>
      <c r="J996" s="49" t="str">
        <f t="shared" si="31"/>
        <v>No</v>
      </c>
      <c r="K996" s="47">
        <v>0.136329788999274</v>
      </c>
      <c r="L996" s="50">
        <v>47.332686711930201</v>
      </c>
      <c r="M996" s="47">
        <v>0.13061646841231001</v>
      </c>
      <c r="N996" s="50">
        <v>30.824372759856601</v>
      </c>
    </row>
    <row r="997" spans="1:14" x14ac:dyDescent="0.2">
      <c r="A997" s="57" t="s">
        <v>2204</v>
      </c>
      <c r="B997" s="44" t="s">
        <v>2205</v>
      </c>
      <c r="C997" s="45">
        <v>74</v>
      </c>
      <c r="D997" s="46" t="s">
        <v>348</v>
      </c>
      <c r="E997" s="47">
        <v>0.46547348180616999</v>
      </c>
      <c r="F997" s="48">
        <v>5.8195926285160002</v>
      </c>
      <c r="G997" s="47">
        <v>0.45504393693406198</v>
      </c>
      <c r="H997" s="50">
        <v>6.9892473118279597</v>
      </c>
      <c r="I997" s="76" t="str">
        <f t="shared" si="30"/>
        <v>No</v>
      </c>
      <c r="J997" s="49" t="str">
        <f t="shared" si="31"/>
        <v>No</v>
      </c>
      <c r="K997" s="47">
        <v>0.18758787514011499</v>
      </c>
      <c r="L997" s="50">
        <v>76.915615906886501</v>
      </c>
      <c r="M997" s="47">
        <v>0.17884534255950399</v>
      </c>
      <c r="N997" s="50">
        <v>65.412186379928301</v>
      </c>
    </row>
    <row r="998" spans="1:14" x14ac:dyDescent="0.2">
      <c r="A998" s="57" t="s">
        <v>2206</v>
      </c>
      <c r="B998" s="44" t="s">
        <v>2207</v>
      </c>
      <c r="C998" s="45">
        <v>74</v>
      </c>
      <c r="D998" s="46" t="s">
        <v>348</v>
      </c>
      <c r="E998" s="47">
        <v>0.563701592170747</v>
      </c>
      <c r="F998" s="48">
        <v>16.973811833171698</v>
      </c>
      <c r="G998" s="47">
        <v>0.46286152298433197</v>
      </c>
      <c r="H998" s="50">
        <v>8.2437275985663092</v>
      </c>
      <c r="I998" s="76" t="str">
        <f t="shared" si="30"/>
        <v>No</v>
      </c>
      <c r="J998" s="49" t="str">
        <f t="shared" si="31"/>
        <v>No</v>
      </c>
      <c r="K998" s="47">
        <v>0.20450004110901401</v>
      </c>
      <c r="L998" s="50">
        <v>82.056256062075605</v>
      </c>
      <c r="M998" s="47">
        <v>0.19710629789431999</v>
      </c>
      <c r="N998" s="50">
        <v>74.014336917562702</v>
      </c>
    </row>
    <row r="999" spans="1:14" x14ac:dyDescent="0.2">
      <c r="A999" s="57" t="s">
        <v>922</v>
      </c>
      <c r="B999" s="44" t="s">
        <v>2208</v>
      </c>
      <c r="C999" s="45">
        <v>74</v>
      </c>
      <c r="D999" s="46" t="s">
        <v>348</v>
      </c>
      <c r="E999" s="47">
        <v>0.41714181580260101</v>
      </c>
      <c r="F999" s="48">
        <v>3.2977691561590698</v>
      </c>
      <c r="G999" s="47">
        <v>0.42273828390616502</v>
      </c>
      <c r="H999" s="50">
        <v>5.3763440860215104</v>
      </c>
      <c r="I999" s="76" t="str">
        <f t="shared" si="30"/>
        <v>No</v>
      </c>
      <c r="J999" s="49" t="str">
        <f t="shared" si="31"/>
        <v>No</v>
      </c>
      <c r="K999" s="47">
        <v>0.16666100492599401</v>
      </c>
      <c r="L999" s="50">
        <v>68.574199806013596</v>
      </c>
      <c r="M999" s="47">
        <v>0.17026006845244801</v>
      </c>
      <c r="N999" s="50">
        <v>56.451612903225801</v>
      </c>
    </row>
    <row r="1000" spans="1:14" x14ac:dyDescent="0.2">
      <c r="A1000" s="57" t="s">
        <v>2209</v>
      </c>
      <c r="B1000" s="44" t="s">
        <v>2210</v>
      </c>
      <c r="C1000" s="45">
        <v>74</v>
      </c>
      <c r="D1000" s="46" t="s">
        <v>348</v>
      </c>
      <c r="E1000" s="47">
        <v>0.65222360753477304</v>
      </c>
      <c r="F1000" s="48">
        <v>33.559650824442301</v>
      </c>
      <c r="G1000" s="47">
        <v>0.51287922010093501</v>
      </c>
      <c r="H1000" s="50">
        <v>17.025089605734799</v>
      </c>
      <c r="I1000" s="76" t="str">
        <f t="shared" si="30"/>
        <v>No</v>
      </c>
      <c r="J1000" s="49" t="str">
        <f t="shared" si="31"/>
        <v>No</v>
      </c>
      <c r="K1000" s="47">
        <v>0.16965700706966799</v>
      </c>
      <c r="L1000" s="50">
        <v>69.9321047526673</v>
      </c>
      <c r="M1000" s="47">
        <v>0.16154414703898201</v>
      </c>
      <c r="N1000" s="50">
        <v>50.358422939068099</v>
      </c>
    </row>
    <row r="1001" spans="1:14" x14ac:dyDescent="0.2">
      <c r="A1001" s="57" t="s">
        <v>2211</v>
      </c>
      <c r="B1001" s="44" t="s">
        <v>2212</v>
      </c>
      <c r="C1001" s="45">
        <v>74</v>
      </c>
      <c r="D1001" s="46" t="s">
        <v>348</v>
      </c>
      <c r="E1001" s="47">
        <v>0.49085244311078102</v>
      </c>
      <c r="F1001" s="48">
        <v>7.2744907856450096</v>
      </c>
      <c r="G1001" s="47">
        <v>0.51047799157463503</v>
      </c>
      <c r="H1001" s="50">
        <v>16.308243727598601</v>
      </c>
      <c r="I1001" s="76" t="str">
        <f t="shared" si="30"/>
        <v>No</v>
      </c>
      <c r="J1001" s="49" t="str">
        <f t="shared" si="31"/>
        <v>No</v>
      </c>
      <c r="K1001" s="47">
        <v>0.11797334637396401</v>
      </c>
      <c r="L1001" s="50">
        <v>32.201745877788603</v>
      </c>
      <c r="M1001" s="47">
        <v>0.11779667047919801</v>
      </c>
      <c r="N1001" s="50">
        <v>21.863799283154101</v>
      </c>
    </row>
    <row r="1002" spans="1:14" x14ac:dyDescent="0.2">
      <c r="A1002" s="57" t="s">
        <v>2213</v>
      </c>
      <c r="B1002" s="44" t="s">
        <v>2214</v>
      </c>
      <c r="C1002" s="45">
        <v>74</v>
      </c>
      <c r="D1002" s="46" t="s">
        <v>348</v>
      </c>
      <c r="E1002" s="47">
        <v>0.82649140355292905</v>
      </c>
      <c r="F1002" s="48">
        <v>71.968962172647906</v>
      </c>
      <c r="G1002" s="47">
        <v>0.63058777429241297</v>
      </c>
      <c r="H1002" s="50">
        <v>37.634408602150501</v>
      </c>
      <c r="I1002" s="76" t="str">
        <f t="shared" si="30"/>
        <v>No</v>
      </c>
      <c r="J1002" s="49" t="str">
        <f t="shared" si="31"/>
        <v>No</v>
      </c>
      <c r="K1002" s="47">
        <v>0.108578791783662</v>
      </c>
      <c r="L1002" s="50">
        <v>22.987390882638199</v>
      </c>
      <c r="M1002" s="47">
        <v>0.105131195436963</v>
      </c>
      <c r="N1002" s="50">
        <v>12.544802867383501</v>
      </c>
    </row>
    <row r="1003" spans="1:14" x14ac:dyDescent="0.2">
      <c r="A1003" s="57" t="s">
        <v>2215</v>
      </c>
      <c r="B1003" s="44" t="s">
        <v>2216</v>
      </c>
      <c r="C1003" s="45">
        <v>74</v>
      </c>
      <c r="D1003" s="46" t="s">
        <v>348</v>
      </c>
      <c r="E1003" s="47">
        <v>0.86887118895084003</v>
      </c>
      <c r="F1003" s="48">
        <v>84.772065955383098</v>
      </c>
      <c r="G1003" s="47">
        <v>0.71964393809801297</v>
      </c>
      <c r="H1003" s="50">
        <v>55.197132616487501</v>
      </c>
      <c r="I1003" s="76" t="str">
        <f t="shared" si="30"/>
        <v>No</v>
      </c>
      <c r="J1003" s="49" t="str">
        <f t="shared" si="31"/>
        <v>No</v>
      </c>
      <c r="K1003" s="47">
        <v>0.15079861861596799</v>
      </c>
      <c r="L1003" s="50">
        <v>57.807953443259002</v>
      </c>
      <c r="M1003" s="47">
        <v>0.14019421634627</v>
      </c>
      <c r="N1003" s="50">
        <v>35.842293906809999</v>
      </c>
    </row>
    <row r="1004" spans="1:14" x14ac:dyDescent="0.2">
      <c r="A1004" s="57" t="s">
        <v>2217</v>
      </c>
      <c r="B1004" s="44" t="s">
        <v>2218</v>
      </c>
      <c r="C1004" s="45">
        <v>65</v>
      </c>
      <c r="D1004" s="46" t="s">
        <v>348</v>
      </c>
      <c r="E1004" s="47">
        <v>0.82188410823398195</v>
      </c>
      <c r="F1004" s="48">
        <v>70.514064015518898</v>
      </c>
      <c r="G1004" s="47">
        <v>0.67225161323770399</v>
      </c>
      <c r="H1004" s="50">
        <v>28.9851075565361</v>
      </c>
      <c r="I1004" s="76" t="str">
        <f t="shared" si="30"/>
        <v>No</v>
      </c>
      <c r="J1004" s="49" t="str">
        <f t="shared" si="31"/>
        <v>No</v>
      </c>
      <c r="K1004" s="47">
        <v>0.13463999719546299</v>
      </c>
      <c r="L1004" s="50">
        <v>45.877788554801199</v>
      </c>
      <c r="M1004" s="47">
        <v>0.13617406978133501</v>
      </c>
      <c r="N1004" s="50">
        <v>18.1742967457253</v>
      </c>
    </row>
    <row r="1005" spans="1:14" x14ac:dyDescent="0.2">
      <c r="A1005" s="57" t="s">
        <v>2219</v>
      </c>
      <c r="B1005" s="44" t="s">
        <v>2220</v>
      </c>
      <c r="C1005" s="45">
        <v>74</v>
      </c>
      <c r="D1005" s="46" t="s">
        <v>348</v>
      </c>
      <c r="E1005" s="47">
        <v>0.62025750728182305</v>
      </c>
      <c r="F1005" s="48">
        <v>27.5460717749758</v>
      </c>
      <c r="G1005" s="47">
        <v>0.63432256434695899</v>
      </c>
      <c r="H1005" s="50">
        <v>38.351254480286698</v>
      </c>
      <c r="I1005" s="76" t="str">
        <f t="shared" si="30"/>
        <v>No</v>
      </c>
      <c r="J1005" s="49" t="str">
        <f t="shared" si="31"/>
        <v>No</v>
      </c>
      <c r="K1005" s="47">
        <v>0.123419630265519</v>
      </c>
      <c r="L1005" s="50">
        <v>36.954413191076597</v>
      </c>
      <c r="M1005" s="47">
        <v>0.117655828363712</v>
      </c>
      <c r="N1005" s="50">
        <v>21.684587813620102</v>
      </c>
    </row>
    <row r="1006" spans="1:14" x14ac:dyDescent="0.2">
      <c r="A1006" s="57" t="s">
        <v>2221</v>
      </c>
      <c r="B1006" s="44" t="s">
        <v>2222</v>
      </c>
      <c r="C1006" s="45">
        <v>74</v>
      </c>
      <c r="D1006" s="46" t="s">
        <v>348</v>
      </c>
      <c r="E1006" s="47">
        <v>0.61743034995228296</v>
      </c>
      <c r="F1006" s="48">
        <v>26.867119301648898</v>
      </c>
      <c r="G1006" s="47">
        <v>0.62122299362063205</v>
      </c>
      <c r="H1006" s="50">
        <v>35.663082437276003</v>
      </c>
      <c r="I1006" s="76" t="str">
        <f t="shared" si="30"/>
        <v>No</v>
      </c>
      <c r="J1006" s="49" t="str">
        <f t="shared" si="31"/>
        <v>No</v>
      </c>
      <c r="K1006" s="47">
        <v>0.11642232501267499</v>
      </c>
      <c r="L1006" s="50">
        <v>30.9408341416101</v>
      </c>
      <c r="M1006" s="47">
        <v>0.111540038830949</v>
      </c>
      <c r="N1006" s="50">
        <v>17.025089605734799</v>
      </c>
    </row>
    <row r="1007" spans="1:14" x14ac:dyDescent="0.2">
      <c r="A1007" s="57" t="s">
        <v>2223</v>
      </c>
      <c r="B1007" s="44" t="s">
        <v>2224</v>
      </c>
      <c r="C1007" s="45">
        <v>74</v>
      </c>
      <c r="D1007" s="46" t="s">
        <v>348</v>
      </c>
      <c r="E1007" s="47">
        <v>0.52383214751635399</v>
      </c>
      <c r="F1007" s="48">
        <v>11.5421920465567</v>
      </c>
      <c r="G1007" s="47">
        <v>0.51648849985404999</v>
      </c>
      <c r="H1007" s="50">
        <v>18.458781362007201</v>
      </c>
      <c r="I1007" s="76" t="str">
        <f t="shared" si="30"/>
        <v>No</v>
      </c>
      <c r="J1007" s="49" t="str">
        <f t="shared" si="31"/>
        <v>No</v>
      </c>
      <c r="K1007" s="47">
        <v>0.126936156965927</v>
      </c>
      <c r="L1007" s="50">
        <v>40.446168768186197</v>
      </c>
      <c r="M1007" s="47">
        <v>0.12046847478403599</v>
      </c>
      <c r="N1007" s="50">
        <v>24.731182795698899</v>
      </c>
    </row>
    <row r="1008" spans="1:14" x14ac:dyDescent="0.2">
      <c r="A1008" s="57" t="s">
        <v>2225</v>
      </c>
      <c r="B1008" s="44" t="s">
        <v>2226</v>
      </c>
      <c r="C1008" s="45">
        <v>74</v>
      </c>
      <c r="D1008" s="46" t="s">
        <v>348</v>
      </c>
      <c r="E1008" s="47">
        <v>0.51411760451310695</v>
      </c>
      <c r="F1008" s="48">
        <v>9.7963142580019404</v>
      </c>
      <c r="G1008" s="47">
        <v>0.48376204872942602</v>
      </c>
      <c r="H1008" s="50">
        <v>11.6487455197133</v>
      </c>
      <c r="I1008" s="76" t="str">
        <f t="shared" si="30"/>
        <v>No</v>
      </c>
      <c r="J1008" s="49" t="str">
        <f t="shared" si="31"/>
        <v>No</v>
      </c>
      <c r="K1008" s="47">
        <v>0.181453691828907</v>
      </c>
      <c r="L1008" s="50">
        <v>75.072744907856404</v>
      </c>
      <c r="M1008" s="47">
        <v>0.17283178358925999</v>
      </c>
      <c r="N1008" s="50">
        <v>59.8566308243728</v>
      </c>
    </row>
    <row r="1009" spans="1:14" x14ac:dyDescent="0.2">
      <c r="A1009" s="57" t="s">
        <v>2227</v>
      </c>
      <c r="B1009" s="44" t="s">
        <v>2228</v>
      </c>
      <c r="C1009" s="45">
        <v>74</v>
      </c>
      <c r="D1009" s="46" t="s">
        <v>348</v>
      </c>
      <c r="E1009" s="47">
        <v>0.58238329050973403</v>
      </c>
      <c r="F1009" s="48">
        <v>19.7866149369544</v>
      </c>
      <c r="G1009" s="47">
        <v>0.57731018477374396</v>
      </c>
      <c r="H1009" s="50">
        <v>27.419354838709701</v>
      </c>
      <c r="I1009" s="76" t="str">
        <f t="shared" si="30"/>
        <v>No</v>
      </c>
      <c r="J1009" s="49" t="str">
        <f t="shared" si="31"/>
        <v>No</v>
      </c>
      <c r="K1009" s="47">
        <v>0.11703845712746699</v>
      </c>
      <c r="L1009" s="50">
        <v>31.522793404461702</v>
      </c>
      <c r="M1009" s="47">
        <v>0.116536381713577</v>
      </c>
      <c r="N1009" s="50">
        <v>20.9677419354839</v>
      </c>
    </row>
    <row r="1010" spans="1:14" x14ac:dyDescent="0.2">
      <c r="A1010" s="57" t="s">
        <v>2048</v>
      </c>
      <c r="B1010" s="44" t="s">
        <v>2229</v>
      </c>
      <c r="C1010" s="45">
        <v>74</v>
      </c>
      <c r="D1010" s="46" t="s">
        <v>348</v>
      </c>
      <c r="E1010" s="47">
        <v>0.529821365531563</v>
      </c>
      <c r="F1010" s="48">
        <v>12.4151309408341</v>
      </c>
      <c r="G1010" s="47">
        <v>0.47600182041378403</v>
      </c>
      <c r="H1010" s="50">
        <v>9.67741935483871</v>
      </c>
      <c r="I1010" s="76" t="str">
        <f t="shared" si="30"/>
        <v>No</v>
      </c>
      <c r="J1010" s="49" t="str">
        <f t="shared" si="31"/>
        <v>No</v>
      </c>
      <c r="K1010" s="47">
        <v>0.16732889741721599</v>
      </c>
      <c r="L1010" s="50">
        <v>68.865179437439394</v>
      </c>
      <c r="M1010" s="47">
        <v>0.160421883234216</v>
      </c>
      <c r="N1010" s="50">
        <v>49.641577060931901</v>
      </c>
    </row>
    <row r="1011" spans="1:14" x14ac:dyDescent="0.2">
      <c r="A1011" s="57" t="s">
        <v>1580</v>
      </c>
      <c r="B1011" s="44" t="s">
        <v>2230</v>
      </c>
      <c r="C1011" s="45">
        <v>74</v>
      </c>
      <c r="D1011" s="46" t="s">
        <v>348</v>
      </c>
      <c r="E1011" s="47">
        <v>0.52722293736464598</v>
      </c>
      <c r="F1011" s="48">
        <v>12.0271580989331</v>
      </c>
      <c r="G1011" s="47">
        <v>0.50006518018983903</v>
      </c>
      <c r="H1011" s="50">
        <v>14.336917562724</v>
      </c>
      <c r="I1011" s="76" t="str">
        <f t="shared" si="30"/>
        <v>No</v>
      </c>
      <c r="J1011" s="49" t="str">
        <f t="shared" si="31"/>
        <v>No</v>
      </c>
      <c r="K1011" s="47">
        <v>0.16615611985082901</v>
      </c>
      <c r="L1011" s="50">
        <v>68.283220174587797</v>
      </c>
      <c r="M1011" s="47">
        <v>0.157062173062054</v>
      </c>
      <c r="N1011" s="50">
        <v>47.491039426523301</v>
      </c>
    </row>
    <row r="1012" spans="1:14" x14ac:dyDescent="0.2">
      <c r="A1012" s="57" t="s">
        <v>2231</v>
      </c>
      <c r="B1012" s="44" t="s">
        <v>2232</v>
      </c>
      <c r="C1012" s="45">
        <v>74</v>
      </c>
      <c r="D1012" s="46" t="s">
        <v>348</v>
      </c>
      <c r="E1012" s="47">
        <v>0.48093307900934701</v>
      </c>
      <c r="F1012" s="48">
        <v>6.7895247332686699</v>
      </c>
      <c r="G1012" s="47">
        <v>0.48601759954815299</v>
      </c>
      <c r="H1012" s="50">
        <v>12.0071684587814</v>
      </c>
      <c r="I1012" s="76" t="str">
        <f t="shared" si="30"/>
        <v>No</v>
      </c>
      <c r="J1012" s="49" t="str">
        <f t="shared" si="31"/>
        <v>No</v>
      </c>
      <c r="K1012" s="47">
        <v>0.16417920270290001</v>
      </c>
      <c r="L1012" s="50">
        <v>67.507274490785605</v>
      </c>
      <c r="M1012" s="47">
        <v>0.15227204277904199</v>
      </c>
      <c r="N1012" s="50">
        <v>43.1899641577061</v>
      </c>
    </row>
    <row r="1013" spans="1:14" x14ac:dyDescent="0.2">
      <c r="A1013" s="57" t="s">
        <v>1582</v>
      </c>
      <c r="B1013" s="44" t="s">
        <v>2233</v>
      </c>
      <c r="C1013" s="45">
        <v>74</v>
      </c>
      <c r="D1013" s="46" t="s">
        <v>348</v>
      </c>
      <c r="E1013" s="47">
        <v>0.58923497783672596</v>
      </c>
      <c r="F1013" s="48">
        <v>21.4354995150339</v>
      </c>
      <c r="G1013" s="47">
        <v>0.61178688785592195</v>
      </c>
      <c r="H1013" s="50">
        <v>33.154121863799297</v>
      </c>
      <c r="I1013" s="76" t="str">
        <f t="shared" si="30"/>
        <v>No</v>
      </c>
      <c r="J1013" s="49" t="str">
        <f t="shared" si="31"/>
        <v>No</v>
      </c>
      <c r="K1013" s="47">
        <v>0.102323875588993</v>
      </c>
      <c r="L1013" s="50">
        <v>17.458777885547999</v>
      </c>
      <c r="M1013" s="47">
        <v>9.9672832655020804E-2</v>
      </c>
      <c r="N1013" s="50">
        <v>8.0645161290322598</v>
      </c>
    </row>
    <row r="1014" spans="1:14" x14ac:dyDescent="0.2">
      <c r="A1014" s="57" t="s">
        <v>2234</v>
      </c>
      <c r="B1014" s="44" t="s">
        <v>2235</v>
      </c>
      <c r="C1014" s="45">
        <v>74</v>
      </c>
      <c r="D1014" s="46" t="s">
        <v>348</v>
      </c>
      <c r="E1014" s="47">
        <v>0.49765307906917799</v>
      </c>
      <c r="F1014" s="48">
        <v>7.5654704170707996</v>
      </c>
      <c r="G1014" s="47">
        <v>0.47481785465542298</v>
      </c>
      <c r="H1014" s="50">
        <v>9.3189964157706093</v>
      </c>
      <c r="I1014" s="76" t="str">
        <f t="shared" si="30"/>
        <v>No</v>
      </c>
      <c r="J1014" s="49" t="str">
        <f t="shared" si="31"/>
        <v>No</v>
      </c>
      <c r="K1014" s="47">
        <v>0.11630364711258701</v>
      </c>
      <c r="L1014" s="50">
        <v>30.8438409311348</v>
      </c>
      <c r="M1014" s="47">
        <v>0.11337644694377901</v>
      </c>
      <c r="N1014" s="50">
        <v>19.175627240143399</v>
      </c>
    </row>
    <row r="1015" spans="1:14" x14ac:dyDescent="0.2">
      <c r="A1015" s="57" t="s">
        <v>2236</v>
      </c>
      <c r="B1015" s="44" t="s">
        <v>2237</v>
      </c>
      <c r="C1015" s="45">
        <v>74</v>
      </c>
      <c r="D1015" s="46" t="s">
        <v>348</v>
      </c>
      <c r="E1015" s="47">
        <v>0.55558799793471203</v>
      </c>
      <c r="F1015" s="48">
        <v>15.7129000969932</v>
      </c>
      <c r="G1015" s="47">
        <v>0.52465350854203996</v>
      </c>
      <c r="H1015" s="50">
        <v>20.430107526881699</v>
      </c>
      <c r="I1015" s="76" t="str">
        <f t="shared" si="30"/>
        <v>No</v>
      </c>
      <c r="J1015" s="49" t="str">
        <f t="shared" si="31"/>
        <v>No</v>
      </c>
      <c r="K1015" s="47">
        <v>0.13107000240668301</v>
      </c>
      <c r="L1015" s="50">
        <v>43.549951503394801</v>
      </c>
      <c r="M1015" s="47">
        <v>0.12678156929841999</v>
      </c>
      <c r="N1015" s="50">
        <v>27.7777777777778</v>
      </c>
    </row>
    <row r="1016" spans="1:14" x14ac:dyDescent="0.2">
      <c r="A1016" s="57" t="s">
        <v>2238</v>
      </c>
      <c r="B1016" s="44" t="s">
        <v>2239</v>
      </c>
      <c r="C1016" s="45">
        <v>74</v>
      </c>
      <c r="D1016" s="46" t="s">
        <v>348</v>
      </c>
      <c r="E1016" s="47">
        <v>0.55454906481034305</v>
      </c>
      <c r="F1016" s="48">
        <v>15.4219204655674</v>
      </c>
      <c r="G1016" s="47">
        <v>0.534869054853506</v>
      </c>
      <c r="H1016" s="50">
        <v>21.326164874551999</v>
      </c>
      <c r="I1016" s="76" t="str">
        <f t="shared" si="30"/>
        <v>No</v>
      </c>
      <c r="J1016" s="49" t="str">
        <f t="shared" si="31"/>
        <v>No</v>
      </c>
      <c r="K1016" s="47">
        <v>0.15811845526049201</v>
      </c>
      <c r="L1016" s="50">
        <v>63.336566440349202</v>
      </c>
      <c r="M1016" s="47">
        <v>0.141854221267144</v>
      </c>
      <c r="N1016" s="50">
        <v>36.559139784946197</v>
      </c>
    </row>
    <row r="1017" spans="1:14" x14ac:dyDescent="0.2">
      <c r="A1017" s="57" t="s">
        <v>2240</v>
      </c>
      <c r="B1017" s="44" t="s">
        <v>2241</v>
      </c>
      <c r="C1017" s="45">
        <v>74</v>
      </c>
      <c r="D1017" s="46" t="s">
        <v>348</v>
      </c>
      <c r="E1017" s="47">
        <v>0.55900748580922199</v>
      </c>
      <c r="F1017" s="48">
        <v>16.003879728419001</v>
      </c>
      <c r="G1017" s="47">
        <v>0.56345961212690798</v>
      </c>
      <c r="H1017" s="50">
        <v>25.985663082437298</v>
      </c>
      <c r="I1017" s="76" t="str">
        <f t="shared" si="30"/>
        <v>No</v>
      </c>
      <c r="J1017" s="49" t="str">
        <f t="shared" si="31"/>
        <v>No</v>
      </c>
      <c r="K1017" s="47">
        <v>0.24589251724631001</v>
      </c>
      <c r="L1017" s="50">
        <v>88.263821532492699</v>
      </c>
      <c r="M1017" s="47">
        <v>0.20440929388206999</v>
      </c>
      <c r="N1017" s="50">
        <v>76.881720430107507</v>
      </c>
    </row>
    <row r="1018" spans="1:14" x14ac:dyDescent="0.2">
      <c r="A1018" s="57" t="s">
        <v>2242</v>
      </c>
      <c r="B1018" s="44" t="s">
        <v>2243</v>
      </c>
      <c r="C1018" s="45">
        <v>74</v>
      </c>
      <c r="D1018" s="46" t="s">
        <v>348</v>
      </c>
      <c r="E1018" s="47">
        <v>0.55679448864346803</v>
      </c>
      <c r="F1018" s="48">
        <v>15.9068865179437</v>
      </c>
      <c r="G1018" s="47">
        <v>0.54356145364023001</v>
      </c>
      <c r="H1018" s="50">
        <v>22.580645161290299</v>
      </c>
      <c r="I1018" s="76" t="str">
        <f t="shared" si="30"/>
        <v>No</v>
      </c>
      <c r="J1018" s="49" t="str">
        <f t="shared" si="31"/>
        <v>No</v>
      </c>
      <c r="K1018" s="47">
        <v>0.31420626358886</v>
      </c>
      <c r="L1018" s="50">
        <v>94.083414161008704</v>
      </c>
      <c r="M1018" s="47">
        <v>0.26024916906965501</v>
      </c>
      <c r="N1018" s="50">
        <v>84.408602150537604</v>
      </c>
    </row>
    <row r="1019" spans="1:14" x14ac:dyDescent="0.2">
      <c r="A1019" s="57" t="s">
        <v>2244</v>
      </c>
      <c r="B1019" s="44" t="s">
        <v>2245</v>
      </c>
      <c r="C1019" s="45">
        <v>74</v>
      </c>
      <c r="D1019" s="46" t="s">
        <v>348</v>
      </c>
      <c r="E1019" s="47">
        <v>0.51586035615883696</v>
      </c>
      <c r="F1019" s="48">
        <v>10.184287099903001</v>
      </c>
      <c r="G1019" s="47">
        <v>0.51186301448093297</v>
      </c>
      <c r="H1019" s="50">
        <v>16.6666666666667</v>
      </c>
      <c r="I1019" s="76" t="str">
        <f t="shared" si="30"/>
        <v>No</v>
      </c>
      <c r="J1019" s="49" t="str">
        <f t="shared" si="31"/>
        <v>No</v>
      </c>
      <c r="K1019" s="47">
        <v>0.25905241197919698</v>
      </c>
      <c r="L1019" s="50">
        <v>89.330746847720704</v>
      </c>
      <c r="M1019" s="47">
        <v>0.21962362444914399</v>
      </c>
      <c r="N1019" s="50">
        <v>78.494623655913998</v>
      </c>
    </row>
    <row r="1020" spans="1:14" x14ac:dyDescent="0.2">
      <c r="A1020" s="57" t="s">
        <v>2246</v>
      </c>
      <c r="B1020" s="44" t="s">
        <v>2247</v>
      </c>
      <c r="C1020" s="45">
        <v>65</v>
      </c>
      <c r="D1020" s="46" t="s">
        <v>348</v>
      </c>
      <c r="E1020" s="47">
        <v>0.67334000279809203</v>
      </c>
      <c r="F1020" s="48">
        <v>37.730358874878803</v>
      </c>
      <c r="G1020" s="47">
        <v>0.65105351377223897</v>
      </c>
      <c r="H1020" s="50">
        <v>24.655267512410401</v>
      </c>
      <c r="I1020" s="76" t="str">
        <f t="shared" si="30"/>
        <v>No</v>
      </c>
      <c r="J1020" s="49" t="str">
        <f t="shared" si="31"/>
        <v>No</v>
      </c>
      <c r="K1020" s="47">
        <v>0.175124126605568</v>
      </c>
      <c r="L1020" s="50">
        <v>72.259941804073705</v>
      </c>
      <c r="M1020" s="47">
        <v>0.20139810645614001</v>
      </c>
      <c r="N1020" s="50">
        <v>41.230005515719803</v>
      </c>
    </row>
    <row r="1021" spans="1:14" x14ac:dyDescent="0.2">
      <c r="A1021" s="57" t="s">
        <v>2248</v>
      </c>
      <c r="B1021" s="44" t="s">
        <v>2249</v>
      </c>
      <c r="C1021" s="45">
        <v>74</v>
      </c>
      <c r="D1021" s="46" t="s">
        <v>348</v>
      </c>
      <c r="E1021" s="47">
        <v>0.89145654075032099</v>
      </c>
      <c r="F1021" s="48">
        <v>91.367604267701296</v>
      </c>
      <c r="G1021" s="47">
        <v>0.71776368085125497</v>
      </c>
      <c r="H1021" s="50">
        <v>55.017921146953398</v>
      </c>
      <c r="I1021" s="76" t="str">
        <f t="shared" si="30"/>
        <v>No</v>
      </c>
      <c r="J1021" s="49" t="str">
        <f t="shared" si="31"/>
        <v>No</v>
      </c>
      <c r="K1021" s="47">
        <v>0.16067881726587899</v>
      </c>
      <c r="L1021" s="50">
        <v>65.373423860329794</v>
      </c>
      <c r="M1021" s="47">
        <v>0.14919475001250701</v>
      </c>
      <c r="N1021" s="50">
        <v>40.860215053763397</v>
      </c>
    </row>
    <row r="1022" spans="1:14" x14ac:dyDescent="0.2">
      <c r="A1022" s="57" t="s">
        <v>641</v>
      </c>
      <c r="B1022" s="44" t="s">
        <v>2250</v>
      </c>
      <c r="C1022" s="45">
        <v>74</v>
      </c>
      <c r="D1022" s="46" t="s">
        <v>348</v>
      </c>
      <c r="E1022" s="47">
        <v>0.86134302790539896</v>
      </c>
      <c r="F1022" s="48">
        <v>82.638215324927302</v>
      </c>
      <c r="G1022" s="47">
        <v>0.73790751471223903</v>
      </c>
      <c r="H1022" s="50">
        <v>57.526881720430097</v>
      </c>
      <c r="I1022" s="76" t="str">
        <f t="shared" si="30"/>
        <v>No</v>
      </c>
      <c r="J1022" s="49" t="str">
        <f t="shared" si="31"/>
        <v>No</v>
      </c>
      <c r="K1022" s="47">
        <v>0.18325514957287101</v>
      </c>
      <c r="L1022" s="50">
        <v>75.751697381183305</v>
      </c>
      <c r="M1022" s="47">
        <v>0.168427710677724</v>
      </c>
      <c r="N1022" s="50">
        <v>53.763440860214999</v>
      </c>
    </row>
    <row r="1023" spans="1:14" x14ac:dyDescent="0.2">
      <c r="A1023" s="57" t="s">
        <v>2251</v>
      </c>
      <c r="B1023" s="44" t="s">
        <v>2252</v>
      </c>
      <c r="C1023" s="45">
        <v>74</v>
      </c>
      <c r="D1023" s="46" t="s">
        <v>348</v>
      </c>
      <c r="E1023" s="47">
        <v>0.85652624142104805</v>
      </c>
      <c r="F1023" s="48">
        <v>81.183317167798293</v>
      </c>
      <c r="G1023" s="47">
        <v>0.70540172153042702</v>
      </c>
      <c r="H1023" s="50">
        <v>52.329749103942703</v>
      </c>
      <c r="I1023" s="76" t="str">
        <f t="shared" si="30"/>
        <v>No</v>
      </c>
      <c r="J1023" s="49" t="str">
        <f t="shared" si="31"/>
        <v>No</v>
      </c>
      <c r="K1023" s="47">
        <v>0.19457863187958499</v>
      </c>
      <c r="L1023" s="50">
        <v>78.661493695441294</v>
      </c>
      <c r="M1023" s="47">
        <v>0.17717171230784401</v>
      </c>
      <c r="N1023" s="50">
        <v>64.157706093190001</v>
      </c>
    </row>
    <row r="1024" spans="1:14" x14ac:dyDescent="0.2">
      <c r="A1024" s="57" t="s">
        <v>2253</v>
      </c>
      <c r="B1024" s="44" t="s">
        <v>2254</v>
      </c>
      <c r="C1024" s="45">
        <v>74</v>
      </c>
      <c r="D1024" s="46" t="s">
        <v>348</v>
      </c>
      <c r="E1024" s="47">
        <v>0.86842853997402003</v>
      </c>
      <c r="F1024" s="48">
        <v>84.675072744907894</v>
      </c>
      <c r="G1024" s="47">
        <v>0.68924474525311497</v>
      </c>
      <c r="H1024" s="50">
        <v>49.462365591397798</v>
      </c>
      <c r="I1024" s="76" t="str">
        <f t="shared" si="30"/>
        <v>No</v>
      </c>
      <c r="J1024" s="49" t="str">
        <f t="shared" si="31"/>
        <v>No</v>
      </c>
      <c r="K1024" s="47">
        <v>0.188666021008395</v>
      </c>
      <c r="L1024" s="50">
        <v>77.400581959262894</v>
      </c>
      <c r="M1024" s="47">
        <v>0.172133903047165</v>
      </c>
      <c r="N1024" s="50">
        <v>58.422939068100398</v>
      </c>
    </row>
    <row r="1025" spans="1:14" x14ac:dyDescent="0.2">
      <c r="A1025" s="57" t="s">
        <v>2255</v>
      </c>
      <c r="B1025" s="44" t="s">
        <v>2256</v>
      </c>
      <c r="C1025" s="45">
        <v>74</v>
      </c>
      <c r="D1025" s="46" t="s">
        <v>348</v>
      </c>
      <c r="E1025" s="47">
        <v>0.64038266127849997</v>
      </c>
      <c r="F1025" s="48">
        <v>31.7167798254122</v>
      </c>
      <c r="G1025" s="47">
        <v>0.63933256069226496</v>
      </c>
      <c r="H1025" s="50">
        <v>40.1433691756272</v>
      </c>
      <c r="I1025" s="76" t="str">
        <f t="shared" si="30"/>
        <v>No</v>
      </c>
      <c r="J1025" s="49" t="str">
        <f t="shared" si="31"/>
        <v>No</v>
      </c>
      <c r="K1025" s="47">
        <v>0.18069211242456201</v>
      </c>
      <c r="L1025" s="50">
        <v>74.393792434529601</v>
      </c>
      <c r="M1025" s="47">
        <v>0.166363898306157</v>
      </c>
      <c r="N1025" s="50">
        <v>52.1505376344086</v>
      </c>
    </row>
    <row r="1026" spans="1:14" x14ac:dyDescent="0.2">
      <c r="A1026" s="57" t="s">
        <v>2257</v>
      </c>
      <c r="B1026" s="44" t="s">
        <v>2258</v>
      </c>
      <c r="C1026" s="45">
        <v>74</v>
      </c>
      <c r="D1026" s="46" t="s">
        <v>348</v>
      </c>
      <c r="E1026" s="47">
        <v>0.728086241420286</v>
      </c>
      <c r="F1026" s="48">
        <v>48.1086323957323</v>
      </c>
      <c r="G1026" s="47">
        <v>0.66638545607653199</v>
      </c>
      <c r="H1026" s="50">
        <v>44.802867383512499</v>
      </c>
      <c r="I1026" s="76" t="str">
        <f t="shared" si="30"/>
        <v>No</v>
      </c>
      <c r="J1026" s="49" t="str">
        <f t="shared" si="31"/>
        <v>No</v>
      </c>
      <c r="K1026" s="47">
        <v>0.159240811933267</v>
      </c>
      <c r="L1026" s="50">
        <v>64.403491755577093</v>
      </c>
      <c r="M1026" s="47">
        <v>0.14727678927742499</v>
      </c>
      <c r="N1026" s="50">
        <v>40.1433691756272</v>
      </c>
    </row>
    <row r="1027" spans="1:14" x14ac:dyDescent="0.2">
      <c r="A1027" s="57" t="s">
        <v>2259</v>
      </c>
      <c r="B1027" s="44" t="s">
        <v>2260</v>
      </c>
      <c r="C1027" s="45">
        <v>74</v>
      </c>
      <c r="D1027" s="46" t="s">
        <v>348</v>
      </c>
      <c r="E1027" s="47">
        <v>0.63618117746387304</v>
      </c>
      <c r="F1027" s="48">
        <v>30.8438409311348</v>
      </c>
      <c r="G1027" s="47">
        <v>0.62977631245293197</v>
      </c>
      <c r="H1027" s="50">
        <v>37.275985663082402</v>
      </c>
      <c r="I1027" s="76" t="str">
        <f t="shared" si="30"/>
        <v>No</v>
      </c>
      <c r="J1027" s="49" t="str">
        <f t="shared" si="31"/>
        <v>No</v>
      </c>
      <c r="K1027" s="47">
        <v>0.123735269736239</v>
      </c>
      <c r="L1027" s="50">
        <v>37.245392822502403</v>
      </c>
      <c r="M1027" s="47">
        <v>0.117613952620059</v>
      </c>
      <c r="N1027" s="50">
        <v>21.505376344085999</v>
      </c>
    </row>
    <row r="1028" spans="1:14" x14ac:dyDescent="0.2">
      <c r="A1028" s="57" t="s">
        <v>2165</v>
      </c>
      <c r="B1028" s="44" t="s">
        <v>2261</v>
      </c>
      <c r="C1028" s="45">
        <v>74</v>
      </c>
      <c r="D1028" s="46" t="s">
        <v>348</v>
      </c>
      <c r="E1028" s="47">
        <v>0.50543501182959305</v>
      </c>
      <c r="F1028" s="48">
        <v>8.4384093113482095</v>
      </c>
      <c r="G1028" s="47">
        <v>0.51581878180751195</v>
      </c>
      <c r="H1028" s="50">
        <v>18.279569892473098</v>
      </c>
      <c r="I1028" s="76" t="str">
        <f t="shared" si="30"/>
        <v>No</v>
      </c>
      <c r="J1028" s="49" t="str">
        <f t="shared" si="31"/>
        <v>No</v>
      </c>
      <c r="K1028" s="47">
        <v>0.31450755490672699</v>
      </c>
      <c r="L1028" s="50">
        <v>94.277400581959299</v>
      </c>
      <c r="M1028" s="47">
        <v>0.255005708127719</v>
      </c>
      <c r="N1028" s="50">
        <v>83.3333333333333</v>
      </c>
    </row>
    <row r="1029" spans="1:14" x14ac:dyDescent="0.2">
      <c r="A1029" s="57" t="s">
        <v>2262</v>
      </c>
      <c r="B1029" s="44" t="s">
        <v>2263</v>
      </c>
      <c r="C1029" s="45">
        <v>74</v>
      </c>
      <c r="D1029" s="46" t="s">
        <v>348</v>
      </c>
      <c r="E1029" s="47">
        <v>0.49842584151879998</v>
      </c>
      <c r="F1029" s="48">
        <v>7.8564500484966002</v>
      </c>
      <c r="G1029" s="47">
        <v>0.41012520070671099</v>
      </c>
      <c r="H1029" s="50">
        <v>4.1218637992831502</v>
      </c>
      <c r="I1029" s="76" t="str">
        <f t="shared" si="30"/>
        <v>No</v>
      </c>
      <c r="J1029" s="49" t="str">
        <f t="shared" si="31"/>
        <v>No</v>
      </c>
      <c r="K1029" s="47">
        <v>0.40457219704403102</v>
      </c>
      <c r="L1029" s="50">
        <v>98.060135790494698</v>
      </c>
      <c r="M1029" s="47">
        <v>0.36099191530514702</v>
      </c>
      <c r="N1029" s="50">
        <v>92.652329749103899</v>
      </c>
    </row>
    <row r="1030" spans="1:14" x14ac:dyDescent="0.2">
      <c r="A1030" s="57" t="s">
        <v>2264</v>
      </c>
      <c r="B1030" s="44" t="s">
        <v>2265</v>
      </c>
      <c r="C1030" s="45">
        <v>74</v>
      </c>
      <c r="D1030" s="46" t="s">
        <v>348</v>
      </c>
      <c r="E1030" s="47">
        <v>0.33472257063441102</v>
      </c>
      <c r="F1030" s="48">
        <v>1.3579049466537301</v>
      </c>
      <c r="G1030" s="47">
        <v>0.342389770956182</v>
      </c>
      <c r="H1030" s="50">
        <v>1.25448028673835</v>
      </c>
      <c r="I1030" s="76" t="str">
        <f t="shared" si="30"/>
        <v>No</v>
      </c>
      <c r="J1030" s="49" t="str">
        <f t="shared" si="31"/>
        <v>No</v>
      </c>
      <c r="K1030" s="47">
        <v>0.242109578367974</v>
      </c>
      <c r="L1030" s="50">
        <v>87.681862269641101</v>
      </c>
      <c r="M1030" s="47">
        <v>0.22560718286485501</v>
      </c>
      <c r="N1030" s="50">
        <v>79.390681003584206</v>
      </c>
    </row>
    <row r="1031" spans="1:14" x14ac:dyDescent="0.2">
      <c r="A1031" s="57" t="s">
        <v>2266</v>
      </c>
      <c r="B1031" s="44" t="s">
        <v>2267</v>
      </c>
      <c r="C1031" s="45">
        <v>74</v>
      </c>
      <c r="D1031" s="46" t="s">
        <v>348</v>
      </c>
      <c r="E1031" s="47">
        <v>0.232466230917065</v>
      </c>
      <c r="F1031" s="48">
        <v>9.6993210475266697E-2</v>
      </c>
      <c r="G1031" s="47">
        <v>0.27519638501655402</v>
      </c>
      <c r="H1031" s="50">
        <v>0.17921146953405001</v>
      </c>
      <c r="I1031" s="76" t="str">
        <f t="shared" ref="I1031:I1036" si="32">IF(AND(F1031&gt;=90,H1031&gt;=90),"Yes","No")</f>
        <v>No</v>
      </c>
      <c r="J1031" s="49" t="str">
        <f t="shared" ref="J1031:J1036" si="33">IF(AND(F1031&gt;=75,H1031&gt;=75),"Yes","No")</f>
        <v>No</v>
      </c>
      <c r="K1031" s="47">
        <v>0.42620881675753097</v>
      </c>
      <c r="L1031" s="50">
        <v>99.321047526673098</v>
      </c>
      <c r="M1031" s="47">
        <v>0.38123895024020599</v>
      </c>
      <c r="N1031" s="50">
        <v>94.802867383512506</v>
      </c>
    </row>
    <row r="1032" spans="1:14" x14ac:dyDescent="0.2">
      <c r="A1032" s="57" t="s">
        <v>2268</v>
      </c>
      <c r="B1032" s="44" t="s">
        <v>2269</v>
      </c>
      <c r="C1032" s="45">
        <v>74</v>
      </c>
      <c r="D1032" s="46" t="s">
        <v>348</v>
      </c>
      <c r="E1032" s="47">
        <v>0.30076007976836699</v>
      </c>
      <c r="F1032" s="48">
        <v>0.969932104752667</v>
      </c>
      <c r="G1032" s="47">
        <v>0.29798563047405102</v>
      </c>
      <c r="H1032" s="50">
        <v>0.71684587813620104</v>
      </c>
      <c r="I1032" s="76" t="str">
        <f t="shared" si="32"/>
        <v>No</v>
      </c>
      <c r="J1032" s="49" t="str">
        <f t="shared" si="33"/>
        <v>No</v>
      </c>
      <c r="K1032" s="47">
        <v>0.31422471039934102</v>
      </c>
      <c r="L1032" s="50">
        <v>94.180407371483994</v>
      </c>
      <c r="M1032" s="47">
        <v>0.31817502760747102</v>
      </c>
      <c r="N1032" s="50">
        <v>89.784946236559094</v>
      </c>
    </row>
    <row r="1033" spans="1:14" x14ac:dyDescent="0.2">
      <c r="A1033" s="57" t="s">
        <v>2270</v>
      </c>
      <c r="B1033" s="44" t="s">
        <v>2271</v>
      </c>
      <c r="C1033" s="45">
        <v>74</v>
      </c>
      <c r="D1033" s="46" t="s">
        <v>348</v>
      </c>
      <c r="E1033" s="47">
        <v>0.29686547014327802</v>
      </c>
      <c r="F1033" s="48">
        <v>0.87293889427740101</v>
      </c>
      <c r="G1033" s="47">
        <v>0.291625949127305</v>
      </c>
      <c r="H1033" s="50">
        <v>0.35842293906810002</v>
      </c>
      <c r="I1033" s="76" t="str">
        <f t="shared" si="32"/>
        <v>No</v>
      </c>
      <c r="J1033" s="49" t="str">
        <f t="shared" si="33"/>
        <v>No</v>
      </c>
      <c r="K1033" s="47">
        <v>0.41447180240896397</v>
      </c>
      <c r="L1033" s="50">
        <v>98.7390882638215</v>
      </c>
      <c r="M1033" s="47">
        <v>0.39285151367250298</v>
      </c>
      <c r="N1033" s="50">
        <v>95.6989247311828</v>
      </c>
    </row>
    <row r="1034" spans="1:14" x14ac:dyDescent="0.2">
      <c r="A1034" s="57" t="s">
        <v>2272</v>
      </c>
      <c r="B1034" s="44" t="s">
        <v>2273</v>
      </c>
      <c r="C1034" s="45">
        <v>74</v>
      </c>
      <c r="D1034" s="46" t="s">
        <v>348</v>
      </c>
      <c r="E1034" s="47">
        <v>0.27150642876554798</v>
      </c>
      <c r="F1034" s="48">
        <v>0.484966052376334</v>
      </c>
      <c r="G1034" s="47">
        <v>0.30798650201968503</v>
      </c>
      <c r="H1034" s="50">
        <v>0.89605734767025103</v>
      </c>
      <c r="I1034" s="76" t="str">
        <f t="shared" si="32"/>
        <v>No</v>
      </c>
      <c r="J1034" s="49" t="str">
        <f t="shared" si="33"/>
        <v>No</v>
      </c>
      <c r="K1034" s="47">
        <v>0.325527621085128</v>
      </c>
      <c r="L1034" s="50">
        <v>94.665373423860302</v>
      </c>
      <c r="M1034" s="47">
        <v>0.32378920351454099</v>
      </c>
      <c r="N1034" s="50">
        <v>90.322580645161295</v>
      </c>
    </row>
    <row r="1035" spans="1:14" x14ac:dyDescent="0.2">
      <c r="A1035" s="57" t="s">
        <v>1882</v>
      </c>
      <c r="B1035" s="44" t="s">
        <v>2274</v>
      </c>
      <c r="C1035" s="45">
        <v>74</v>
      </c>
      <c r="D1035" s="46" t="s">
        <v>348</v>
      </c>
      <c r="E1035" s="47">
        <v>0.42719378291092103</v>
      </c>
      <c r="F1035" s="48">
        <v>3.7827352085353998</v>
      </c>
      <c r="G1035" s="47">
        <v>0.455913962542077</v>
      </c>
      <c r="H1035" s="50">
        <v>7.3476702508960603</v>
      </c>
      <c r="I1035" s="76" t="str">
        <f t="shared" si="32"/>
        <v>No</v>
      </c>
      <c r="J1035" s="49" t="str">
        <f t="shared" si="33"/>
        <v>No</v>
      </c>
      <c r="K1035" s="47">
        <v>0.310206696579575</v>
      </c>
      <c r="L1035" s="50">
        <v>93.695441319107701</v>
      </c>
      <c r="M1035" s="47">
        <v>0.27833087078950602</v>
      </c>
      <c r="N1035" s="50">
        <v>86.559139784946197</v>
      </c>
    </row>
    <row r="1036" spans="1:14" x14ac:dyDescent="0.2">
      <c r="A1036" s="57" t="s">
        <v>2275</v>
      </c>
      <c r="B1036" s="44" t="s">
        <v>2276</v>
      </c>
      <c r="C1036" s="45">
        <v>73</v>
      </c>
      <c r="D1036" s="46" t="s">
        <v>348</v>
      </c>
      <c r="E1036" s="47">
        <v>0.54975732201769201</v>
      </c>
      <c r="F1036" s="48">
        <v>14.6459747817653</v>
      </c>
      <c r="G1036" s="47">
        <v>0.63331036648987904</v>
      </c>
      <c r="H1036" s="50">
        <v>66.601178781925299</v>
      </c>
      <c r="I1036" s="76" t="str">
        <f t="shared" si="32"/>
        <v>No</v>
      </c>
      <c r="J1036" s="49" t="str">
        <f t="shared" si="33"/>
        <v>No</v>
      </c>
      <c r="K1036" s="47">
        <v>0.107304297152513</v>
      </c>
      <c r="L1036" s="50">
        <v>22.3084384093113</v>
      </c>
      <c r="M1036" s="47">
        <v>0.12916234224506301</v>
      </c>
      <c r="N1036" s="50">
        <v>58.546168958742598</v>
      </c>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225</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302</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303</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304</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305</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224</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306</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346</v>
      </c>
      <c r="B3" s="67" t="s">
        <v>347</v>
      </c>
      <c r="C3" s="67">
        <v>66</v>
      </c>
      <c r="D3" s="67" t="s">
        <v>348</v>
      </c>
      <c r="E3" s="71">
        <v>0.84507957825045898</v>
      </c>
      <c r="F3" s="68">
        <v>77.788554801163897</v>
      </c>
      <c r="G3" s="71">
        <v>0.87273351767622498</v>
      </c>
      <c r="H3" s="68">
        <v>87.002909796314299</v>
      </c>
      <c r="I3" s="71">
        <v>0.82473501288087403</v>
      </c>
      <c r="J3" s="68">
        <v>92.919495635305495</v>
      </c>
      <c r="K3" s="71">
        <v>0.95158251838601104</v>
      </c>
      <c r="L3" s="68">
        <v>90.591658583899104</v>
      </c>
      <c r="M3" s="71">
        <v>0.84114684230918202</v>
      </c>
      <c r="N3" s="68">
        <v>74.102812803103802</v>
      </c>
      <c r="O3" s="71"/>
      <c r="P3" s="68"/>
      <c r="Q3" s="71">
        <v>0.73519999999999996</v>
      </c>
      <c r="R3" s="68">
        <v>57.5156576200418</v>
      </c>
    </row>
    <row r="4" spans="1:18" x14ac:dyDescent="0.2">
      <c r="A4" s="141" t="s">
        <v>349</v>
      </c>
      <c r="B4" s="67" t="s">
        <v>350</v>
      </c>
      <c r="C4" s="67">
        <v>67</v>
      </c>
      <c r="D4" s="67" t="s">
        <v>348</v>
      </c>
      <c r="E4" s="71">
        <v>0.59122778447245505</v>
      </c>
      <c r="F4" s="68">
        <v>22.114451988360798</v>
      </c>
      <c r="G4" s="71">
        <v>0.75352270937427701</v>
      </c>
      <c r="H4" s="68">
        <v>42.483026188166797</v>
      </c>
      <c r="I4" s="71">
        <v>0.68899797802683205</v>
      </c>
      <c r="J4" s="68">
        <v>37.245392822502403</v>
      </c>
      <c r="K4" s="71">
        <v>0.88556709199332395</v>
      </c>
      <c r="L4" s="68">
        <v>52.085354025218201</v>
      </c>
      <c r="M4" s="71">
        <v>0.62805114296784204</v>
      </c>
      <c r="N4" s="68">
        <v>31.7167798254122</v>
      </c>
      <c r="O4" s="71"/>
      <c r="P4" s="68"/>
      <c r="Q4" s="71">
        <v>0</v>
      </c>
      <c r="R4" s="68">
        <v>21.5031315240083</v>
      </c>
    </row>
    <row r="5" spans="1:18" x14ac:dyDescent="0.2">
      <c r="A5" s="141" t="s">
        <v>351</v>
      </c>
      <c r="B5" s="67" t="s">
        <v>352</v>
      </c>
      <c r="C5" s="67">
        <v>67</v>
      </c>
      <c r="D5" s="67" t="s">
        <v>348</v>
      </c>
      <c r="E5" s="71">
        <v>0.59042600498688702</v>
      </c>
      <c r="F5" s="68">
        <v>22.017458777885501</v>
      </c>
      <c r="G5" s="71">
        <v>0.75222178046352794</v>
      </c>
      <c r="H5" s="68">
        <v>42.192046556740998</v>
      </c>
      <c r="I5" s="71">
        <v>0.66005260828835999</v>
      </c>
      <c r="J5" s="68">
        <v>24.539282250242501</v>
      </c>
      <c r="K5" s="71">
        <v>0.93505129677921694</v>
      </c>
      <c r="L5" s="68">
        <v>81.668283220174601</v>
      </c>
      <c r="M5" s="71">
        <v>0.604804339403332</v>
      </c>
      <c r="N5" s="68">
        <v>28.419010669253201</v>
      </c>
      <c r="O5" s="71"/>
      <c r="P5" s="68"/>
      <c r="Q5" s="71">
        <v>0</v>
      </c>
      <c r="R5" s="68">
        <v>21.5031315240083</v>
      </c>
    </row>
    <row r="6" spans="1:18" x14ac:dyDescent="0.2">
      <c r="A6" s="141" t="s">
        <v>353</v>
      </c>
      <c r="B6" s="67" t="s">
        <v>354</v>
      </c>
      <c r="C6" s="67">
        <v>67</v>
      </c>
      <c r="D6" s="67" t="s">
        <v>348</v>
      </c>
      <c r="E6" s="71">
        <v>0.64613279322033401</v>
      </c>
      <c r="F6" s="68">
        <v>32.395732298739098</v>
      </c>
      <c r="G6" s="71">
        <v>0.74108529442371296</v>
      </c>
      <c r="H6" s="68">
        <v>39.282250242483002</v>
      </c>
      <c r="I6" s="71">
        <v>0.69847201877241705</v>
      </c>
      <c r="J6" s="68">
        <v>41.513094083414202</v>
      </c>
      <c r="K6" s="71">
        <v>0.91640444445920299</v>
      </c>
      <c r="L6" s="68">
        <v>70.320077594568403</v>
      </c>
      <c r="M6" s="71">
        <v>0.62030220844633899</v>
      </c>
      <c r="N6" s="68">
        <v>30.552861299709001</v>
      </c>
      <c r="O6" s="71"/>
      <c r="P6" s="68"/>
      <c r="Q6" s="71">
        <v>0.25440000000000002</v>
      </c>
      <c r="R6" s="68">
        <v>33.820459290187898</v>
      </c>
    </row>
    <row r="7" spans="1:18" x14ac:dyDescent="0.2">
      <c r="A7" s="141" t="s">
        <v>355</v>
      </c>
      <c r="B7" s="67" t="s">
        <v>356</v>
      </c>
      <c r="C7" s="67">
        <v>71</v>
      </c>
      <c r="D7" s="67" t="s">
        <v>348</v>
      </c>
      <c r="E7" s="71">
        <v>0.78458658218510502</v>
      </c>
      <c r="F7" s="68">
        <v>60.814742967992203</v>
      </c>
      <c r="G7" s="71">
        <v>0.73704925569491397</v>
      </c>
      <c r="H7" s="68">
        <v>37.633365664403499</v>
      </c>
      <c r="I7" s="71">
        <v>0.69901719621838998</v>
      </c>
      <c r="J7" s="68">
        <v>41.804073714840001</v>
      </c>
      <c r="K7" s="71">
        <v>0.88593658686963905</v>
      </c>
      <c r="L7" s="68">
        <v>52.182347235693499</v>
      </c>
      <c r="M7" s="71">
        <v>0.60092987214257998</v>
      </c>
      <c r="N7" s="68">
        <v>27.837051406401599</v>
      </c>
      <c r="O7" s="71"/>
      <c r="P7" s="68"/>
      <c r="Q7" s="71">
        <v>1</v>
      </c>
      <c r="R7" s="68">
        <v>100</v>
      </c>
    </row>
    <row r="8" spans="1:18" x14ac:dyDescent="0.2">
      <c r="A8" s="141" t="s">
        <v>357</v>
      </c>
      <c r="B8" s="67" t="s">
        <v>358</v>
      </c>
      <c r="C8" s="67">
        <v>71</v>
      </c>
      <c r="D8" s="67" t="s">
        <v>348</v>
      </c>
      <c r="E8" s="71">
        <v>0.79373293531589895</v>
      </c>
      <c r="F8" s="68">
        <v>63.530552861299697</v>
      </c>
      <c r="G8" s="71">
        <v>0.75770901329598495</v>
      </c>
      <c r="H8" s="68">
        <v>43.549951503394801</v>
      </c>
      <c r="I8" s="71">
        <v>0.68845735771848104</v>
      </c>
      <c r="J8" s="68">
        <v>36.857419980601399</v>
      </c>
      <c r="K8" s="71">
        <v>0.90219609711868998</v>
      </c>
      <c r="L8" s="68">
        <v>61.299709020368603</v>
      </c>
      <c r="M8" s="71">
        <v>0.62030220844633899</v>
      </c>
      <c r="N8" s="68">
        <v>30.552861299709001</v>
      </c>
      <c r="O8" s="71"/>
      <c r="P8" s="68"/>
      <c r="Q8" s="71">
        <v>1</v>
      </c>
      <c r="R8" s="68">
        <v>100</v>
      </c>
    </row>
    <row r="9" spans="1:18" x14ac:dyDescent="0.2">
      <c r="A9" s="141" t="s">
        <v>359</v>
      </c>
      <c r="B9" s="67" t="s">
        <v>360</v>
      </c>
      <c r="C9" s="67">
        <v>71</v>
      </c>
      <c r="D9" s="67" t="s">
        <v>348</v>
      </c>
      <c r="E9" s="71">
        <v>0.76709184007258302</v>
      </c>
      <c r="F9" s="68">
        <v>57.516973811833203</v>
      </c>
      <c r="G9" s="71">
        <v>0.79366077261957102</v>
      </c>
      <c r="H9" s="68">
        <v>56.6440349175558</v>
      </c>
      <c r="I9" s="71">
        <v>0.70041719432910099</v>
      </c>
      <c r="J9" s="68">
        <v>43.064985451018401</v>
      </c>
      <c r="K9" s="71">
        <v>0.93035562318565002</v>
      </c>
      <c r="L9" s="68">
        <v>79.243452958292906</v>
      </c>
      <c r="M9" s="71">
        <v>0.63192561022859395</v>
      </c>
      <c r="N9" s="68">
        <v>32.783705140640201</v>
      </c>
      <c r="O9" s="71"/>
      <c r="P9" s="68"/>
      <c r="Q9" s="71">
        <v>0.77910000000000001</v>
      </c>
      <c r="R9" s="68">
        <v>59.290187891440503</v>
      </c>
    </row>
    <row r="10" spans="1:18" x14ac:dyDescent="0.2">
      <c r="A10" s="141" t="s">
        <v>361</v>
      </c>
      <c r="B10" s="67" t="s">
        <v>362</v>
      </c>
      <c r="C10" s="67">
        <v>71</v>
      </c>
      <c r="D10" s="67" t="s">
        <v>348</v>
      </c>
      <c r="E10" s="71">
        <v>0.813801188314768</v>
      </c>
      <c r="F10" s="68">
        <v>68.768186226964104</v>
      </c>
      <c r="G10" s="71">
        <v>0.79351103919763599</v>
      </c>
      <c r="H10" s="68">
        <v>56.547041707080503</v>
      </c>
      <c r="I10" s="71">
        <v>0.695749911484147</v>
      </c>
      <c r="J10" s="68">
        <v>40.640155189136799</v>
      </c>
      <c r="K10" s="71">
        <v>0.87420450270918404</v>
      </c>
      <c r="L10" s="68">
        <v>46.459747817652797</v>
      </c>
      <c r="M10" s="71">
        <v>0.70554048818287496</v>
      </c>
      <c r="N10" s="68">
        <v>47.914645974781799</v>
      </c>
      <c r="O10" s="71"/>
      <c r="P10" s="68"/>
      <c r="Q10" s="71">
        <v>1</v>
      </c>
      <c r="R10" s="68">
        <v>100</v>
      </c>
    </row>
    <row r="11" spans="1:18" x14ac:dyDescent="0.2">
      <c r="A11" s="141" t="s">
        <v>363</v>
      </c>
      <c r="B11" s="67" t="s">
        <v>364</v>
      </c>
      <c r="C11" s="67">
        <v>71</v>
      </c>
      <c r="D11" s="67" t="s">
        <v>348</v>
      </c>
      <c r="E11" s="71">
        <v>0.79934266305488499</v>
      </c>
      <c r="F11" s="68">
        <v>64.500484966052397</v>
      </c>
      <c r="G11" s="71">
        <v>0.77135957763805196</v>
      </c>
      <c r="H11" s="68">
        <v>49.466537342385998</v>
      </c>
      <c r="I11" s="71">
        <v>0.69520915914867498</v>
      </c>
      <c r="J11" s="68">
        <v>40.349175557711</v>
      </c>
      <c r="K11" s="71">
        <v>0.90984237004136104</v>
      </c>
      <c r="L11" s="68">
        <v>66.052376333656696</v>
      </c>
      <c r="M11" s="71">
        <v>0.62030220844633899</v>
      </c>
      <c r="N11" s="68">
        <v>30.552861299709001</v>
      </c>
      <c r="O11" s="71"/>
      <c r="P11" s="68"/>
      <c r="Q11" s="71">
        <v>1</v>
      </c>
      <c r="R11" s="68">
        <v>100</v>
      </c>
    </row>
    <row r="12" spans="1:18" x14ac:dyDescent="0.2">
      <c r="A12" s="141" t="s">
        <v>365</v>
      </c>
      <c r="B12" s="67" t="s">
        <v>366</v>
      </c>
      <c r="C12" s="67">
        <v>71</v>
      </c>
      <c r="D12" s="67" t="s">
        <v>348</v>
      </c>
      <c r="E12" s="71">
        <v>0.802129738077208</v>
      </c>
      <c r="F12" s="68">
        <v>65.082444228903995</v>
      </c>
      <c r="G12" s="71">
        <v>0.76319857138058</v>
      </c>
      <c r="H12" s="68">
        <v>46.265761396702203</v>
      </c>
      <c r="I12" s="71">
        <v>0.71664906351842295</v>
      </c>
      <c r="J12" s="68">
        <v>51.697381183317198</v>
      </c>
      <c r="K12" s="71">
        <v>0.94149458512671003</v>
      </c>
      <c r="L12" s="68">
        <v>85.45101842871</v>
      </c>
      <c r="M12" s="71">
        <v>0.58930647036032602</v>
      </c>
      <c r="N12" s="68">
        <v>25.994180407371498</v>
      </c>
      <c r="O12" s="71"/>
      <c r="P12" s="68"/>
      <c r="Q12" s="71">
        <v>1</v>
      </c>
      <c r="R12" s="68">
        <v>100</v>
      </c>
    </row>
    <row r="13" spans="1:18" x14ac:dyDescent="0.2">
      <c r="A13" s="141" t="s">
        <v>367</v>
      </c>
      <c r="B13" s="67" t="s">
        <v>368</v>
      </c>
      <c r="C13" s="67">
        <v>71</v>
      </c>
      <c r="D13" s="67" t="s">
        <v>348</v>
      </c>
      <c r="E13" s="71">
        <v>0.692748581912905</v>
      </c>
      <c r="F13" s="68">
        <v>40.737148399612003</v>
      </c>
      <c r="G13" s="71">
        <v>0.75920876234351597</v>
      </c>
      <c r="H13" s="68">
        <v>44.325897187196901</v>
      </c>
      <c r="I13" s="71">
        <v>0.69580016803148004</v>
      </c>
      <c r="J13" s="68">
        <v>40.737148399612003</v>
      </c>
      <c r="K13" s="71">
        <v>0.85516263087492295</v>
      </c>
      <c r="L13" s="68">
        <v>37.439379243452997</v>
      </c>
      <c r="M13" s="71">
        <v>0.66292134831460703</v>
      </c>
      <c r="N13" s="68">
        <v>38.797284190106701</v>
      </c>
      <c r="O13" s="71"/>
      <c r="P13" s="68"/>
      <c r="Q13" s="71">
        <v>0.49064999999999998</v>
      </c>
      <c r="R13" s="68">
        <v>43.215031315240097</v>
      </c>
    </row>
    <row r="14" spans="1:18" x14ac:dyDescent="0.2">
      <c r="A14" s="141" t="s">
        <v>369</v>
      </c>
      <c r="B14" s="67" t="s">
        <v>370</v>
      </c>
      <c r="C14" s="67">
        <v>71</v>
      </c>
      <c r="D14" s="67" t="s">
        <v>348</v>
      </c>
      <c r="E14" s="71">
        <v>0.77349603507037701</v>
      </c>
      <c r="F14" s="68">
        <v>58.292919495635303</v>
      </c>
      <c r="G14" s="71">
        <v>0.77474556894826896</v>
      </c>
      <c r="H14" s="68">
        <v>50.436469447138698</v>
      </c>
      <c r="I14" s="71">
        <v>0.71164276589088005</v>
      </c>
      <c r="J14" s="68">
        <v>49.272550921435503</v>
      </c>
      <c r="K14" s="71">
        <v>0.82752368863361803</v>
      </c>
      <c r="L14" s="68">
        <v>29.776915615906901</v>
      </c>
      <c r="M14" s="71">
        <v>0.68616815187911695</v>
      </c>
      <c r="N14" s="68">
        <v>44.034917555771102</v>
      </c>
      <c r="O14" s="71"/>
      <c r="P14" s="68"/>
      <c r="Q14" s="71">
        <v>0.86739999999999995</v>
      </c>
      <c r="R14" s="68">
        <v>63.256784968684798</v>
      </c>
    </row>
    <row r="15" spans="1:18" x14ac:dyDescent="0.2">
      <c r="A15" s="141" t="s">
        <v>371</v>
      </c>
      <c r="B15" s="67" t="s">
        <v>372</v>
      </c>
      <c r="C15" s="67">
        <v>71</v>
      </c>
      <c r="D15" s="67" t="s">
        <v>348</v>
      </c>
      <c r="E15" s="71">
        <v>0.78736974682089</v>
      </c>
      <c r="F15" s="68">
        <v>61.881668283220201</v>
      </c>
      <c r="G15" s="71">
        <v>0.74081154711017105</v>
      </c>
      <c r="H15" s="68">
        <v>39.185257032007797</v>
      </c>
      <c r="I15" s="71">
        <v>0.68696635878772505</v>
      </c>
      <c r="J15" s="68">
        <v>36.0814742967992</v>
      </c>
      <c r="K15" s="71">
        <v>0.865521816195708</v>
      </c>
      <c r="L15" s="68">
        <v>41.6100872938894</v>
      </c>
      <c r="M15" s="71">
        <v>0.64354901201084802</v>
      </c>
      <c r="N15" s="68">
        <v>35.208535402521797</v>
      </c>
      <c r="O15" s="71"/>
      <c r="P15" s="68"/>
      <c r="Q15" s="71">
        <v>1</v>
      </c>
      <c r="R15" s="68">
        <v>100</v>
      </c>
    </row>
    <row r="16" spans="1:18" x14ac:dyDescent="0.2">
      <c r="A16" s="141" t="s">
        <v>373</v>
      </c>
      <c r="B16" s="67" t="s">
        <v>374</v>
      </c>
      <c r="C16" s="67">
        <v>71</v>
      </c>
      <c r="D16" s="67" t="s">
        <v>348</v>
      </c>
      <c r="E16" s="71">
        <v>0.78519136511250498</v>
      </c>
      <c r="F16" s="68">
        <v>61.008729388942797</v>
      </c>
      <c r="G16" s="71">
        <v>0.75715321436484995</v>
      </c>
      <c r="H16" s="68">
        <v>43.452958292919497</v>
      </c>
      <c r="I16" s="71">
        <v>0.70649253718515104</v>
      </c>
      <c r="J16" s="68">
        <v>46.459747817652797</v>
      </c>
      <c r="K16" s="71">
        <v>0.857898249525892</v>
      </c>
      <c r="L16" s="68">
        <v>38.797284190106701</v>
      </c>
      <c r="M16" s="71">
        <v>0.72491282448663297</v>
      </c>
      <c r="N16" s="68">
        <v>51.212415130940798</v>
      </c>
      <c r="O16" s="71"/>
      <c r="P16" s="68"/>
      <c r="Q16" s="71">
        <v>0.87949999999999995</v>
      </c>
      <c r="R16" s="68">
        <v>64.300626304801696</v>
      </c>
    </row>
    <row r="17" spans="1:18" x14ac:dyDescent="0.2">
      <c r="A17" s="141" t="s">
        <v>375</v>
      </c>
      <c r="B17" s="67" t="s">
        <v>376</v>
      </c>
      <c r="C17" s="67">
        <v>69</v>
      </c>
      <c r="D17" s="67" t="s">
        <v>348</v>
      </c>
      <c r="E17" s="71">
        <v>0.87876919065810699</v>
      </c>
      <c r="F17" s="68">
        <v>87.778855480116405</v>
      </c>
      <c r="G17" s="71">
        <v>0.875024018353731</v>
      </c>
      <c r="H17" s="68">
        <v>87.681862269641101</v>
      </c>
      <c r="I17" s="71">
        <v>0.77082109744660998</v>
      </c>
      <c r="J17" s="68">
        <v>75.751697381183305</v>
      </c>
      <c r="K17" s="71">
        <v>0.94172420052777805</v>
      </c>
      <c r="L17" s="68">
        <v>85.645004849660495</v>
      </c>
      <c r="M17" s="71">
        <v>0.80627663696241803</v>
      </c>
      <c r="N17" s="68">
        <v>67.216294859359806</v>
      </c>
      <c r="O17" s="71"/>
      <c r="P17" s="68"/>
      <c r="Q17" s="71">
        <v>1</v>
      </c>
      <c r="R17" s="68">
        <v>100</v>
      </c>
    </row>
    <row r="18" spans="1:18" x14ac:dyDescent="0.2">
      <c r="A18" s="141" t="s">
        <v>377</v>
      </c>
      <c r="B18" s="67" t="s">
        <v>378</v>
      </c>
      <c r="C18" s="67">
        <v>69</v>
      </c>
      <c r="D18" s="67" t="s">
        <v>348</v>
      </c>
      <c r="E18" s="71">
        <v>0.78189463306809004</v>
      </c>
      <c r="F18" s="68">
        <v>60.426770126091199</v>
      </c>
      <c r="G18" s="71">
        <v>0.83181491011543296</v>
      </c>
      <c r="H18" s="68">
        <v>68.865179437439394</v>
      </c>
      <c r="I18" s="71">
        <v>0.81319930604792001</v>
      </c>
      <c r="J18" s="68">
        <v>90.300678952473305</v>
      </c>
      <c r="K18" s="71">
        <v>0.96086956521739098</v>
      </c>
      <c r="L18" s="68">
        <v>93.113482056256103</v>
      </c>
      <c r="M18" s="71">
        <v>0.89538938395970602</v>
      </c>
      <c r="N18" s="68">
        <v>86.032977691561598</v>
      </c>
      <c r="O18" s="71"/>
      <c r="P18" s="68"/>
      <c r="Q18" s="71">
        <v>0.40820000000000001</v>
      </c>
      <c r="R18" s="68">
        <v>40.814196242171199</v>
      </c>
    </row>
    <row r="19" spans="1:18" x14ac:dyDescent="0.2">
      <c r="A19" s="141" t="s">
        <v>379</v>
      </c>
      <c r="B19" s="67" t="s">
        <v>380</v>
      </c>
      <c r="C19" s="67">
        <v>69</v>
      </c>
      <c r="D19" s="67" t="s">
        <v>348</v>
      </c>
      <c r="E19" s="71">
        <v>0.73565595462632205</v>
      </c>
      <c r="F19" s="68">
        <v>49.660523763336599</v>
      </c>
      <c r="G19" s="71">
        <v>0.76465869852086599</v>
      </c>
      <c r="H19" s="68">
        <v>46.459747817652797</v>
      </c>
      <c r="I19" s="71">
        <v>0.76742816406700498</v>
      </c>
      <c r="J19" s="68">
        <v>74.005819592628498</v>
      </c>
      <c r="K19" s="71">
        <v>0.891839675363576</v>
      </c>
      <c r="L19" s="68">
        <v>55.674102812803099</v>
      </c>
      <c r="M19" s="71">
        <v>0.79465323518016295</v>
      </c>
      <c r="N19" s="68">
        <v>64.597478176527602</v>
      </c>
      <c r="O19" s="71"/>
      <c r="P19" s="68"/>
      <c r="Q19" s="71">
        <v>0.4597</v>
      </c>
      <c r="R19" s="68">
        <v>42.588726513569902</v>
      </c>
    </row>
    <row r="20" spans="1:18" x14ac:dyDescent="0.2">
      <c r="A20" s="141" t="s">
        <v>381</v>
      </c>
      <c r="B20" s="67" t="s">
        <v>382</v>
      </c>
      <c r="C20" s="67">
        <v>69</v>
      </c>
      <c r="D20" s="67" t="s">
        <v>348</v>
      </c>
      <c r="E20" s="71">
        <v>0.71714977863370899</v>
      </c>
      <c r="F20" s="68">
        <v>45.974781765276397</v>
      </c>
      <c r="G20" s="71">
        <v>0.67629640090208398</v>
      </c>
      <c r="H20" s="68">
        <v>20.5625606207565</v>
      </c>
      <c r="I20" s="71">
        <v>0.74990382395030997</v>
      </c>
      <c r="J20" s="68">
        <v>65.761396702230797</v>
      </c>
      <c r="K20" s="71">
        <v>0.84806776943974505</v>
      </c>
      <c r="L20" s="68">
        <v>35.305528612997101</v>
      </c>
      <c r="M20" s="71">
        <v>0.77528089887640395</v>
      </c>
      <c r="N20" s="68">
        <v>61.008729388942797</v>
      </c>
      <c r="O20" s="71"/>
      <c r="P20" s="68"/>
      <c r="Q20" s="71">
        <v>0.53620000000000001</v>
      </c>
      <c r="R20" s="68">
        <v>48.956158663883102</v>
      </c>
    </row>
    <row r="21" spans="1:18" x14ac:dyDescent="0.2">
      <c r="A21" s="141" t="s">
        <v>383</v>
      </c>
      <c r="B21" s="67" t="s">
        <v>384</v>
      </c>
      <c r="C21" s="67">
        <v>69</v>
      </c>
      <c r="D21" s="67" t="s">
        <v>348</v>
      </c>
      <c r="E21" s="71">
        <v>0.89270794740331805</v>
      </c>
      <c r="F21" s="68">
        <v>91.949563530552894</v>
      </c>
      <c r="G21" s="71">
        <v>0.84164277891438899</v>
      </c>
      <c r="H21" s="68">
        <v>73.229873908826406</v>
      </c>
      <c r="I21" s="71">
        <v>0.80371126898909095</v>
      </c>
      <c r="J21" s="68">
        <v>88.069835111542204</v>
      </c>
      <c r="K21" s="71">
        <v>0.90729843611039895</v>
      </c>
      <c r="L21" s="68">
        <v>63.9185257032008</v>
      </c>
      <c r="M21" s="71">
        <v>0.91088725300271201</v>
      </c>
      <c r="N21" s="68">
        <v>88.845780795344297</v>
      </c>
      <c r="O21" s="71"/>
      <c r="P21" s="68"/>
      <c r="Q21" s="71">
        <v>1</v>
      </c>
      <c r="R21" s="68">
        <v>100</v>
      </c>
    </row>
    <row r="22" spans="1:18" x14ac:dyDescent="0.2">
      <c r="A22" s="141" t="s">
        <v>385</v>
      </c>
      <c r="B22" s="67" t="s">
        <v>386</v>
      </c>
      <c r="C22" s="67">
        <v>69</v>
      </c>
      <c r="D22" s="67" t="s">
        <v>348</v>
      </c>
      <c r="E22" s="71">
        <v>0.86891020935233898</v>
      </c>
      <c r="F22" s="68">
        <v>84.869059165858403</v>
      </c>
      <c r="G22" s="71">
        <v>0.81643550970069101</v>
      </c>
      <c r="H22" s="68">
        <v>62.948593598448099</v>
      </c>
      <c r="I22" s="71">
        <v>0.77687556805962898</v>
      </c>
      <c r="J22" s="68">
        <v>78.467507274490799</v>
      </c>
      <c r="K22" s="71">
        <v>0.91069312669219205</v>
      </c>
      <c r="L22" s="68">
        <v>66.440349175557699</v>
      </c>
      <c r="M22" s="71">
        <v>0.84114684230918202</v>
      </c>
      <c r="N22" s="68">
        <v>74.102812803103802</v>
      </c>
      <c r="O22" s="71"/>
      <c r="P22" s="68"/>
      <c r="Q22" s="71">
        <v>0.99939999999999996</v>
      </c>
      <c r="R22" s="68">
        <v>70.981210855949897</v>
      </c>
    </row>
    <row r="23" spans="1:18" x14ac:dyDescent="0.2">
      <c r="A23" s="141" t="s">
        <v>387</v>
      </c>
      <c r="B23" s="67" t="s">
        <v>388</v>
      </c>
      <c r="C23" s="67">
        <v>69</v>
      </c>
      <c r="D23" s="67" t="s">
        <v>348</v>
      </c>
      <c r="E23" s="71">
        <v>0.73061957861098403</v>
      </c>
      <c r="F23" s="68">
        <v>48.690591658583898</v>
      </c>
      <c r="G23" s="71">
        <v>0.72037323672592601</v>
      </c>
      <c r="H23" s="68">
        <v>32.783705140640201</v>
      </c>
      <c r="I23" s="71">
        <v>0.77118707591466595</v>
      </c>
      <c r="J23" s="68">
        <v>76.139670223084394</v>
      </c>
      <c r="K23" s="71">
        <v>0.89562475592769497</v>
      </c>
      <c r="L23" s="68">
        <v>58.3899127061106</v>
      </c>
      <c r="M23" s="71">
        <v>0.72491282448663297</v>
      </c>
      <c r="N23" s="68">
        <v>51.212415130940798</v>
      </c>
      <c r="O23" s="71"/>
      <c r="P23" s="68"/>
      <c r="Q23" s="71">
        <v>0.54100000000000004</v>
      </c>
      <c r="R23" s="68">
        <v>49.373695198329898</v>
      </c>
    </row>
    <row r="24" spans="1:18" x14ac:dyDescent="0.2">
      <c r="A24" s="141" t="s">
        <v>389</v>
      </c>
      <c r="B24" s="67" t="s">
        <v>390</v>
      </c>
      <c r="C24" s="67">
        <v>69</v>
      </c>
      <c r="D24" s="67" t="s">
        <v>348</v>
      </c>
      <c r="E24" s="71">
        <v>0.88569537949550403</v>
      </c>
      <c r="F24" s="68">
        <v>89.136760426770095</v>
      </c>
      <c r="G24" s="71">
        <v>0.81937265544133098</v>
      </c>
      <c r="H24" s="68">
        <v>64.209505334626598</v>
      </c>
      <c r="I24" s="71">
        <v>0.81279901804794696</v>
      </c>
      <c r="J24" s="68">
        <v>90.2036857419981</v>
      </c>
      <c r="K24" s="71">
        <v>0.90091584002853398</v>
      </c>
      <c r="L24" s="68">
        <v>60.717749757516998</v>
      </c>
      <c r="M24" s="71">
        <v>0.89538938395970602</v>
      </c>
      <c r="N24" s="68">
        <v>86.032977691561598</v>
      </c>
      <c r="O24" s="71"/>
      <c r="P24" s="68"/>
      <c r="Q24" s="71">
        <v>1</v>
      </c>
      <c r="R24" s="68">
        <v>100</v>
      </c>
    </row>
    <row r="25" spans="1:18" x14ac:dyDescent="0.2">
      <c r="A25" s="141" t="s">
        <v>391</v>
      </c>
      <c r="B25" s="67" t="s">
        <v>392</v>
      </c>
      <c r="C25" s="67">
        <v>71</v>
      </c>
      <c r="D25" s="67" t="s">
        <v>348</v>
      </c>
      <c r="E25" s="71">
        <v>0.87477837897733302</v>
      </c>
      <c r="F25" s="68">
        <v>87.099903006789503</v>
      </c>
      <c r="G25" s="71">
        <v>0.85328278672542501</v>
      </c>
      <c r="H25" s="68">
        <v>78.661493695441294</v>
      </c>
      <c r="I25" s="71">
        <v>0.73774241718808098</v>
      </c>
      <c r="J25" s="68">
        <v>60.717749757516998</v>
      </c>
      <c r="K25" s="71">
        <v>0.92784751236021701</v>
      </c>
      <c r="L25" s="68">
        <v>77.497575169738099</v>
      </c>
      <c r="M25" s="71">
        <v>0.86051917861294103</v>
      </c>
      <c r="N25" s="68">
        <v>78.661493695441294</v>
      </c>
      <c r="O25" s="71"/>
      <c r="P25" s="68"/>
      <c r="Q25" s="71">
        <v>0.99450000000000005</v>
      </c>
      <c r="R25" s="68">
        <v>69.937369519832998</v>
      </c>
    </row>
    <row r="26" spans="1:18" x14ac:dyDescent="0.2">
      <c r="A26" s="141" t="s">
        <v>393</v>
      </c>
      <c r="B26" s="67" t="s">
        <v>394</v>
      </c>
      <c r="C26" s="67">
        <v>68</v>
      </c>
      <c r="D26" s="67" t="s">
        <v>348</v>
      </c>
      <c r="E26" s="71">
        <v>0.85275166465229801</v>
      </c>
      <c r="F26" s="68">
        <v>79.922405431619794</v>
      </c>
      <c r="G26" s="71">
        <v>0.88085325355791899</v>
      </c>
      <c r="H26" s="68">
        <v>89.718719689621693</v>
      </c>
      <c r="I26" s="71">
        <v>0.79706962206291199</v>
      </c>
      <c r="J26" s="68">
        <v>86.129970902036902</v>
      </c>
      <c r="K26" s="71">
        <v>0.98104968767646805</v>
      </c>
      <c r="L26" s="68">
        <v>97.090203685741997</v>
      </c>
      <c r="M26" s="71">
        <v>0.75203409531189502</v>
      </c>
      <c r="N26" s="68">
        <v>57.322987390882602</v>
      </c>
      <c r="O26" s="71"/>
      <c r="P26" s="68"/>
      <c r="Q26" s="71"/>
      <c r="R26" s="68"/>
    </row>
    <row r="27" spans="1:18" x14ac:dyDescent="0.2">
      <c r="A27" s="141" t="s">
        <v>395</v>
      </c>
      <c r="B27" s="67" t="s">
        <v>396</v>
      </c>
      <c r="C27" s="67">
        <v>68</v>
      </c>
      <c r="D27" s="67" t="s">
        <v>348</v>
      </c>
      <c r="E27" s="71">
        <v>0.84249235806262601</v>
      </c>
      <c r="F27" s="68">
        <v>76.527643064985497</v>
      </c>
      <c r="G27" s="71">
        <v>0.87069756614709204</v>
      </c>
      <c r="H27" s="68">
        <v>86.129970902036902</v>
      </c>
      <c r="I27" s="71">
        <v>0.79256794874578795</v>
      </c>
      <c r="J27" s="68">
        <v>84.384093113482095</v>
      </c>
      <c r="K27" s="71">
        <v>0.94692088752422399</v>
      </c>
      <c r="L27" s="68">
        <v>88.748787584869106</v>
      </c>
      <c r="M27" s="71">
        <v>0.75978302983339796</v>
      </c>
      <c r="N27" s="68">
        <v>58.195926285159999</v>
      </c>
      <c r="O27" s="71"/>
      <c r="P27" s="68"/>
      <c r="Q27" s="71"/>
      <c r="R27" s="68"/>
    </row>
    <row r="28" spans="1:18" x14ac:dyDescent="0.2">
      <c r="A28" s="141" t="s">
        <v>397</v>
      </c>
      <c r="B28" s="67" t="s">
        <v>398</v>
      </c>
      <c r="C28" s="67">
        <v>68</v>
      </c>
      <c r="D28" s="67" t="s">
        <v>348</v>
      </c>
      <c r="E28" s="71">
        <v>0.87871971576485897</v>
      </c>
      <c r="F28" s="68">
        <v>87.681862269641101</v>
      </c>
      <c r="G28" s="71">
        <v>0.87433964615094295</v>
      </c>
      <c r="H28" s="68">
        <v>87.390882638215302</v>
      </c>
      <c r="I28" s="71">
        <v>0.80850189293144403</v>
      </c>
      <c r="J28" s="68">
        <v>89.330746847720704</v>
      </c>
      <c r="K28" s="71">
        <v>0.95872294443001305</v>
      </c>
      <c r="L28" s="68">
        <v>92.240543161978707</v>
      </c>
      <c r="M28" s="71">
        <v>0.75203409531189502</v>
      </c>
      <c r="N28" s="68">
        <v>57.322987390882602</v>
      </c>
      <c r="O28" s="71"/>
      <c r="P28" s="68"/>
      <c r="Q28" s="71">
        <v>1</v>
      </c>
      <c r="R28" s="68">
        <v>100</v>
      </c>
    </row>
    <row r="29" spans="1:18" x14ac:dyDescent="0.2">
      <c r="A29" s="141" t="s">
        <v>399</v>
      </c>
      <c r="B29" s="67" t="s">
        <v>400</v>
      </c>
      <c r="C29" s="67">
        <v>68</v>
      </c>
      <c r="D29" s="67" t="s">
        <v>348</v>
      </c>
      <c r="E29" s="71">
        <v>0.83968339332964403</v>
      </c>
      <c r="F29" s="68">
        <v>75.848690591658595</v>
      </c>
      <c r="G29" s="71">
        <v>0.87926608470657497</v>
      </c>
      <c r="H29" s="68">
        <v>88.942774005819601</v>
      </c>
      <c r="I29" s="71">
        <v>0.76344408175599998</v>
      </c>
      <c r="J29" s="68">
        <v>71.871968962172602</v>
      </c>
      <c r="K29" s="71">
        <v>0.98723611510861697</v>
      </c>
      <c r="L29" s="68">
        <v>98.254122211445207</v>
      </c>
      <c r="M29" s="71">
        <v>0.72878729174738499</v>
      </c>
      <c r="N29" s="68">
        <v>52.085354025218201</v>
      </c>
      <c r="O29" s="71"/>
      <c r="P29" s="68"/>
      <c r="Q29" s="71"/>
      <c r="R29" s="68"/>
    </row>
    <row r="30" spans="1:18" x14ac:dyDescent="0.2">
      <c r="A30" s="141" t="s">
        <v>401</v>
      </c>
      <c r="B30" s="67" t="s">
        <v>402</v>
      </c>
      <c r="C30" s="67">
        <v>68</v>
      </c>
      <c r="D30" s="67" t="s">
        <v>348</v>
      </c>
      <c r="E30" s="71">
        <v>0.85251706581402198</v>
      </c>
      <c r="F30" s="68">
        <v>79.728419010669299</v>
      </c>
      <c r="G30" s="71">
        <v>0.90105175481890099</v>
      </c>
      <c r="H30" s="68">
        <v>95.732298739088293</v>
      </c>
      <c r="I30" s="71">
        <v>0.77113979347738804</v>
      </c>
      <c r="J30" s="68">
        <v>76.042677012609104</v>
      </c>
      <c r="K30" s="71">
        <v>0.98584261964790398</v>
      </c>
      <c r="L30" s="68">
        <v>97.866149369544104</v>
      </c>
      <c r="M30" s="71">
        <v>0.75203409531189502</v>
      </c>
      <c r="N30" s="68">
        <v>57.322987390882602</v>
      </c>
      <c r="O30" s="71"/>
      <c r="P30" s="68"/>
      <c r="Q30" s="71"/>
      <c r="R30" s="68"/>
    </row>
    <row r="31" spans="1:18" x14ac:dyDescent="0.2">
      <c r="A31" s="141" t="s">
        <v>403</v>
      </c>
      <c r="B31" s="67" t="s">
        <v>404</v>
      </c>
      <c r="C31" s="67">
        <v>68</v>
      </c>
      <c r="D31" s="67" t="s">
        <v>348</v>
      </c>
      <c r="E31" s="71">
        <v>0.81482469553844505</v>
      </c>
      <c r="F31" s="68">
        <v>68.962172647914599</v>
      </c>
      <c r="G31" s="71">
        <v>0.83394043814291896</v>
      </c>
      <c r="H31" s="68">
        <v>70.126091173617795</v>
      </c>
      <c r="I31" s="71">
        <v>0.75204061025897695</v>
      </c>
      <c r="J31" s="68">
        <v>67.022308438409297</v>
      </c>
      <c r="K31" s="71">
        <v>0.97552618009051195</v>
      </c>
      <c r="L31" s="68">
        <v>96.5082444228904</v>
      </c>
      <c r="M31" s="71">
        <v>0.69779155366137202</v>
      </c>
      <c r="N31" s="68">
        <v>46.071774975751701</v>
      </c>
      <c r="O31" s="71"/>
      <c r="P31" s="68"/>
      <c r="Q31" s="71"/>
      <c r="R31" s="68"/>
    </row>
    <row r="32" spans="1:18" x14ac:dyDescent="0.2">
      <c r="A32" s="141" t="s">
        <v>405</v>
      </c>
      <c r="B32" s="67" t="s">
        <v>406</v>
      </c>
      <c r="C32" s="67">
        <v>68</v>
      </c>
      <c r="D32" s="67" t="s">
        <v>348</v>
      </c>
      <c r="E32" s="71">
        <v>0.89773886222389199</v>
      </c>
      <c r="F32" s="68">
        <v>93.307468477206598</v>
      </c>
      <c r="G32" s="71">
        <v>0.88314744541301105</v>
      </c>
      <c r="H32" s="68">
        <v>90.2036857419981</v>
      </c>
      <c r="I32" s="71">
        <v>0.82447470533844702</v>
      </c>
      <c r="J32" s="68">
        <v>92.822502424830304</v>
      </c>
      <c r="K32" s="71">
        <v>0.96704658888408201</v>
      </c>
      <c r="L32" s="68">
        <v>94.277400581959299</v>
      </c>
      <c r="M32" s="71">
        <v>0.81402557148392096</v>
      </c>
      <c r="N32" s="68">
        <v>68.768186226964104</v>
      </c>
      <c r="O32" s="71"/>
      <c r="P32" s="68"/>
      <c r="Q32" s="71">
        <v>1</v>
      </c>
      <c r="R32" s="68">
        <v>100</v>
      </c>
    </row>
    <row r="33" spans="1:18" x14ac:dyDescent="0.2">
      <c r="A33" s="141" t="s">
        <v>407</v>
      </c>
      <c r="B33" s="67" t="s">
        <v>408</v>
      </c>
      <c r="C33" s="67">
        <v>68</v>
      </c>
      <c r="D33" s="67" t="s">
        <v>348</v>
      </c>
      <c r="E33" s="71">
        <v>0.88811718794724304</v>
      </c>
      <c r="F33" s="68">
        <v>90.106692531522796</v>
      </c>
      <c r="G33" s="71">
        <v>0.88803455069817505</v>
      </c>
      <c r="H33" s="68">
        <v>91.561590688651805</v>
      </c>
      <c r="I33" s="71">
        <v>0.80943475083966399</v>
      </c>
      <c r="J33" s="68">
        <v>89.524733268671199</v>
      </c>
      <c r="K33" s="71">
        <v>0.96008680480046804</v>
      </c>
      <c r="L33" s="68">
        <v>92.822502424830304</v>
      </c>
      <c r="M33" s="71">
        <v>0.78302983339790799</v>
      </c>
      <c r="N33" s="68">
        <v>62.269641125121197</v>
      </c>
      <c r="O33" s="71"/>
      <c r="P33" s="68"/>
      <c r="Q33" s="71">
        <v>1</v>
      </c>
      <c r="R33" s="68">
        <v>100</v>
      </c>
    </row>
    <row r="34" spans="1:18" x14ac:dyDescent="0.2">
      <c r="A34" s="141" t="s">
        <v>409</v>
      </c>
      <c r="B34" s="67" t="s">
        <v>410</v>
      </c>
      <c r="C34" s="67">
        <v>69</v>
      </c>
      <c r="D34" s="67" t="s">
        <v>348</v>
      </c>
      <c r="E34" s="71">
        <v>0.90380301129341001</v>
      </c>
      <c r="F34" s="68">
        <v>94.956353055286101</v>
      </c>
      <c r="G34" s="71">
        <v>0.87372444646420999</v>
      </c>
      <c r="H34" s="68">
        <v>87.099903006789503</v>
      </c>
      <c r="I34" s="71">
        <v>0.79309865640127597</v>
      </c>
      <c r="J34" s="68">
        <v>84.869059165858403</v>
      </c>
      <c r="K34" s="71">
        <v>0.90618769168757896</v>
      </c>
      <c r="L34" s="68">
        <v>63.239573229873898</v>
      </c>
      <c r="M34" s="71">
        <v>0.96900426191398703</v>
      </c>
      <c r="N34" s="68">
        <v>96.605237633365704</v>
      </c>
      <c r="O34" s="71"/>
      <c r="P34" s="68"/>
      <c r="Q34" s="71">
        <v>0.97699999999999998</v>
      </c>
      <c r="R34" s="68">
        <v>69.415448851774499</v>
      </c>
    </row>
    <row r="35" spans="1:18" x14ac:dyDescent="0.2">
      <c r="A35" s="141" t="s">
        <v>411</v>
      </c>
      <c r="B35" s="67" t="s">
        <v>412</v>
      </c>
      <c r="C35" s="67">
        <v>69</v>
      </c>
      <c r="D35" s="67" t="s">
        <v>348</v>
      </c>
      <c r="E35" s="71">
        <v>0.68148623198186997</v>
      </c>
      <c r="F35" s="68">
        <v>38.894277400581998</v>
      </c>
      <c r="G35" s="71">
        <v>0.83069216654176703</v>
      </c>
      <c r="H35" s="68">
        <v>68.380213385063001</v>
      </c>
      <c r="I35" s="71">
        <v>0.76571974207858795</v>
      </c>
      <c r="J35" s="68">
        <v>73.326867119301696</v>
      </c>
      <c r="K35" s="71">
        <v>0.91175540006853995</v>
      </c>
      <c r="L35" s="68">
        <v>67.507274490785605</v>
      </c>
      <c r="M35" s="71">
        <v>0.89926385122045704</v>
      </c>
      <c r="N35" s="68">
        <v>86.905916585838995</v>
      </c>
      <c r="O35" s="71"/>
      <c r="P35" s="68"/>
      <c r="Q35" s="71">
        <v>0</v>
      </c>
      <c r="R35" s="68">
        <v>21.5031315240083</v>
      </c>
    </row>
    <row r="36" spans="1:18" x14ac:dyDescent="0.2">
      <c r="A36" s="141" t="s">
        <v>413</v>
      </c>
      <c r="B36" s="67" t="s">
        <v>414</v>
      </c>
      <c r="C36" s="67">
        <v>69</v>
      </c>
      <c r="D36" s="67" t="s">
        <v>348</v>
      </c>
      <c r="E36" s="71">
        <v>0.88354905207484602</v>
      </c>
      <c r="F36" s="68">
        <v>88.748787584869106</v>
      </c>
      <c r="G36" s="71">
        <v>0.76630367612846395</v>
      </c>
      <c r="H36" s="68">
        <v>47.1387002909796</v>
      </c>
      <c r="I36" s="71">
        <v>0.83294939258301903</v>
      </c>
      <c r="J36" s="68">
        <v>94.180407371483994</v>
      </c>
      <c r="K36" s="71">
        <v>0.93860067674604997</v>
      </c>
      <c r="L36" s="68">
        <v>83.802133850630497</v>
      </c>
      <c r="M36" s="71">
        <v>0.87989151491669904</v>
      </c>
      <c r="N36" s="68">
        <v>82.250242483026199</v>
      </c>
      <c r="O36" s="71"/>
      <c r="P36" s="68"/>
      <c r="Q36" s="71">
        <v>1</v>
      </c>
      <c r="R36" s="68">
        <v>100</v>
      </c>
    </row>
    <row r="37" spans="1:18" x14ac:dyDescent="0.2">
      <c r="A37" s="141" t="s">
        <v>415</v>
      </c>
      <c r="B37" s="67" t="s">
        <v>416</v>
      </c>
      <c r="C37" s="67">
        <v>69</v>
      </c>
      <c r="D37" s="67" t="s">
        <v>348</v>
      </c>
      <c r="E37" s="71">
        <v>0.75815735572086795</v>
      </c>
      <c r="F37" s="68">
        <v>55.092143549951501</v>
      </c>
      <c r="G37" s="71">
        <v>0.81419793936285101</v>
      </c>
      <c r="H37" s="68">
        <v>62.366634335596501</v>
      </c>
      <c r="I37" s="71">
        <v>0.77251366735506499</v>
      </c>
      <c r="J37" s="68">
        <v>76.721629485936006</v>
      </c>
      <c r="K37" s="71">
        <v>0.896498534924005</v>
      </c>
      <c r="L37" s="68">
        <v>58.874878758486901</v>
      </c>
      <c r="M37" s="71">
        <v>0.80627663696241803</v>
      </c>
      <c r="N37" s="68">
        <v>67.216294859359806</v>
      </c>
      <c r="O37" s="71"/>
      <c r="P37" s="68"/>
      <c r="Q37" s="71">
        <v>0.50129999999999997</v>
      </c>
      <c r="R37" s="68">
        <v>47.286012526096002</v>
      </c>
    </row>
    <row r="38" spans="1:18" x14ac:dyDescent="0.2">
      <c r="A38" s="141" t="s">
        <v>417</v>
      </c>
      <c r="B38" s="67" t="s">
        <v>418</v>
      </c>
      <c r="C38" s="67">
        <v>69</v>
      </c>
      <c r="D38" s="67" t="s">
        <v>348</v>
      </c>
      <c r="E38" s="71">
        <v>0.90478464816905702</v>
      </c>
      <c r="F38" s="68">
        <v>95.2473326867119</v>
      </c>
      <c r="G38" s="71">
        <v>0.83526746972411403</v>
      </c>
      <c r="H38" s="68">
        <v>70.708050436469406</v>
      </c>
      <c r="I38" s="71">
        <v>0.83695587809384797</v>
      </c>
      <c r="J38" s="68">
        <v>94.374393792434503</v>
      </c>
      <c r="K38" s="71">
        <v>0.948661574546113</v>
      </c>
      <c r="L38" s="68">
        <v>89.621726479146503</v>
      </c>
      <c r="M38" s="71">
        <v>0.90313831848120896</v>
      </c>
      <c r="N38" s="68">
        <v>87.487875848690607</v>
      </c>
      <c r="O38" s="71"/>
      <c r="P38" s="68"/>
      <c r="Q38" s="71">
        <v>0.99990000000000001</v>
      </c>
      <c r="R38" s="68">
        <v>71.816283924843404</v>
      </c>
    </row>
    <row r="39" spans="1:18" x14ac:dyDescent="0.2">
      <c r="A39" s="141" t="s">
        <v>419</v>
      </c>
      <c r="B39" s="67" t="s">
        <v>420</v>
      </c>
      <c r="C39" s="67">
        <v>69</v>
      </c>
      <c r="D39" s="67" t="s">
        <v>348</v>
      </c>
      <c r="E39" s="71">
        <v>0.89441211577187096</v>
      </c>
      <c r="F39" s="68">
        <v>92.434529582929201</v>
      </c>
      <c r="G39" s="71">
        <v>0.85085516861627897</v>
      </c>
      <c r="H39" s="68">
        <v>77.400581959262894</v>
      </c>
      <c r="I39" s="71">
        <v>0.80155517556093503</v>
      </c>
      <c r="J39" s="68">
        <v>87.487875848690607</v>
      </c>
      <c r="K39" s="71">
        <v>0.93975871976544301</v>
      </c>
      <c r="L39" s="68">
        <v>84.4810863239573</v>
      </c>
      <c r="M39" s="71">
        <v>0.87989151491669904</v>
      </c>
      <c r="N39" s="68">
        <v>82.250242483026199</v>
      </c>
      <c r="O39" s="71"/>
      <c r="P39" s="68"/>
      <c r="Q39" s="71">
        <v>1</v>
      </c>
      <c r="R39" s="68">
        <v>100</v>
      </c>
    </row>
    <row r="40" spans="1:18" x14ac:dyDescent="0.2">
      <c r="A40" s="141" t="s">
        <v>421</v>
      </c>
      <c r="B40" s="67" t="s">
        <v>422</v>
      </c>
      <c r="C40" s="67">
        <v>68</v>
      </c>
      <c r="D40" s="67" t="s">
        <v>348</v>
      </c>
      <c r="E40" s="71">
        <v>0.85881125200782005</v>
      </c>
      <c r="F40" s="68">
        <v>81.862269641125096</v>
      </c>
      <c r="G40" s="71">
        <v>0.84106058141582996</v>
      </c>
      <c r="H40" s="68">
        <v>72.744907856449998</v>
      </c>
      <c r="I40" s="71">
        <v>0.79188373030805403</v>
      </c>
      <c r="J40" s="68">
        <v>83.996120271581006</v>
      </c>
      <c r="K40" s="71">
        <v>0.87033318039580598</v>
      </c>
      <c r="L40" s="68">
        <v>44.519883608147403</v>
      </c>
      <c r="M40" s="71">
        <v>0.79077876791941104</v>
      </c>
      <c r="N40" s="68">
        <v>63.627546071775001</v>
      </c>
      <c r="O40" s="71"/>
      <c r="P40" s="68"/>
      <c r="Q40" s="71">
        <v>1</v>
      </c>
      <c r="R40" s="68">
        <v>100</v>
      </c>
    </row>
    <row r="41" spans="1:18" x14ac:dyDescent="0.2">
      <c r="A41" s="141" t="s">
        <v>423</v>
      </c>
      <c r="B41" s="67" t="s">
        <v>424</v>
      </c>
      <c r="C41" s="67">
        <v>68</v>
      </c>
      <c r="D41" s="67" t="s">
        <v>348</v>
      </c>
      <c r="E41" s="71">
        <v>0.86359343214028705</v>
      </c>
      <c r="F41" s="68">
        <v>83.511154219204698</v>
      </c>
      <c r="G41" s="71">
        <v>0.84887251192079205</v>
      </c>
      <c r="H41" s="68">
        <v>76.818622696411296</v>
      </c>
      <c r="I41" s="71">
        <v>0.78435193076628495</v>
      </c>
      <c r="J41" s="68">
        <v>81.086323957323003</v>
      </c>
      <c r="K41" s="71">
        <v>0.94045755722396696</v>
      </c>
      <c r="L41" s="68">
        <v>85.063045586808897</v>
      </c>
      <c r="M41" s="71">
        <v>0.74428516079039098</v>
      </c>
      <c r="N41" s="68">
        <v>56.256062075654697</v>
      </c>
      <c r="O41" s="71"/>
      <c r="P41" s="68"/>
      <c r="Q41" s="71">
        <v>1</v>
      </c>
      <c r="R41" s="68">
        <v>100</v>
      </c>
    </row>
    <row r="42" spans="1:18" x14ac:dyDescent="0.2">
      <c r="A42" s="141" t="s">
        <v>425</v>
      </c>
      <c r="B42" s="67" t="s">
        <v>426</v>
      </c>
      <c r="C42" s="67">
        <v>68</v>
      </c>
      <c r="D42" s="67" t="s">
        <v>348</v>
      </c>
      <c r="E42" s="71">
        <v>0.91208975543809001</v>
      </c>
      <c r="F42" s="68">
        <v>96.5082444228904</v>
      </c>
      <c r="G42" s="71">
        <v>0.92350589599181998</v>
      </c>
      <c r="H42" s="68">
        <v>98.7390882638215</v>
      </c>
      <c r="I42" s="71">
        <v>0.81402143096891599</v>
      </c>
      <c r="J42" s="68">
        <v>90.397672162948595</v>
      </c>
      <c r="K42" s="71">
        <v>0.99994444178891295</v>
      </c>
      <c r="L42" s="68">
        <v>99.806013579049505</v>
      </c>
      <c r="M42" s="71">
        <v>0.91088725300271201</v>
      </c>
      <c r="N42" s="68">
        <v>88.845780795344297</v>
      </c>
      <c r="O42" s="71"/>
      <c r="P42" s="68"/>
      <c r="Q42" s="71"/>
      <c r="R42" s="68"/>
    </row>
    <row r="43" spans="1:18" x14ac:dyDescent="0.2">
      <c r="A43" s="141" t="s">
        <v>427</v>
      </c>
      <c r="B43" s="67" t="s">
        <v>428</v>
      </c>
      <c r="C43" s="67">
        <v>68</v>
      </c>
      <c r="D43" s="67" t="s">
        <v>348</v>
      </c>
      <c r="E43" s="71">
        <v>0.88701485338955599</v>
      </c>
      <c r="F43" s="68">
        <v>89.718719689621693</v>
      </c>
      <c r="G43" s="71">
        <v>0.88390866130714696</v>
      </c>
      <c r="H43" s="68">
        <v>90.785645004849698</v>
      </c>
      <c r="I43" s="71">
        <v>0.79533769483443095</v>
      </c>
      <c r="J43" s="68">
        <v>85.354025218234696</v>
      </c>
      <c r="K43" s="71">
        <v>0.94180233932228097</v>
      </c>
      <c r="L43" s="68">
        <v>85.741998060135799</v>
      </c>
      <c r="M43" s="71">
        <v>0.81402557148392096</v>
      </c>
      <c r="N43" s="68">
        <v>68.768186226964104</v>
      </c>
      <c r="O43" s="71"/>
      <c r="P43" s="68"/>
      <c r="Q43" s="71">
        <v>1</v>
      </c>
      <c r="R43" s="68">
        <v>100</v>
      </c>
    </row>
    <row r="44" spans="1:18" x14ac:dyDescent="0.2">
      <c r="A44" s="141" t="s">
        <v>429</v>
      </c>
      <c r="B44" s="67" t="s">
        <v>430</v>
      </c>
      <c r="C44" s="67">
        <v>68</v>
      </c>
      <c r="D44" s="67" t="s">
        <v>348</v>
      </c>
      <c r="E44" s="71">
        <v>0.58530641634728797</v>
      </c>
      <c r="F44" s="68">
        <v>20.756547041707101</v>
      </c>
      <c r="G44" s="71">
        <v>0.76522622831539</v>
      </c>
      <c r="H44" s="68">
        <v>46.653734238603299</v>
      </c>
      <c r="I44" s="71">
        <v>0.63340985222871404</v>
      </c>
      <c r="J44" s="68">
        <v>16.003879728419001</v>
      </c>
      <c r="K44" s="71">
        <v>0.60474059631050503</v>
      </c>
      <c r="L44" s="68">
        <v>3.7827352085353998</v>
      </c>
      <c r="M44" s="71">
        <v>0.59705540488182895</v>
      </c>
      <c r="N44" s="68">
        <v>26.770126091173601</v>
      </c>
      <c r="O44" s="71"/>
      <c r="P44" s="68"/>
      <c r="Q44" s="71">
        <v>0.3261</v>
      </c>
      <c r="R44" s="68">
        <v>37.160751565761998</v>
      </c>
    </row>
    <row r="45" spans="1:18" x14ac:dyDescent="0.2">
      <c r="A45" s="141" t="s">
        <v>431</v>
      </c>
      <c r="B45" s="67" t="s">
        <v>432</v>
      </c>
      <c r="C45" s="67">
        <v>68</v>
      </c>
      <c r="D45" s="67" t="s">
        <v>348</v>
      </c>
      <c r="E45" s="71">
        <v>0.93146527240502097</v>
      </c>
      <c r="F45" s="68">
        <v>98.836081474296805</v>
      </c>
      <c r="G45" s="71">
        <v>0.89364898813040505</v>
      </c>
      <c r="H45" s="68">
        <v>93.501454898157107</v>
      </c>
      <c r="I45" s="71">
        <v>0.83729225184898204</v>
      </c>
      <c r="J45" s="68">
        <v>94.471387002909793</v>
      </c>
      <c r="K45" s="71">
        <v>1</v>
      </c>
      <c r="L45" s="68">
        <v>100</v>
      </c>
      <c r="M45" s="71">
        <v>0.92638512204571899</v>
      </c>
      <c r="N45" s="68">
        <v>91.076624636275497</v>
      </c>
      <c r="O45" s="71"/>
      <c r="P45" s="68"/>
      <c r="Q45" s="71">
        <v>1</v>
      </c>
      <c r="R45" s="68">
        <v>100</v>
      </c>
    </row>
    <row r="46" spans="1:18" x14ac:dyDescent="0.2">
      <c r="A46" s="141" t="s">
        <v>433</v>
      </c>
      <c r="B46" s="67" t="s">
        <v>434</v>
      </c>
      <c r="C46" s="67">
        <v>68</v>
      </c>
      <c r="D46" s="67" t="s">
        <v>348</v>
      </c>
      <c r="E46" s="71">
        <v>0.91823099731468305</v>
      </c>
      <c r="F46" s="68">
        <v>97.4781765276431</v>
      </c>
      <c r="G46" s="71">
        <v>0.89050166383482998</v>
      </c>
      <c r="H46" s="68">
        <v>92.628516003879696</v>
      </c>
      <c r="I46" s="71">
        <v>0.83909815836115398</v>
      </c>
      <c r="J46" s="68">
        <v>94.762366634335606</v>
      </c>
      <c r="K46" s="71">
        <v>0.98683811672148403</v>
      </c>
      <c r="L46" s="68">
        <v>98.060135790494698</v>
      </c>
      <c r="M46" s="71">
        <v>0.87601704765594801</v>
      </c>
      <c r="N46" s="68">
        <v>81.183317167798293</v>
      </c>
      <c r="O46" s="71"/>
      <c r="P46" s="68"/>
      <c r="Q46" s="71">
        <v>0.99870000000000003</v>
      </c>
      <c r="R46" s="68">
        <v>70.354906054279795</v>
      </c>
    </row>
    <row r="47" spans="1:18" x14ac:dyDescent="0.2">
      <c r="A47" s="141" t="s">
        <v>435</v>
      </c>
      <c r="B47" s="67" t="s">
        <v>436</v>
      </c>
      <c r="C47" s="67">
        <v>68</v>
      </c>
      <c r="D47" s="67" t="s">
        <v>348</v>
      </c>
      <c r="E47" s="71">
        <v>0.94677361483530598</v>
      </c>
      <c r="F47" s="68">
        <v>99.612027158098897</v>
      </c>
      <c r="G47" s="71">
        <v>0.896727189980143</v>
      </c>
      <c r="H47" s="68">
        <v>94.762366634335606</v>
      </c>
      <c r="I47" s="71">
        <v>0.86426215502164905</v>
      </c>
      <c r="J47" s="68">
        <v>96.702230843840894</v>
      </c>
      <c r="K47" s="71">
        <v>1</v>
      </c>
      <c r="L47" s="68">
        <v>100</v>
      </c>
      <c r="M47" s="71">
        <v>0.97287872917473905</v>
      </c>
      <c r="N47" s="68">
        <v>96.702230843840894</v>
      </c>
      <c r="O47" s="71"/>
      <c r="P47" s="68"/>
      <c r="Q47" s="71">
        <v>1</v>
      </c>
      <c r="R47" s="68">
        <v>100</v>
      </c>
    </row>
    <row r="48" spans="1:18" x14ac:dyDescent="0.2">
      <c r="A48" s="141" t="s">
        <v>437</v>
      </c>
      <c r="B48" s="67" t="s">
        <v>438</v>
      </c>
      <c r="C48" s="67">
        <v>68</v>
      </c>
      <c r="D48" s="67" t="s">
        <v>348</v>
      </c>
      <c r="E48" s="71">
        <v>0.91533676678606402</v>
      </c>
      <c r="F48" s="68">
        <v>96.799224054316198</v>
      </c>
      <c r="G48" s="71">
        <v>0.87645904483032799</v>
      </c>
      <c r="H48" s="68">
        <v>88.263821532492699</v>
      </c>
      <c r="I48" s="71">
        <v>0.84685517661809995</v>
      </c>
      <c r="J48" s="68">
        <v>95.441319107662494</v>
      </c>
      <c r="K48" s="71">
        <v>0.95798022852218601</v>
      </c>
      <c r="L48" s="68">
        <v>92.046556741028098</v>
      </c>
      <c r="M48" s="71">
        <v>0.89538938395970602</v>
      </c>
      <c r="N48" s="68">
        <v>86.032977691561598</v>
      </c>
      <c r="O48" s="71"/>
      <c r="P48" s="68"/>
      <c r="Q48" s="71">
        <v>1</v>
      </c>
      <c r="R48" s="68">
        <v>100</v>
      </c>
    </row>
    <row r="49" spans="1:18" x14ac:dyDescent="0.2">
      <c r="A49" s="141" t="s">
        <v>439</v>
      </c>
      <c r="B49" s="67" t="s">
        <v>440</v>
      </c>
      <c r="C49" s="67">
        <v>68</v>
      </c>
      <c r="D49" s="67" t="s">
        <v>348</v>
      </c>
      <c r="E49" s="71">
        <v>0.700343524565749</v>
      </c>
      <c r="F49" s="68">
        <v>42.580019398642101</v>
      </c>
      <c r="G49" s="71">
        <v>0.86585834908536596</v>
      </c>
      <c r="H49" s="68">
        <v>84.093113482056296</v>
      </c>
      <c r="I49" s="71">
        <v>0.82721850884785897</v>
      </c>
      <c r="J49" s="68">
        <v>93.404461687681902</v>
      </c>
      <c r="K49" s="71">
        <v>0.99461519341159699</v>
      </c>
      <c r="L49" s="68">
        <v>99.030067895247299</v>
      </c>
      <c r="M49" s="71">
        <v>0.81402557148392096</v>
      </c>
      <c r="N49" s="68">
        <v>68.768186226964104</v>
      </c>
      <c r="O49" s="71"/>
      <c r="P49" s="68"/>
      <c r="Q49" s="71">
        <v>0</v>
      </c>
      <c r="R49" s="68">
        <v>21.5031315240083</v>
      </c>
    </row>
    <row r="50" spans="1:18" x14ac:dyDescent="0.2">
      <c r="A50" s="141" t="s">
        <v>441</v>
      </c>
      <c r="B50" s="67" t="s">
        <v>442</v>
      </c>
      <c r="C50" s="67">
        <v>68</v>
      </c>
      <c r="D50" s="67" t="s">
        <v>348</v>
      </c>
      <c r="E50" s="71">
        <v>0.62591135854416902</v>
      </c>
      <c r="F50" s="68">
        <v>28.806983511154201</v>
      </c>
      <c r="G50" s="71">
        <v>0.86410423871464803</v>
      </c>
      <c r="H50" s="68">
        <v>83.026188166828305</v>
      </c>
      <c r="I50" s="71">
        <v>0.71993602677911095</v>
      </c>
      <c r="J50" s="68">
        <v>53.152279340446199</v>
      </c>
      <c r="K50" s="71">
        <v>0.77411009561143396</v>
      </c>
      <c r="L50" s="68">
        <v>18.913676042677</v>
      </c>
      <c r="M50" s="71">
        <v>0.77140643161565303</v>
      </c>
      <c r="N50" s="68">
        <v>60.1357904946654</v>
      </c>
      <c r="O50" s="71"/>
      <c r="P50" s="68"/>
      <c r="Q50" s="71">
        <v>0</v>
      </c>
      <c r="R50" s="68">
        <v>21.5031315240083</v>
      </c>
    </row>
    <row r="51" spans="1:18" x14ac:dyDescent="0.2">
      <c r="A51" s="141" t="s">
        <v>443</v>
      </c>
      <c r="B51" s="67" t="s">
        <v>444</v>
      </c>
      <c r="C51" s="67">
        <v>68</v>
      </c>
      <c r="D51" s="67" t="s">
        <v>348</v>
      </c>
      <c r="E51" s="71">
        <v>0.76223462510367401</v>
      </c>
      <c r="F51" s="68">
        <v>56.353055286130001</v>
      </c>
      <c r="G51" s="71">
        <v>0.84780289620005</v>
      </c>
      <c r="H51" s="68">
        <v>76.139670223084394</v>
      </c>
      <c r="I51" s="71">
        <v>0.71692531121981296</v>
      </c>
      <c r="J51" s="68">
        <v>51.8913676042677</v>
      </c>
      <c r="K51" s="71">
        <v>0.739925132204442</v>
      </c>
      <c r="L51" s="68">
        <v>15.0339476236663</v>
      </c>
      <c r="M51" s="71">
        <v>0.74428516079039098</v>
      </c>
      <c r="N51" s="68">
        <v>56.256062075654697</v>
      </c>
      <c r="O51" s="71"/>
      <c r="P51" s="68"/>
      <c r="Q51" s="71"/>
      <c r="R51" s="68"/>
    </row>
    <row r="52" spans="1:18" x14ac:dyDescent="0.2">
      <c r="A52" s="141" t="s">
        <v>445</v>
      </c>
      <c r="B52" s="67" t="s">
        <v>446</v>
      </c>
      <c r="C52" s="67">
        <v>68</v>
      </c>
      <c r="D52" s="67" t="s">
        <v>348</v>
      </c>
      <c r="E52" s="71">
        <v>0.67081105449297396</v>
      </c>
      <c r="F52" s="68">
        <v>37.245392822502403</v>
      </c>
      <c r="G52" s="71">
        <v>0.85181873153350895</v>
      </c>
      <c r="H52" s="68">
        <v>77.885548011639202</v>
      </c>
      <c r="I52" s="71">
        <v>0.79373795884829901</v>
      </c>
      <c r="J52" s="68">
        <v>84.966052376333593</v>
      </c>
      <c r="K52" s="71">
        <v>0.88889854333838603</v>
      </c>
      <c r="L52" s="68">
        <v>53.6372453928225</v>
      </c>
      <c r="M52" s="71">
        <v>0.81790003874467299</v>
      </c>
      <c r="N52" s="68">
        <v>69.350145489815702</v>
      </c>
      <c r="O52" s="71"/>
      <c r="P52" s="68"/>
      <c r="Q52" s="71">
        <v>1.6999999999999999E-3</v>
      </c>
      <c r="R52" s="68">
        <v>23.4864300626305</v>
      </c>
    </row>
    <row r="53" spans="1:18" x14ac:dyDescent="0.2">
      <c r="A53" s="141" t="s">
        <v>447</v>
      </c>
      <c r="B53" s="67" t="s">
        <v>448</v>
      </c>
      <c r="C53" s="67">
        <v>68</v>
      </c>
      <c r="D53" s="67" t="s">
        <v>348</v>
      </c>
      <c r="E53" s="71">
        <v>0.72080162889862898</v>
      </c>
      <c r="F53" s="68">
        <v>46.944713870029098</v>
      </c>
      <c r="G53" s="71">
        <v>0.88343394527418095</v>
      </c>
      <c r="H53" s="68">
        <v>90.397672162948595</v>
      </c>
      <c r="I53" s="71">
        <v>0.82635803817161302</v>
      </c>
      <c r="J53" s="68">
        <v>93.016488845780799</v>
      </c>
      <c r="K53" s="71">
        <v>0.998826777087647</v>
      </c>
      <c r="L53" s="68">
        <v>99.418040737148402</v>
      </c>
      <c r="M53" s="71">
        <v>0.89538938395970602</v>
      </c>
      <c r="N53" s="68">
        <v>86.032977691561598</v>
      </c>
      <c r="O53" s="71"/>
      <c r="P53" s="68"/>
      <c r="Q53" s="71">
        <v>0</v>
      </c>
      <c r="R53" s="68">
        <v>21.5031315240083</v>
      </c>
    </row>
    <row r="54" spans="1:18" x14ac:dyDescent="0.2">
      <c r="A54" s="141" t="s">
        <v>449</v>
      </c>
      <c r="B54" s="67" t="s">
        <v>450</v>
      </c>
      <c r="C54" s="67">
        <v>68</v>
      </c>
      <c r="D54" s="67" t="s">
        <v>348</v>
      </c>
      <c r="E54" s="71">
        <v>0.67783931745537696</v>
      </c>
      <c r="F54" s="68">
        <v>38.215324927255097</v>
      </c>
      <c r="G54" s="71">
        <v>0.84691670766725502</v>
      </c>
      <c r="H54" s="68">
        <v>75.460717749757507</v>
      </c>
      <c r="I54" s="71">
        <v>0.78570342469505305</v>
      </c>
      <c r="J54" s="68">
        <v>81.668283220174601</v>
      </c>
      <c r="K54" s="71">
        <v>0.97354662151667004</v>
      </c>
      <c r="L54" s="68">
        <v>95.926285160038802</v>
      </c>
      <c r="M54" s="71">
        <v>0.78302983339790799</v>
      </c>
      <c r="N54" s="68">
        <v>62.269641125121197</v>
      </c>
      <c r="O54" s="71"/>
      <c r="P54" s="68"/>
      <c r="Q54" s="71">
        <v>0</v>
      </c>
      <c r="R54" s="68">
        <v>21.5031315240083</v>
      </c>
    </row>
    <row r="55" spans="1:18" x14ac:dyDescent="0.2">
      <c r="A55" s="141" t="s">
        <v>451</v>
      </c>
      <c r="B55" s="67" t="s">
        <v>452</v>
      </c>
      <c r="C55" s="67">
        <v>68</v>
      </c>
      <c r="D55" s="67" t="s">
        <v>348</v>
      </c>
      <c r="E55" s="71">
        <v>0.65959070830826805</v>
      </c>
      <c r="F55" s="68">
        <v>35.014548981571302</v>
      </c>
      <c r="G55" s="71">
        <v>0.84195660516608595</v>
      </c>
      <c r="H55" s="68">
        <v>73.326867119301696</v>
      </c>
      <c r="I55" s="71">
        <v>0.75925846736199798</v>
      </c>
      <c r="J55" s="68">
        <v>70.514064015518898</v>
      </c>
      <c r="K55" s="71">
        <v>0.94857884096211298</v>
      </c>
      <c r="L55" s="68">
        <v>89.524733268671199</v>
      </c>
      <c r="M55" s="71">
        <v>0.748159628051143</v>
      </c>
      <c r="N55" s="68">
        <v>56.547041707080503</v>
      </c>
      <c r="O55" s="71"/>
      <c r="P55" s="68"/>
      <c r="Q55" s="71">
        <v>0</v>
      </c>
      <c r="R55" s="68">
        <v>21.5031315240083</v>
      </c>
    </row>
    <row r="56" spans="1:18" x14ac:dyDescent="0.2">
      <c r="A56" s="141" t="s">
        <v>453</v>
      </c>
      <c r="B56" s="67" t="s">
        <v>454</v>
      </c>
      <c r="C56" s="67">
        <v>68</v>
      </c>
      <c r="D56" s="67" t="s">
        <v>348</v>
      </c>
      <c r="E56" s="71">
        <v>0.79694062206976202</v>
      </c>
      <c r="F56" s="68">
        <v>64.209505334626598</v>
      </c>
      <c r="G56" s="71">
        <v>0.80968273608932895</v>
      </c>
      <c r="H56" s="68">
        <v>61.299709020368603</v>
      </c>
      <c r="I56" s="71">
        <v>0.74368840148777604</v>
      </c>
      <c r="J56" s="68">
        <v>63.239573229873898</v>
      </c>
      <c r="K56" s="71">
        <v>0.92497639525831599</v>
      </c>
      <c r="L56" s="68">
        <v>75.751697381183305</v>
      </c>
      <c r="M56" s="71">
        <v>0.70941495544362598</v>
      </c>
      <c r="N56" s="68">
        <v>48.593598448108601</v>
      </c>
      <c r="O56" s="71"/>
      <c r="P56" s="68"/>
      <c r="Q56" s="71"/>
      <c r="R56" s="68"/>
    </row>
    <row r="57" spans="1:18" x14ac:dyDescent="0.2">
      <c r="A57" s="141" t="s">
        <v>455</v>
      </c>
      <c r="B57" s="67" t="s">
        <v>456</v>
      </c>
      <c r="C57" s="67">
        <v>68</v>
      </c>
      <c r="D57" s="67" t="s">
        <v>348</v>
      </c>
      <c r="E57" s="71">
        <v>0.82210286781447195</v>
      </c>
      <c r="F57" s="68">
        <v>70.611057225994202</v>
      </c>
      <c r="G57" s="71">
        <v>0.84406334475749401</v>
      </c>
      <c r="H57" s="68">
        <v>73.714839961202699</v>
      </c>
      <c r="I57" s="71">
        <v>0.75718448338842603</v>
      </c>
      <c r="J57" s="68">
        <v>69.447138700291006</v>
      </c>
      <c r="K57" s="71">
        <v>0.94675294958233003</v>
      </c>
      <c r="L57" s="68">
        <v>88.651794374393802</v>
      </c>
      <c r="M57" s="71">
        <v>0.74041069352963995</v>
      </c>
      <c r="N57" s="68">
        <v>54.898157129001</v>
      </c>
      <c r="O57" s="71"/>
      <c r="P57" s="68"/>
      <c r="Q57" s="71"/>
      <c r="R57" s="68"/>
    </row>
    <row r="58" spans="1:18" x14ac:dyDescent="0.2">
      <c r="A58" s="141" t="s">
        <v>457</v>
      </c>
      <c r="B58" s="67" t="s">
        <v>458</v>
      </c>
      <c r="C58" s="67">
        <v>68</v>
      </c>
      <c r="D58" s="67" t="s">
        <v>348</v>
      </c>
      <c r="E58" s="71">
        <v>0.88980647001414404</v>
      </c>
      <c r="F58" s="68">
        <v>90.688651794374394</v>
      </c>
      <c r="G58" s="71">
        <v>0.84905405850211801</v>
      </c>
      <c r="H58" s="68">
        <v>76.915615906886501</v>
      </c>
      <c r="I58" s="71">
        <v>0.80316614457383595</v>
      </c>
      <c r="J58" s="68">
        <v>87.9728419010669</v>
      </c>
      <c r="K58" s="71">
        <v>0.96139829577430802</v>
      </c>
      <c r="L58" s="68">
        <v>93.404461687681902</v>
      </c>
      <c r="M58" s="71">
        <v>0.89926385122045704</v>
      </c>
      <c r="N58" s="68">
        <v>86.905916585838995</v>
      </c>
      <c r="O58" s="71"/>
      <c r="P58" s="68"/>
      <c r="Q58" s="71">
        <v>0.93615000000000004</v>
      </c>
      <c r="R58" s="68">
        <v>67.327766179540703</v>
      </c>
    </row>
    <row r="59" spans="1:18" x14ac:dyDescent="0.2">
      <c r="A59" s="141" t="s">
        <v>459</v>
      </c>
      <c r="B59" s="67" t="s">
        <v>460</v>
      </c>
      <c r="C59" s="67">
        <v>68</v>
      </c>
      <c r="D59" s="67" t="s">
        <v>348</v>
      </c>
      <c r="E59" s="71">
        <v>0.63251386778309604</v>
      </c>
      <c r="F59" s="68">
        <v>29.873908826382198</v>
      </c>
      <c r="G59" s="71">
        <v>0.79895339532567999</v>
      </c>
      <c r="H59" s="68">
        <v>58.195926285159999</v>
      </c>
      <c r="I59" s="71">
        <v>0.77909454053233096</v>
      </c>
      <c r="J59" s="68">
        <v>79.243452958292906</v>
      </c>
      <c r="K59" s="71">
        <v>0.94484685830737503</v>
      </c>
      <c r="L59" s="68">
        <v>87.9728419010669</v>
      </c>
      <c r="M59" s="71">
        <v>0.639674544750097</v>
      </c>
      <c r="N59" s="68">
        <v>34.529582929195001</v>
      </c>
      <c r="O59" s="71"/>
      <c r="P59" s="68"/>
      <c r="Q59" s="71">
        <v>0</v>
      </c>
      <c r="R59" s="68">
        <v>21.5031315240083</v>
      </c>
    </row>
    <row r="60" spans="1:18" x14ac:dyDescent="0.2">
      <c r="A60" s="141" t="s">
        <v>461</v>
      </c>
      <c r="B60" s="67" t="s">
        <v>462</v>
      </c>
      <c r="C60" s="67">
        <v>68</v>
      </c>
      <c r="D60" s="67" t="s">
        <v>348</v>
      </c>
      <c r="E60" s="71">
        <v>0.75825669783605498</v>
      </c>
      <c r="F60" s="68">
        <v>55.189136760426798</v>
      </c>
      <c r="G60" s="71">
        <v>0.84569548176859399</v>
      </c>
      <c r="H60" s="68">
        <v>74.781765276430605</v>
      </c>
      <c r="I60" s="71">
        <v>0.78563026039266504</v>
      </c>
      <c r="J60" s="68">
        <v>81.474296799224007</v>
      </c>
      <c r="K60" s="71">
        <v>0.94211090470983505</v>
      </c>
      <c r="L60" s="68">
        <v>86.032977691561598</v>
      </c>
      <c r="M60" s="71">
        <v>0.84114684230918202</v>
      </c>
      <c r="N60" s="68">
        <v>74.102812803103802</v>
      </c>
      <c r="O60" s="71"/>
      <c r="P60" s="68"/>
      <c r="Q60" s="71">
        <v>0.37669999999999998</v>
      </c>
      <c r="R60" s="68">
        <v>39.248434237995802</v>
      </c>
    </row>
    <row r="61" spans="1:18" x14ac:dyDescent="0.2">
      <c r="A61" s="141" t="s">
        <v>463</v>
      </c>
      <c r="B61" s="67" t="s">
        <v>464</v>
      </c>
      <c r="C61" s="67">
        <v>71</v>
      </c>
      <c r="D61" s="67" t="s">
        <v>348</v>
      </c>
      <c r="E61" s="71">
        <v>0.80892027608553596</v>
      </c>
      <c r="F61" s="68">
        <v>67.022308438409297</v>
      </c>
      <c r="G61" s="71">
        <v>0.749483551298885</v>
      </c>
      <c r="H61" s="68">
        <v>41.6100872938894</v>
      </c>
      <c r="I61" s="71">
        <v>0.71900352184772598</v>
      </c>
      <c r="J61" s="68">
        <v>52.667313288069799</v>
      </c>
      <c r="K61" s="71">
        <v>0.95581209883473095</v>
      </c>
      <c r="L61" s="68">
        <v>91.755577109602299</v>
      </c>
      <c r="M61" s="71">
        <v>0.62030220844633899</v>
      </c>
      <c r="N61" s="68">
        <v>30.552861299709001</v>
      </c>
      <c r="O61" s="71"/>
      <c r="P61" s="68"/>
      <c r="Q61" s="71">
        <v>1</v>
      </c>
      <c r="R61" s="68">
        <v>100</v>
      </c>
    </row>
    <row r="62" spans="1:18" x14ac:dyDescent="0.2">
      <c r="A62" s="141" t="s">
        <v>465</v>
      </c>
      <c r="B62" s="67" t="s">
        <v>466</v>
      </c>
      <c r="C62" s="67">
        <v>71</v>
      </c>
      <c r="D62" s="67" t="s">
        <v>348</v>
      </c>
      <c r="E62" s="71">
        <v>0.83392881983809397</v>
      </c>
      <c r="F62" s="68">
        <v>74.102812803103802</v>
      </c>
      <c r="G62" s="71">
        <v>0.77631569503791598</v>
      </c>
      <c r="H62" s="68">
        <v>51.018428709990303</v>
      </c>
      <c r="I62" s="71">
        <v>0.78730176815612296</v>
      </c>
      <c r="J62" s="68">
        <v>82.250242483026199</v>
      </c>
      <c r="K62" s="71">
        <v>0.98959889481084495</v>
      </c>
      <c r="L62" s="68">
        <v>98.351115421920497</v>
      </c>
      <c r="M62" s="71">
        <v>0.61642774118558696</v>
      </c>
      <c r="N62" s="68">
        <v>29.776915615906901</v>
      </c>
      <c r="O62" s="71"/>
      <c r="P62" s="68"/>
      <c r="Q62" s="71">
        <v>1</v>
      </c>
      <c r="R62" s="68">
        <v>100</v>
      </c>
    </row>
    <row r="63" spans="1:18" x14ac:dyDescent="0.2">
      <c r="A63" s="141" t="s">
        <v>467</v>
      </c>
      <c r="B63" s="67" t="s">
        <v>468</v>
      </c>
      <c r="C63" s="67">
        <v>71</v>
      </c>
      <c r="D63" s="67" t="s">
        <v>348</v>
      </c>
      <c r="E63" s="71">
        <v>0.78037406249237196</v>
      </c>
      <c r="F63" s="68">
        <v>59.941804073714799</v>
      </c>
      <c r="G63" s="71">
        <v>0.73571944698625302</v>
      </c>
      <c r="H63" s="68">
        <v>36.954413191076597</v>
      </c>
      <c r="I63" s="71">
        <v>0.72220888845199604</v>
      </c>
      <c r="J63" s="68">
        <v>54.122211445198801</v>
      </c>
      <c r="K63" s="71">
        <v>0.97086952448583497</v>
      </c>
      <c r="L63" s="68">
        <v>95.150339476236695</v>
      </c>
      <c r="M63" s="71">
        <v>0.47307245253777602</v>
      </c>
      <c r="N63" s="68">
        <v>12.512124151309401</v>
      </c>
      <c r="O63" s="71"/>
      <c r="P63" s="68"/>
      <c r="Q63" s="71">
        <v>1</v>
      </c>
      <c r="R63" s="68">
        <v>100</v>
      </c>
    </row>
    <row r="64" spans="1:18" x14ac:dyDescent="0.2">
      <c r="A64" s="141" t="s">
        <v>469</v>
      </c>
      <c r="B64" s="67" t="s">
        <v>470</v>
      </c>
      <c r="C64" s="67">
        <v>71</v>
      </c>
      <c r="D64" s="67" t="s">
        <v>348</v>
      </c>
      <c r="E64" s="71">
        <v>0.83577738338562002</v>
      </c>
      <c r="F64" s="68">
        <v>74.490785645004806</v>
      </c>
      <c r="G64" s="71">
        <v>0.77599517008904895</v>
      </c>
      <c r="H64" s="68">
        <v>50.921435499514999</v>
      </c>
      <c r="I64" s="71">
        <v>0.79560956066866295</v>
      </c>
      <c r="J64" s="68">
        <v>85.548011639185304</v>
      </c>
      <c r="K64" s="71">
        <v>0.99860337950630595</v>
      </c>
      <c r="L64" s="68">
        <v>99.321047526673098</v>
      </c>
      <c r="M64" s="71">
        <v>0.60867880666408403</v>
      </c>
      <c r="N64" s="68">
        <v>28.7099903006789</v>
      </c>
      <c r="O64" s="71"/>
      <c r="P64" s="68"/>
      <c r="Q64" s="71">
        <v>1</v>
      </c>
      <c r="R64" s="68">
        <v>100</v>
      </c>
    </row>
    <row r="65" spans="1:18" x14ac:dyDescent="0.2">
      <c r="A65" s="141" t="s">
        <v>471</v>
      </c>
      <c r="B65" s="67" t="s">
        <v>472</v>
      </c>
      <c r="C65" s="67">
        <v>68</v>
      </c>
      <c r="D65" s="67" t="s">
        <v>348</v>
      </c>
      <c r="E65" s="71">
        <v>0.89103408659509897</v>
      </c>
      <c r="F65" s="68">
        <v>91.173617846750702</v>
      </c>
      <c r="G65" s="71">
        <v>0.86077512805248302</v>
      </c>
      <c r="H65" s="68">
        <v>81.571290009699297</v>
      </c>
      <c r="I65" s="71">
        <v>0.78721746580754104</v>
      </c>
      <c r="J65" s="68">
        <v>82.153249272550894</v>
      </c>
      <c r="K65" s="71">
        <v>0.92728632419877099</v>
      </c>
      <c r="L65" s="68">
        <v>77.012609117361805</v>
      </c>
      <c r="M65" s="71">
        <v>0.87989151491669904</v>
      </c>
      <c r="N65" s="68">
        <v>82.250242483026199</v>
      </c>
      <c r="O65" s="71"/>
      <c r="P65" s="68"/>
      <c r="Q65" s="71">
        <v>1</v>
      </c>
      <c r="R65" s="68">
        <v>100</v>
      </c>
    </row>
    <row r="66" spans="1:18" x14ac:dyDescent="0.2">
      <c r="A66" s="141" t="s">
        <v>473</v>
      </c>
      <c r="B66" s="67" t="s">
        <v>474</v>
      </c>
      <c r="C66" s="67">
        <v>68</v>
      </c>
      <c r="D66" s="67" t="s">
        <v>348</v>
      </c>
      <c r="E66" s="71">
        <v>0.91280659202889503</v>
      </c>
      <c r="F66" s="68">
        <v>96.605237633365704</v>
      </c>
      <c r="G66" s="71">
        <v>0.86881844331715896</v>
      </c>
      <c r="H66" s="68">
        <v>85.257032007759506</v>
      </c>
      <c r="I66" s="71">
        <v>0.82258112258435201</v>
      </c>
      <c r="J66" s="68">
        <v>92.143549951503402</v>
      </c>
      <c r="K66" s="71">
        <v>0.99082254030008299</v>
      </c>
      <c r="L66" s="68">
        <v>98.545101842871006</v>
      </c>
      <c r="M66" s="71">
        <v>0.96900426191398703</v>
      </c>
      <c r="N66" s="68">
        <v>96.605237633365704</v>
      </c>
      <c r="O66" s="71"/>
      <c r="P66" s="68"/>
      <c r="Q66" s="71"/>
      <c r="R66" s="68"/>
    </row>
    <row r="67" spans="1:18" x14ac:dyDescent="0.2">
      <c r="A67" s="141" t="s">
        <v>475</v>
      </c>
      <c r="B67" s="67" t="s">
        <v>476</v>
      </c>
      <c r="C67" s="67">
        <v>71</v>
      </c>
      <c r="D67" s="67" t="s">
        <v>348</v>
      </c>
      <c r="E67" s="71">
        <v>0.79752408538223296</v>
      </c>
      <c r="F67" s="68">
        <v>64.403491755577093</v>
      </c>
      <c r="G67" s="71">
        <v>0.77008245970890699</v>
      </c>
      <c r="H67" s="68">
        <v>48.981571290009697</v>
      </c>
      <c r="I67" s="71">
        <v>0.74785941518407395</v>
      </c>
      <c r="J67" s="68">
        <v>64.888457807953401</v>
      </c>
      <c r="K67" s="71">
        <v>0.91786146561756499</v>
      </c>
      <c r="L67" s="68">
        <v>71.677982541222093</v>
      </c>
      <c r="M67" s="71">
        <v>0.69391708640062</v>
      </c>
      <c r="N67" s="68">
        <v>45.586808923375401</v>
      </c>
      <c r="O67" s="71"/>
      <c r="P67" s="68"/>
      <c r="Q67" s="71">
        <v>0.8579</v>
      </c>
      <c r="R67" s="68">
        <v>62.630480167014603</v>
      </c>
    </row>
    <row r="68" spans="1:18" x14ac:dyDescent="0.2">
      <c r="A68" s="141" t="s">
        <v>477</v>
      </c>
      <c r="B68" s="67" t="s">
        <v>478</v>
      </c>
      <c r="C68" s="67">
        <v>71</v>
      </c>
      <c r="D68" s="67" t="s">
        <v>348</v>
      </c>
      <c r="E68" s="71">
        <v>0.81191344587875003</v>
      </c>
      <c r="F68" s="68">
        <v>68.089233753637203</v>
      </c>
      <c r="G68" s="71">
        <v>0.74267276933875903</v>
      </c>
      <c r="H68" s="68">
        <v>39.670223084384098</v>
      </c>
      <c r="I68" s="71">
        <v>0.79190192608011101</v>
      </c>
      <c r="J68" s="68">
        <v>84.093113482056296</v>
      </c>
      <c r="K68" s="71">
        <v>0.98992860526507798</v>
      </c>
      <c r="L68" s="68">
        <v>98.448108632395702</v>
      </c>
      <c r="M68" s="71">
        <v>0.53506392870980202</v>
      </c>
      <c r="N68" s="68">
        <v>18.525703200775901</v>
      </c>
      <c r="O68" s="71"/>
      <c r="P68" s="68"/>
      <c r="Q68" s="71">
        <v>1</v>
      </c>
      <c r="R68" s="68">
        <v>100</v>
      </c>
    </row>
    <row r="69" spans="1:18" x14ac:dyDescent="0.2">
      <c r="A69" s="141" t="s">
        <v>479</v>
      </c>
      <c r="B69" s="67" t="s">
        <v>480</v>
      </c>
      <c r="C69" s="67">
        <v>71</v>
      </c>
      <c r="D69" s="67" t="s">
        <v>348</v>
      </c>
      <c r="E69" s="71">
        <v>0.80397466892230895</v>
      </c>
      <c r="F69" s="68">
        <v>65.664403491755607</v>
      </c>
      <c r="G69" s="71">
        <v>0.79113427177976103</v>
      </c>
      <c r="H69" s="68">
        <v>55.868089233753601</v>
      </c>
      <c r="I69" s="71">
        <v>0.80531876989862405</v>
      </c>
      <c r="J69" s="68">
        <v>88.748787584869106</v>
      </c>
      <c r="K69" s="71">
        <v>0.99684145752440401</v>
      </c>
      <c r="L69" s="68">
        <v>99.127061105722603</v>
      </c>
      <c r="M69" s="71">
        <v>0.42657884540875601</v>
      </c>
      <c r="N69" s="68">
        <v>9.4083414161008694</v>
      </c>
      <c r="O69" s="71"/>
      <c r="P69" s="68"/>
      <c r="Q69" s="71">
        <v>1</v>
      </c>
      <c r="R69" s="68">
        <v>100</v>
      </c>
    </row>
    <row r="70" spans="1:18" x14ac:dyDescent="0.2">
      <c r="A70" s="141" t="s">
        <v>481</v>
      </c>
      <c r="B70" s="67" t="s">
        <v>482</v>
      </c>
      <c r="C70" s="67">
        <v>71</v>
      </c>
      <c r="D70" s="67" t="s">
        <v>348</v>
      </c>
      <c r="E70" s="71">
        <v>0.85969112286687799</v>
      </c>
      <c r="F70" s="68">
        <v>82.056256062075605</v>
      </c>
      <c r="G70" s="71">
        <v>0.79463782124514004</v>
      </c>
      <c r="H70" s="68">
        <v>57.419980601357899</v>
      </c>
      <c r="I70" s="71">
        <v>0.82641862327578997</v>
      </c>
      <c r="J70" s="68">
        <v>93.113482056256103</v>
      </c>
      <c r="K70" s="71">
        <v>0.99897995245584803</v>
      </c>
      <c r="L70" s="68">
        <v>99.515033947623706</v>
      </c>
      <c r="M70" s="71">
        <v>0.67841921735761301</v>
      </c>
      <c r="N70" s="68">
        <v>42.289039767216302</v>
      </c>
      <c r="O70" s="71"/>
      <c r="P70" s="68"/>
      <c r="Q70" s="71">
        <v>1</v>
      </c>
      <c r="R70" s="68">
        <v>100</v>
      </c>
    </row>
    <row r="71" spans="1:18" x14ac:dyDescent="0.2">
      <c r="A71" s="141" t="s">
        <v>483</v>
      </c>
      <c r="B71" s="67" t="s">
        <v>484</v>
      </c>
      <c r="C71" s="67">
        <v>71</v>
      </c>
      <c r="D71" s="67" t="s">
        <v>348</v>
      </c>
      <c r="E71" s="71">
        <v>0.70565549541286798</v>
      </c>
      <c r="F71" s="68">
        <v>43.937924345295798</v>
      </c>
      <c r="G71" s="71">
        <v>0.80162055434306601</v>
      </c>
      <c r="H71" s="68">
        <v>58.971871968962198</v>
      </c>
      <c r="I71" s="71">
        <v>0.61676484139191101</v>
      </c>
      <c r="J71" s="68">
        <v>10.6692531522793</v>
      </c>
      <c r="K71" s="71">
        <v>0.85010905149596505</v>
      </c>
      <c r="L71" s="68">
        <v>35.5965082444229</v>
      </c>
      <c r="M71" s="71">
        <v>0.75978302983339796</v>
      </c>
      <c r="N71" s="68">
        <v>58.195926285159999</v>
      </c>
      <c r="O71" s="71"/>
      <c r="P71" s="68"/>
      <c r="Q71" s="71">
        <v>0.5</v>
      </c>
      <c r="R71" s="68">
        <v>46.972860125261001</v>
      </c>
    </row>
    <row r="72" spans="1:18" x14ac:dyDescent="0.2">
      <c r="A72" s="141" t="s">
        <v>485</v>
      </c>
      <c r="B72" s="67" t="s">
        <v>486</v>
      </c>
      <c r="C72" s="67">
        <v>71</v>
      </c>
      <c r="D72" s="67" t="s">
        <v>348</v>
      </c>
      <c r="E72" s="71">
        <v>0.83730117137820603</v>
      </c>
      <c r="F72" s="68">
        <v>75.072744907856404</v>
      </c>
      <c r="G72" s="71">
        <v>0.83488322172691098</v>
      </c>
      <c r="H72" s="68">
        <v>70.611057225994202</v>
      </c>
      <c r="I72" s="71">
        <v>0.747166230912785</v>
      </c>
      <c r="J72" s="68">
        <v>64.403491755577093</v>
      </c>
      <c r="K72" s="71">
        <v>0.87566911250394697</v>
      </c>
      <c r="L72" s="68">
        <v>47.041707080504402</v>
      </c>
      <c r="M72" s="71">
        <v>0.72878729174738499</v>
      </c>
      <c r="N72" s="68">
        <v>52.085354025218201</v>
      </c>
      <c r="O72" s="71"/>
      <c r="P72" s="68"/>
      <c r="Q72" s="71">
        <v>1</v>
      </c>
      <c r="R72" s="68">
        <v>100</v>
      </c>
    </row>
    <row r="73" spans="1:18" x14ac:dyDescent="0.2">
      <c r="A73" s="141" t="s">
        <v>487</v>
      </c>
      <c r="B73" s="67" t="s">
        <v>488</v>
      </c>
      <c r="C73" s="67">
        <v>71</v>
      </c>
      <c r="D73" s="67" t="s">
        <v>348</v>
      </c>
      <c r="E73" s="71">
        <v>0.80928660592421797</v>
      </c>
      <c r="F73" s="68">
        <v>67.216294859359806</v>
      </c>
      <c r="G73" s="71">
        <v>0.85560585962052005</v>
      </c>
      <c r="H73" s="68">
        <v>79.922405431619794</v>
      </c>
      <c r="I73" s="71">
        <v>0.72666705759665695</v>
      </c>
      <c r="J73" s="68">
        <v>56.547041707080503</v>
      </c>
      <c r="K73" s="71">
        <v>0.94933301829681904</v>
      </c>
      <c r="L73" s="68">
        <v>90.009699321047506</v>
      </c>
      <c r="M73" s="71">
        <v>0.70554048818287496</v>
      </c>
      <c r="N73" s="68">
        <v>47.914645974781799</v>
      </c>
      <c r="O73" s="71"/>
      <c r="P73" s="68"/>
      <c r="Q73" s="71"/>
      <c r="R73" s="68"/>
    </row>
    <row r="74" spans="1:18" x14ac:dyDescent="0.2">
      <c r="A74" s="141" t="s">
        <v>419</v>
      </c>
      <c r="B74" s="67" t="s">
        <v>489</v>
      </c>
      <c r="C74" s="67">
        <v>71</v>
      </c>
      <c r="D74" s="67" t="s">
        <v>348</v>
      </c>
      <c r="E74" s="71">
        <v>0.89728040801852105</v>
      </c>
      <c r="F74" s="68">
        <v>93.210475266731294</v>
      </c>
      <c r="G74" s="71">
        <v>0.86734798932040802</v>
      </c>
      <c r="H74" s="68">
        <v>84.4810863239573</v>
      </c>
      <c r="I74" s="71">
        <v>0.79083200792798602</v>
      </c>
      <c r="J74" s="68">
        <v>83.705140640155193</v>
      </c>
      <c r="K74" s="71">
        <v>0.97157733149202097</v>
      </c>
      <c r="L74" s="68">
        <v>95.2473326867119</v>
      </c>
      <c r="M74" s="71">
        <v>0.856644711352189</v>
      </c>
      <c r="N74" s="68">
        <v>77.885548011639202</v>
      </c>
      <c r="O74" s="71"/>
      <c r="P74" s="68"/>
      <c r="Q74" s="71">
        <v>1</v>
      </c>
      <c r="R74" s="68">
        <v>100</v>
      </c>
    </row>
    <row r="75" spans="1:18" x14ac:dyDescent="0.2">
      <c r="A75" s="141" t="s">
        <v>490</v>
      </c>
      <c r="B75" s="67" t="s">
        <v>491</v>
      </c>
      <c r="C75" s="67">
        <v>71</v>
      </c>
      <c r="D75" s="67" t="s">
        <v>348</v>
      </c>
      <c r="E75" s="71">
        <v>0.85370276331874495</v>
      </c>
      <c r="F75" s="68">
        <v>80.116391852570302</v>
      </c>
      <c r="G75" s="71">
        <v>0.821356178347312</v>
      </c>
      <c r="H75" s="68">
        <v>65.082444228903995</v>
      </c>
      <c r="I75" s="71">
        <v>0.71978359289546701</v>
      </c>
      <c r="J75" s="68">
        <v>52.958292919495598</v>
      </c>
      <c r="K75" s="71">
        <v>0.90947400660627398</v>
      </c>
      <c r="L75" s="68">
        <v>65.761396702230797</v>
      </c>
      <c r="M75" s="71">
        <v>0.81790003874467299</v>
      </c>
      <c r="N75" s="68">
        <v>69.350145489815702</v>
      </c>
      <c r="O75" s="71"/>
      <c r="P75" s="68"/>
      <c r="Q75" s="71">
        <v>1</v>
      </c>
      <c r="R75" s="68">
        <v>100</v>
      </c>
    </row>
    <row r="76" spans="1:18" x14ac:dyDescent="0.2">
      <c r="A76" s="141" t="s">
        <v>492</v>
      </c>
      <c r="B76" s="67" t="s">
        <v>493</v>
      </c>
      <c r="C76" s="67">
        <v>71</v>
      </c>
      <c r="D76" s="67" t="s">
        <v>348</v>
      </c>
      <c r="E76" s="71">
        <v>0.84808850715199802</v>
      </c>
      <c r="F76" s="68">
        <v>78.370514064015495</v>
      </c>
      <c r="G76" s="71">
        <v>0.820937488222235</v>
      </c>
      <c r="H76" s="68">
        <v>64.985451018428705</v>
      </c>
      <c r="I76" s="71">
        <v>0.69988448601671105</v>
      </c>
      <c r="J76" s="68">
        <v>42.8709990300679</v>
      </c>
      <c r="K76" s="71">
        <v>0.91721839181937503</v>
      </c>
      <c r="L76" s="68">
        <v>71.193016488845799</v>
      </c>
      <c r="M76" s="71">
        <v>0.802402169701666</v>
      </c>
      <c r="N76" s="68">
        <v>66.149369544131901</v>
      </c>
      <c r="O76" s="71"/>
      <c r="P76" s="68"/>
      <c r="Q76" s="71">
        <v>1</v>
      </c>
      <c r="R76" s="68">
        <v>100</v>
      </c>
    </row>
    <row r="77" spans="1:18" x14ac:dyDescent="0.2">
      <c r="A77" s="141" t="s">
        <v>494</v>
      </c>
      <c r="B77" s="67" t="s">
        <v>495</v>
      </c>
      <c r="C77" s="67">
        <v>68</v>
      </c>
      <c r="D77" s="67" t="s">
        <v>348</v>
      </c>
      <c r="E77" s="71">
        <v>0.72715470481775502</v>
      </c>
      <c r="F77" s="68">
        <v>48.011639185257003</v>
      </c>
      <c r="G77" s="71">
        <v>0.76163109528838202</v>
      </c>
      <c r="H77" s="68">
        <v>45.489815712900104</v>
      </c>
      <c r="I77" s="71">
        <v>0.72380108004274302</v>
      </c>
      <c r="J77" s="68">
        <v>54.801163918525702</v>
      </c>
      <c r="K77" s="71">
        <v>0.89199718249084403</v>
      </c>
      <c r="L77" s="68">
        <v>55.771096023278403</v>
      </c>
      <c r="M77" s="71">
        <v>0.53118946144905099</v>
      </c>
      <c r="N77" s="68">
        <v>18.0407371483996</v>
      </c>
      <c r="O77" s="71"/>
      <c r="P77" s="68"/>
      <c r="Q77" s="71"/>
      <c r="R77" s="68"/>
    </row>
    <row r="78" spans="1:18" x14ac:dyDescent="0.2">
      <c r="A78" s="141" t="s">
        <v>496</v>
      </c>
      <c r="B78" s="67" t="s">
        <v>497</v>
      </c>
      <c r="C78" s="67">
        <v>71</v>
      </c>
      <c r="D78" s="67" t="s">
        <v>348</v>
      </c>
      <c r="E78" s="71">
        <v>0.51010297253203796</v>
      </c>
      <c r="F78" s="68">
        <v>9.2143549951503392</v>
      </c>
      <c r="G78" s="71">
        <v>0.67009017509658497</v>
      </c>
      <c r="H78" s="68">
        <v>18.525703200775901</v>
      </c>
      <c r="I78" s="71">
        <v>0.67407756861170698</v>
      </c>
      <c r="J78" s="68">
        <v>29.873908826382198</v>
      </c>
      <c r="K78" s="71">
        <v>0.84175974971516598</v>
      </c>
      <c r="L78" s="68">
        <v>33.559650824442301</v>
      </c>
      <c r="M78" s="71">
        <v>0.36458736923673002</v>
      </c>
      <c r="N78" s="68">
        <v>6.4985451018428702</v>
      </c>
      <c r="O78" s="71"/>
      <c r="P78" s="68"/>
      <c r="Q78" s="71">
        <v>0</v>
      </c>
      <c r="R78" s="68">
        <v>21.5031315240083</v>
      </c>
    </row>
    <row r="79" spans="1:18" x14ac:dyDescent="0.2">
      <c r="A79" s="141" t="s">
        <v>498</v>
      </c>
      <c r="B79" s="67" t="s">
        <v>499</v>
      </c>
      <c r="C79" s="67">
        <v>71</v>
      </c>
      <c r="D79" s="67" t="s">
        <v>348</v>
      </c>
      <c r="E79" s="71">
        <v>0.59529061145395501</v>
      </c>
      <c r="F79" s="68">
        <v>22.890397672162901</v>
      </c>
      <c r="G79" s="71">
        <v>0.74614907934904295</v>
      </c>
      <c r="H79" s="68">
        <v>40.8341416100873</v>
      </c>
      <c r="I79" s="71">
        <v>0.72113453322013499</v>
      </c>
      <c r="J79" s="68">
        <v>53.734238603297797</v>
      </c>
      <c r="K79" s="71">
        <v>0.94698424516553503</v>
      </c>
      <c r="L79" s="68">
        <v>88.845780795344297</v>
      </c>
      <c r="M79" s="71">
        <v>0.56218519953506396</v>
      </c>
      <c r="N79" s="68">
        <v>22.599418040737099</v>
      </c>
      <c r="O79" s="71"/>
      <c r="P79" s="68"/>
      <c r="Q79" s="71">
        <v>0</v>
      </c>
      <c r="R79" s="68">
        <v>21.5031315240083</v>
      </c>
    </row>
    <row r="80" spans="1:18" x14ac:dyDescent="0.2">
      <c r="A80" s="141" t="s">
        <v>500</v>
      </c>
      <c r="B80" s="67" t="s">
        <v>501</v>
      </c>
      <c r="C80" s="67">
        <v>71</v>
      </c>
      <c r="D80" s="67" t="s">
        <v>348</v>
      </c>
      <c r="E80" s="71">
        <v>0.58732619460181801</v>
      </c>
      <c r="F80" s="68">
        <v>20.950533462657599</v>
      </c>
      <c r="G80" s="71">
        <v>0.71415051995258205</v>
      </c>
      <c r="H80" s="68">
        <v>31.037827352085401</v>
      </c>
      <c r="I80" s="71">
        <v>0.68755422248724996</v>
      </c>
      <c r="J80" s="68">
        <v>36.275460717749802</v>
      </c>
      <c r="K80" s="71">
        <v>0.89167931077073104</v>
      </c>
      <c r="L80" s="68">
        <v>55.577109602327802</v>
      </c>
      <c r="M80" s="71">
        <v>0.47694691979852799</v>
      </c>
      <c r="N80" s="68">
        <v>12.9000969932105</v>
      </c>
      <c r="O80" s="71"/>
      <c r="P80" s="68"/>
      <c r="Q80" s="71">
        <v>0.1663</v>
      </c>
      <c r="R80" s="68">
        <v>30.793319415448799</v>
      </c>
    </row>
    <row r="81" spans="1:18" x14ac:dyDescent="0.2">
      <c r="A81" s="141" t="s">
        <v>502</v>
      </c>
      <c r="B81" s="67" t="s">
        <v>503</v>
      </c>
      <c r="C81" s="67">
        <v>71</v>
      </c>
      <c r="D81" s="67" t="s">
        <v>348</v>
      </c>
      <c r="E81" s="71">
        <v>0.52836435143690896</v>
      </c>
      <c r="F81" s="68">
        <v>12.2211445198836</v>
      </c>
      <c r="G81" s="71">
        <v>0.67303037898430895</v>
      </c>
      <c r="H81" s="68">
        <v>19.398642095053301</v>
      </c>
      <c r="I81" s="71">
        <v>0.65539102909379099</v>
      </c>
      <c r="J81" s="68">
        <v>23.084384093113499</v>
      </c>
      <c r="K81" s="71">
        <v>0.88294703643693595</v>
      </c>
      <c r="L81" s="68">
        <v>51.406401551891399</v>
      </c>
      <c r="M81" s="71">
        <v>0.43045331266950798</v>
      </c>
      <c r="N81" s="68">
        <v>9.8933074684772109</v>
      </c>
      <c r="O81" s="71"/>
      <c r="P81" s="68"/>
      <c r="Q81" s="71">
        <v>0</v>
      </c>
      <c r="R81" s="68">
        <v>21.5031315240083</v>
      </c>
    </row>
    <row r="82" spans="1:18" x14ac:dyDescent="0.2">
      <c r="A82" s="141" t="s">
        <v>504</v>
      </c>
      <c r="B82" s="67" t="s">
        <v>505</v>
      </c>
      <c r="C82" s="67">
        <v>71</v>
      </c>
      <c r="D82" s="67" t="s">
        <v>348</v>
      </c>
      <c r="E82" s="71">
        <v>0.79122746111873199</v>
      </c>
      <c r="F82" s="68">
        <v>62.851600387972802</v>
      </c>
      <c r="G82" s="71">
        <v>0.78165338025864395</v>
      </c>
      <c r="H82" s="68">
        <v>52.279340446168803</v>
      </c>
      <c r="I82" s="71">
        <v>0.72189232672526904</v>
      </c>
      <c r="J82" s="68">
        <v>53.928225024248299</v>
      </c>
      <c r="K82" s="71">
        <v>0.96357258382964095</v>
      </c>
      <c r="L82" s="68">
        <v>93.889427740058196</v>
      </c>
      <c r="M82" s="71">
        <v>0.69779155366137202</v>
      </c>
      <c r="N82" s="68">
        <v>46.071774975751701</v>
      </c>
      <c r="O82" s="71"/>
      <c r="P82" s="68"/>
      <c r="Q82" s="71"/>
      <c r="R82" s="68"/>
    </row>
    <row r="83" spans="1:18" x14ac:dyDescent="0.2">
      <c r="A83" s="141" t="s">
        <v>506</v>
      </c>
      <c r="B83" s="67" t="s">
        <v>507</v>
      </c>
      <c r="C83" s="67">
        <v>71</v>
      </c>
      <c r="D83" s="67" t="s">
        <v>348</v>
      </c>
      <c r="E83" s="71">
        <v>0.83509838809619896</v>
      </c>
      <c r="F83" s="68">
        <v>74.296799224054297</v>
      </c>
      <c r="G83" s="71">
        <v>0.82947253401173004</v>
      </c>
      <c r="H83" s="68">
        <v>67.4102812803104</v>
      </c>
      <c r="I83" s="71">
        <v>0.72544886231077699</v>
      </c>
      <c r="J83" s="68">
        <v>56.1590688651794</v>
      </c>
      <c r="K83" s="71">
        <v>0.91890452323636196</v>
      </c>
      <c r="L83" s="68">
        <v>72.356935014548995</v>
      </c>
      <c r="M83" s="71">
        <v>0.70166602092212305</v>
      </c>
      <c r="N83" s="68">
        <v>46.653734238603299</v>
      </c>
      <c r="O83" s="71"/>
      <c r="P83" s="68"/>
      <c r="Q83" s="71">
        <v>1</v>
      </c>
      <c r="R83" s="68">
        <v>100</v>
      </c>
    </row>
    <row r="84" spans="1:18" x14ac:dyDescent="0.2">
      <c r="A84" s="141" t="s">
        <v>508</v>
      </c>
      <c r="B84" s="67" t="s">
        <v>509</v>
      </c>
      <c r="C84" s="67">
        <v>71</v>
      </c>
      <c r="D84" s="67" t="s">
        <v>348</v>
      </c>
      <c r="E84" s="71">
        <v>0.80772572424040801</v>
      </c>
      <c r="F84" s="68">
        <v>66.731328806983498</v>
      </c>
      <c r="G84" s="71">
        <v>0.888309324917262</v>
      </c>
      <c r="H84" s="68">
        <v>91.658583899127095</v>
      </c>
      <c r="I84" s="71">
        <v>0.70384337081993298</v>
      </c>
      <c r="J84" s="68">
        <v>45.101842870999</v>
      </c>
      <c r="K84" s="71">
        <v>0.68136934109270497</v>
      </c>
      <c r="L84" s="68">
        <v>8.3414161008729408</v>
      </c>
      <c r="M84" s="71">
        <v>0.95738086013173196</v>
      </c>
      <c r="N84" s="68">
        <v>95.441319107662494</v>
      </c>
      <c r="O84" s="71"/>
      <c r="P84" s="68"/>
      <c r="Q84" s="71"/>
      <c r="R84" s="68"/>
    </row>
    <row r="85" spans="1:18" x14ac:dyDescent="0.2">
      <c r="A85" s="141" t="s">
        <v>510</v>
      </c>
      <c r="B85" s="67" t="s">
        <v>511</v>
      </c>
      <c r="C85" s="67">
        <v>71</v>
      </c>
      <c r="D85" s="67" t="s">
        <v>348</v>
      </c>
      <c r="E85" s="71">
        <v>0.84810661821225697</v>
      </c>
      <c r="F85" s="68">
        <v>78.467507274490799</v>
      </c>
      <c r="G85" s="71">
        <v>0.86082678699985504</v>
      </c>
      <c r="H85" s="68">
        <v>81.668283220174601</v>
      </c>
      <c r="I85" s="71">
        <v>0.72706391519760105</v>
      </c>
      <c r="J85" s="68">
        <v>56.741028128030997</v>
      </c>
      <c r="K85" s="71">
        <v>0.74175513586111796</v>
      </c>
      <c r="L85" s="68">
        <v>15.4219204655674</v>
      </c>
      <c r="M85" s="71">
        <v>0.91088725300271201</v>
      </c>
      <c r="N85" s="68">
        <v>88.845780795344297</v>
      </c>
      <c r="O85" s="71"/>
      <c r="P85" s="68"/>
      <c r="Q85" s="71">
        <v>1</v>
      </c>
      <c r="R85" s="68">
        <v>100</v>
      </c>
    </row>
    <row r="86" spans="1:18" x14ac:dyDescent="0.2">
      <c r="A86" s="141" t="s">
        <v>512</v>
      </c>
      <c r="B86" s="67" t="s">
        <v>513</v>
      </c>
      <c r="C86" s="67">
        <v>71</v>
      </c>
      <c r="D86" s="67" t="s">
        <v>348</v>
      </c>
      <c r="E86" s="71">
        <v>0.86261076598333297</v>
      </c>
      <c r="F86" s="68">
        <v>83.317167798254104</v>
      </c>
      <c r="G86" s="71">
        <v>0.85389639191915101</v>
      </c>
      <c r="H86" s="68">
        <v>79.4374393792435</v>
      </c>
      <c r="I86" s="71">
        <v>0.66461520123281903</v>
      </c>
      <c r="J86" s="68">
        <v>26.188166828322</v>
      </c>
      <c r="K86" s="71">
        <v>0.86815711471897505</v>
      </c>
      <c r="L86" s="68">
        <v>43.3559650824442</v>
      </c>
      <c r="M86" s="71">
        <v>0.92638512204571899</v>
      </c>
      <c r="N86" s="68">
        <v>91.076624636275497</v>
      </c>
      <c r="O86" s="71"/>
      <c r="P86" s="68"/>
      <c r="Q86" s="71">
        <v>1</v>
      </c>
      <c r="R86" s="68">
        <v>100</v>
      </c>
    </row>
    <row r="87" spans="1:18" x14ac:dyDescent="0.2">
      <c r="A87" s="141" t="s">
        <v>514</v>
      </c>
      <c r="B87" s="67" t="s">
        <v>515</v>
      </c>
      <c r="C87" s="67">
        <v>71</v>
      </c>
      <c r="D87" s="67" t="s">
        <v>348</v>
      </c>
      <c r="E87" s="71">
        <v>0.84581434466232097</v>
      </c>
      <c r="F87" s="68">
        <v>78.079534432589696</v>
      </c>
      <c r="G87" s="71">
        <v>0.80234419457277195</v>
      </c>
      <c r="H87" s="68">
        <v>59.262851600387997</v>
      </c>
      <c r="I87" s="71">
        <v>0.71439246796949496</v>
      </c>
      <c r="J87" s="68">
        <v>51.018428709990303</v>
      </c>
      <c r="K87" s="71">
        <v>0.87893715298166097</v>
      </c>
      <c r="L87" s="68">
        <v>49.3695441319108</v>
      </c>
      <c r="M87" s="71">
        <v>0.83339790778767897</v>
      </c>
      <c r="N87" s="68">
        <v>71.774975751697397</v>
      </c>
      <c r="O87" s="71"/>
      <c r="P87" s="68"/>
      <c r="Q87" s="71">
        <v>1</v>
      </c>
      <c r="R87" s="68">
        <v>100</v>
      </c>
    </row>
    <row r="88" spans="1:18" x14ac:dyDescent="0.2">
      <c r="A88" s="141" t="s">
        <v>516</v>
      </c>
      <c r="B88" s="67" t="s">
        <v>517</v>
      </c>
      <c r="C88" s="67">
        <v>71</v>
      </c>
      <c r="D88" s="67" t="s">
        <v>348</v>
      </c>
      <c r="E88" s="71">
        <v>0.80650474678310902</v>
      </c>
      <c r="F88" s="68">
        <v>66.149369544131901</v>
      </c>
      <c r="G88" s="71">
        <v>0.79972697673116999</v>
      </c>
      <c r="H88" s="68">
        <v>58.486905916585798</v>
      </c>
      <c r="I88" s="71">
        <v>0.66952775480148796</v>
      </c>
      <c r="J88" s="68">
        <v>28.806983511154201</v>
      </c>
      <c r="K88" s="71">
        <v>0.88484978502527201</v>
      </c>
      <c r="L88" s="68">
        <v>51.794374393792403</v>
      </c>
      <c r="M88" s="71">
        <v>0.67841921735761301</v>
      </c>
      <c r="N88" s="68">
        <v>42.289039767216302</v>
      </c>
      <c r="O88" s="71"/>
      <c r="P88" s="68"/>
      <c r="Q88" s="71">
        <v>1</v>
      </c>
      <c r="R88" s="68">
        <v>100</v>
      </c>
    </row>
    <row r="89" spans="1:18" x14ac:dyDescent="0.2">
      <c r="A89" s="141" t="s">
        <v>518</v>
      </c>
      <c r="B89" s="67" t="s">
        <v>519</v>
      </c>
      <c r="C89" s="67">
        <v>71</v>
      </c>
      <c r="D89" s="67" t="s">
        <v>348</v>
      </c>
      <c r="E89" s="71">
        <v>0.82597007045614701</v>
      </c>
      <c r="F89" s="68">
        <v>71.677982541222093</v>
      </c>
      <c r="G89" s="71">
        <v>0.83703456177241897</v>
      </c>
      <c r="H89" s="68">
        <v>71.483996120271598</v>
      </c>
      <c r="I89" s="71">
        <v>0.70520343378566097</v>
      </c>
      <c r="J89" s="68">
        <v>45.780795344325902</v>
      </c>
      <c r="K89" s="71">
        <v>0.90144420484354004</v>
      </c>
      <c r="L89" s="68">
        <v>61.008729388942797</v>
      </c>
      <c r="M89" s="71">
        <v>0.68616815187911695</v>
      </c>
      <c r="N89" s="68">
        <v>44.034917555771102</v>
      </c>
      <c r="O89" s="71"/>
      <c r="P89" s="68"/>
      <c r="Q89" s="71">
        <v>1</v>
      </c>
      <c r="R89" s="68">
        <v>100</v>
      </c>
    </row>
    <row r="90" spans="1:18" x14ac:dyDescent="0.2">
      <c r="A90" s="141" t="s">
        <v>520</v>
      </c>
      <c r="B90" s="67" t="s">
        <v>521</v>
      </c>
      <c r="C90" s="67">
        <v>71</v>
      </c>
      <c r="D90" s="67" t="s">
        <v>348</v>
      </c>
      <c r="E90" s="71">
        <v>0.86227933222923303</v>
      </c>
      <c r="F90" s="68">
        <v>82.929194956353101</v>
      </c>
      <c r="G90" s="71">
        <v>0.78039766892994999</v>
      </c>
      <c r="H90" s="68">
        <v>52.182347235693499</v>
      </c>
      <c r="I90" s="71">
        <v>0.76512884835214801</v>
      </c>
      <c r="J90" s="68">
        <v>73.035887487875897</v>
      </c>
      <c r="K90" s="71">
        <v>0.92472330155488303</v>
      </c>
      <c r="L90" s="68">
        <v>75.654704170708101</v>
      </c>
      <c r="M90" s="71">
        <v>0.84114684230918202</v>
      </c>
      <c r="N90" s="68">
        <v>74.102812803103802</v>
      </c>
      <c r="O90" s="71"/>
      <c r="P90" s="68"/>
      <c r="Q90" s="71">
        <v>1</v>
      </c>
      <c r="R90" s="68">
        <v>100</v>
      </c>
    </row>
    <row r="91" spans="1:18" x14ac:dyDescent="0.2">
      <c r="A91" s="141" t="s">
        <v>522</v>
      </c>
      <c r="B91" s="67" t="s">
        <v>523</v>
      </c>
      <c r="C91" s="67">
        <v>71</v>
      </c>
      <c r="D91" s="67" t="s">
        <v>348</v>
      </c>
      <c r="E91" s="71">
        <v>0.83939430256245995</v>
      </c>
      <c r="F91" s="68">
        <v>75.751697381183305</v>
      </c>
      <c r="G91" s="71">
        <v>0.84446933172818295</v>
      </c>
      <c r="H91" s="68">
        <v>73.908826382153293</v>
      </c>
      <c r="I91" s="71">
        <v>0.64279996627846803</v>
      </c>
      <c r="J91" s="68">
        <v>18.913676042677</v>
      </c>
      <c r="K91" s="71">
        <v>0.84918303619270996</v>
      </c>
      <c r="L91" s="68">
        <v>35.499515033947603</v>
      </c>
      <c r="M91" s="71">
        <v>0.86051917861294103</v>
      </c>
      <c r="N91" s="68">
        <v>78.661493695441294</v>
      </c>
      <c r="O91" s="71"/>
      <c r="P91" s="68"/>
      <c r="Q91" s="71">
        <v>1</v>
      </c>
      <c r="R91" s="68">
        <v>100</v>
      </c>
    </row>
    <row r="92" spans="1:18" x14ac:dyDescent="0.2">
      <c r="A92" s="141" t="s">
        <v>524</v>
      </c>
      <c r="B92" s="67" t="s">
        <v>525</v>
      </c>
      <c r="C92" s="67">
        <v>71</v>
      </c>
      <c r="D92" s="67" t="s">
        <v>348</v>
      </c>
      <c r="E92" s="71">
        <v>0.83364848256197299</v>
      </c>
      <c r="F92" s="68">
        <v>74.005819592628498</v>
      </c>
      <c r="G92" s="71">
        <v>0.79642022944295698</v>
      </c>
      <c r="H92" s="68">
        <v>57.9049466537342</v>
      </c>
      <c r="I92" s="71">
        <v>0.71949050701978801</v>
      </c>
      <c r="J92" s="68">
        <v>52.8612997090204</v>
      </c>
      <c r="K92" s="71">
        <v>0.927418851860486</v>
      </c>
      <c r="L92" s="68">
        <v>77.109602327837095</v>
      </c>
      <c r="M92" s="71">
        <v>0.72491282448663297</v>
      </c>
      <c r="N92" s="68">
        <v>51.212415130940798</v>
      </c>
      <c r="O92" s="71"/>
      <c r="P92" s="68"/>
      <c r="Q92" s="71">
        <v>1</v>
      </c>
      <c r="R92" s="68">
        <v>100</v>
      </c>
    </row>
    <row r="93" spans="1:18" x14ac:dyDescent="0.2">
      <c r="A93" s="141" t="s">
        <v>526</v>
      </c>
      <c r="B93" s="67" t="s">
        <v>527</v>
      </c>
      <c r="C93" s="67">
        <v>71</v>
      </c>
      <c r="D93" s="67" t="s">
        <v>348</v>
      </c>
      <c r="E93" s="71">
        <v>0.74681607860454502</v>
      </c>
      <c r="F93" s="68">
        <v>51.988360814742997</v>
      </c>
      <c r="G93" s="71">
        <v>0.762492844834469</v>
      </c>
      <c r="H93" s="68">
        <v>45.780795344325902</v>
      </c>
      <c r="I93" s="71">
        <v>0.67479728307817199</v>
      </c>
      <c r="J93" s="68">
        <v>30.261881668283198</v>
      </c>
      <c r="K93" s="71">
        <v>0.72819968050011297</v>
      </c>
      <c r="L93" s="68">
        <v>13.4820562560621</v>
      </c>
      <c r="M93" s="71">
        <v>0.82177450600542401</v>
      </c>
      <c r="N93" s="68">
        <v>70.029097963142604</v>
      </c>
      <c r="O93" s="71"/>
      <c r="P93" s="68"/>
      <c r="Q93" s="71"/>
      <c r="R93" s="68"/>
    </row>
    <row r="94" spans="1:18" x14ac:dyDescent="0.2">
      <c r="A94" s="141" t="s">
        <v>528</v>
      </c>
      <c r="B94" s="67" t="s">
        <v>529</v>
      </c>
      <c r="C94" s="67">
        <v>71</v>
      </c>
      <c r="D94" s="67" t="s">
        <v>348</v>
      </c>
      <c r="E94" s="71">
        <v>0.73654483285986105</v>
      </c>
      <c r="F94" s="68">
        <v>50.145489815712899</v>
      </c>
      <c r="G94" s="71">
        <v>0.75188142526965096</v>
      </c>
      <c r="H94" s="68">
        <v>42.0950533462658</v>
      </c>
      <c r="I94" s="71">
        <v>0.73979769278414098</v>
      </c>
      <c r="J94" s="68">
        <v>61.784675072744903</v>
      </c>
      <c r="K94" s="71">
        <v>0.94316837053842495</v>
      </c>
      <c r="L94" s="68">
        <v>86.7119301648885</v>
      </c>
      <c r="M94" s="71">
        <v>0.62417667570709001</v>
      </c>
      <c r="N94" s="68">
        <v>31.134820562560598</v>
      </c>
      <c r="O94" s="71"/>
      <c r="P94" s="68"/>
      <c r="Q94" s="71">
        <v>0.62370000000000003</v>
      </c>
      <c r="R94" s="68">
        <v>52.296450939457202</v>
      </c>
    </row>
    <row r="95" spans="1:18" x14ac:dyDescent="0.2">
      <c r="A95" s="141" t="s">
        <v>530</v>
      </c>
      <c r="B95" s="67" t="s">
        <v>531</v>
      </c>
      <c r="C95" s="67">
        <v>71</v>
      </c>
      <c r="D95" s="67" t="s">
        <v>348</v>
      </c>
      <c r="E95" s="71">
        <v>0.54833064137697696</v>
      </c>
      <c r="F95" s="68">
        <v>14.451988360814701</v>
      </c>
      <c r="G95" s="71">
        <v>0.69772185383809504</v>
      </c>
      <c r="H95" s="68">
        <v>25.897187196896201</v>
      </c>
      <c r="I95" s="71">
        <v>0.66913989229936199</v>
      </c>
      <c r="J95" s="68">
        <v>28.612997090203699</v>
      </c>
      <c r="K95" s="71">
        <v>0.91671687725265905</v>
      </c>
      <c r="L95" s="68">
        <v>70.611057225994202</v>
      </c>
      <c r="M95" s="71">
        <v>0.45757458349476898</v>
      </c>
      <c r="N95" s="68">
        <v>11.736178467507299</v>
      </c>
      <c r="O95" s="71"/>
      <c r="P95" s="68"/>
      <c r="Q95" s="71">
        <v>5.0000000000000001E-4</v>
      </c>
      <c r="R95" s="68">
        <v>22.2338204592902</v>
      </c>
    </row>
    <row r="96" spans="1:18" x14ac:dyDescent="0.2">
      <c r="A96" s="141" t="s">
        <v>532</v>
      </c>
      <c r="B96" s="67" t="s">
        <v>533</v>
      </c>
      <c r="C96" s="67">
        <v>71</v>
      </c>
      <c r="D96" s="67" t="s">
        <v>348</v>
      </c>
      <c r="E96" s="71">
        <v>0.723390787066713</v>
      </c>
      <c r="F96" s="68">
        <v>47.526673132880703</v>
      </c>
      <c r="G96" s="71">
        <v>0.72273877472713199</v>
      </c>
      <c r="H96" s="68">
        <v>33.171677982541198</v>
      </c>
      <c r="I96" s="71">
        <v>0.68958603189523204</v>
      </c>
      <c r="J96" s="68">
        <v>37.633365664403499</v>
      </c>
      <c r="K96" s="71">
        <v>0.83682478930787096</v>
      </c>
      <c r="L96" s="68">
        <v>31.522793404461702</v>
      </c>
      <c r="M96" s="71">
        <v>0.604804339403332</v>
      </c>
      <c r="N96" s="68">
        <v>28.419010669253201</v>
      </c>
      <c r="O96" s="71"/>
      <c r="P96" s="68"/>
      <c r="Q96" s="71">
        <v>0.76300000000000001</v>
      </c>
      <c r="R96" s="68">
        <v>58.559498956158698</v>
      </c>
    </row>
    <row r="97" spans="1:18" x14ac:dyDescent="0.2">
      <c r="A97" s="141" t="s">
        <v>534</v>
      </c>
      <c r="B97" s="67" t="s">
        <v>535</v>
      </c>
      <c r="C97" s="67">
        <v>71</v>
      </c>
      <c r="D97" s="67" t="s">
        <v>348</v>
      </c>
      <c r="E97" s="71">
        <v>0.73224764189173397</v>
      </c>
      <c r="F97" s="68">
        <v>48.8845780795344</v>
      </c>
      <c r="G97" s="71">
        <v>0.67958306290232595</v>
      </c>
      <c r="H97" s="68">
        <v>21.0475266731329</v>
      </c>
      <c r="I97" s="71">
        <v>0.67050282326015598</v>
      </c>
      <c r="J97" s="68">
        <v>29.000969932104798</v>
      </c>
      <c r="K97" s="71">
        <v>0.88069901062668299</v>
      </c>
      <c r="L97" s="68">
        <v>50.533462657614002</v>
      </c>
      <c r="M97" s="71">
        <v>0.43045331266950798</v>
      </c>
      <c r="N97" s="68">
        <v>9.8933074684772109</v>
      </c>
      <c r="O97" s="71"/>
      <c r="P97" s="68"/>
      <c r="Q97" s="71">
        <v>1</v>
      </c>
      <c r="R97" s="68">
        <v>100</v>
      </c>
    </row>
    <row r="98" spans="1:18" x14ac:dyDescent="0.2">
      <c r="A98" s="141" t="s">
        <v>536</v>
      </c>
      <c r="B98" s="67" t="s">
        <v>537</v>
      </c>
      <c r="C98" s="67">
        <v>71</v>
      </c>
      <c r="D98" s="67" t="s">
        <v>348</v>
      </c>
      <c r="E98" s="71">
        <v>0.75888041906233505</v>
      </c>
      <c r="F98" s="68">
        <v>55.577109602327802</v>
      </c>
      <c r="G98" s="71">
        <v>0.73563333336389003</v>
      </c>
      <c r="H98" s="68">
        <v>36.760426770126102</v>
      </c>
      <c r="I98" s="71">
        <v>0.70780439170349896</v>
      </c>
      <c r="J98" s="68">
        <v>47.235693501454897</v>
      </c>
      <c r="K98" s="71">
        <v>0.92051105757477603</v>
      </c>
      <c r="L98" s="68">
        <v>73.229873908826406</v>
      </c>
      <c r="M98" s="71">
        <v>0.43045331266950798</v>
      </c>
      <c r="N98" s="68">
        <v>9.8933074684772109</v>
      </c>
      <c r="O98" s="71"/>
      <c r="P98" s="68"/>
      <c r="Q98" s="71">
        <v>1</v>
      </c>
      <c r="R98" s="68">
        <v>100</v>
      </c>
    </row>
    <row r="99" spans="1:18" x14ac:dyDescent="0.2">
      <c r="A99" s="141" t="s">
        <v>538</v>
      </c>
      <c r="B99" s="67" t="s">
        <v>539</v>
      </c>
      <c r="C99" s="67">
        <v>71</v>
      </c>
      <c r="D99" s="67" t="s">
        <v>348</v>
      </c>
      <c r="E99" s="71">
        <v>0.75201424493749802</v>
      </c>
      <c r="F99" s="68">
        <v>53.540252182347203</v>
      </c>
      <c r="G99" s="71">
        <v>0.678407498173763</v>
      </c>
      <c r="H99" s="68">
        <v>20.950533462657599</v>
      </c>
      <c r="I99" s="71">
        <v>0.67265658341078605</v>
      </c>
      <c r="J99" s="68">
        <v>29.388942774005798</v>
      </c>
      <c r="K99" s="71">
        <v>0.93593469056516299</v>
      </c>
      <c r="L99" s="68">
        <v>82.153249272550894</v>
      </c>
      <c r="M99" s="71">
        <v>0.47307245253777602</v>
      </c>
      <c r="N99" s="68">
        <v>12.512124151309401</v>
      </c>
      <c r="O99" s="71"/>
      <c r="P99" s="68"/>
      <c r="Q99" s="71">
        <v>1</v>
      </c>
      <c r="R99" s="68">
        <v>100</v>
      </c>
    </row>
    <row r="100" spans="1:18" x14ac:dyDescent="0.2">
      <c r="A100" s="141" t="s">
        <v>540</v>
      </c>
      <c r="B100" s="67" t="s">
        <v>541</v>
      </c>
      <c r="C100" s="67">
        <v>71</v>
      </c>
      <c r="D100" s="67" t="s">
        <v>348</v>
      </c>
      <c r="E100" s="71">
        <v>0.641837858954453</v>
      </c>
      <c r="F100" s="68">
        <v>32.007759456838002</v>
      </c>
      <c r="G100" s="71">
        <v>0.60446019283366204</v>
      </c>
      <c r="H100" s="68">
        <v>8.4384093113482095</v>
      </c>
      <c r="I100" s="71">
        <v>0.61763546636917999</v>
      </c>
      <c r="J100" s="68">
        <v>11.251212415130899</v>
      </c>
      <c r="K100" s="71">
        <v>0.83588925742141995</v>
      </c>
      <c r="L100" s="68">
        <v>31.231813773035899</v>
      </c>
      <c r="M100" s="71">
        <v>0.42270437814800499</v>
      </c>
      <c r="N100" s="68">
        <v>9.1173617846750705</v>
      </c>
      <c r="O100" s="71"/>
      <c r="P100" s="68"/>
      <c r="Q100" s="71">
        <v>0.72850000000000004</v>
      </c>
      <c r="R100" s="68">
        <v>56.993736951983301</v>
      </c>
    </row>
    <row r="101" spans="1:18" x14ac:dyDescent="0.2">
      <c r="A101" s="141" t="s">
        <v>542</v>
      </c>
      <c r="B101" s="67" t="s">
        <v>543</v>
      </c>
      <c r="C101" s="67">
        <v>68</v>
      </c>
      <c r="D101" s="67" t="s">
        <v>348</v>
      </c>
      <c r="E101" s="71">
        <v>0.86967905754349495</v>
      </c>
      <c r="F101" s="68">
        <v>85.257032007759506</v>
      </c>
      <c r="G101" s="71">
        <v>0.89961192533275103</v>
      </c>
      <c r="H101" s="68">
        <v>95.344325897187204</v>
      </c>
      <c r="I101" s="71">
        <v>0.768227198750842</v>
      </c>
      <c r="J101" s="68">
        <v>74.490785645004806</v>
      </c>
      <c r="K101" s="71">
        <v>0.87975932132470003</v>
      </c>
      <c r="L101" s="68">
        <v>50.145489815712899</v>
      </c>
      <c r="M101" s="71">
        <v>0.84114684230918202</v>
      </c>
      <c r="N101" s="68">
        <v>74.102812803103802</v>
      </c>
      <c r="O101" s="71"/>
      <c r="P101" s="68"/>
      <c r="Q101" s="71">
        <v>0.95965</v>
      </c>
      <c r="R101" s="68">
        <v>68.580375782881006</v>
      </c>
    </row>
    <row r="102" spans="1:18" x14ac:dyDescent="0.2">
      <c r="A102" s="141" t="s">
        <v>544</v>
      </c>
      <c r="B102" s="67" t="s">
        <v>545</v>
      </c>
      <c r="C102" s="67">
        <v>68</v>
      </c>
      <c r="D102" s="67" t="s">
        <v>348</v>
      </c>
      <c r="E102" s="71">
        <v>0.91606382698538003</v>
      </c>
      <c r="F102" s="68">
        <v>97.090203685741997</v>
      </c>
      <c r="G102" s="71">
        <v>0.90962002042659595</v>
      </c>
      <c r="H102" s="68">
        <v>97.4781765276431</v>
      </c>
      <c r="I102" s="71">
        <v>0.799607142525255</v>
      </c>
      <c r="J102" s="68">
        <v>87.002909796314299</v>
      </c>
      <c r="K102" s="71">
        <v>0.95633025171158303</v>
      </c>
      <c r="L102" s="68">
        <v>91.852570320077604</v>
      </c>
      <c r="M102" s="71">
        <v>0.91476172026346403</v>
      </c>
      <c r="N102" s="68">
        <v>89.427740058195894</v>
      </c>
      <c r="O102" s="71"/>
      <c r="P102" s="68"/>
      <c r="Q102" s="71">
        <v>1</v>
      </c>
      <c r="R102" s="68">
        <v>100</v>
      </c>
    </row>
    <row r="103" spans="1:18" x14ac:dyDescent="0.2">
      <c r="A103" s="141" t="s">
        <v>546</v>
      </c>
      <c r="B103" s="67" t="s">
        <v>547</v>
      </c>
      <c r="C103" s="67">
        <v>68</v>
      </c>
      <c r="D103" s="67" t="s">
        <v>348</v>
      </c>
      <c r="E103" s="71">
        <v>0.76242146352172402</v>
      </c>
      <c r="F103" s="68">
        <v>56.450048496605199</v>
      </c>
      <c r="G103" s="71">
        <v>0.86343019638741703</v>
      </c>
      <c r="H103" s="68">
        <v>82.735208535402506</v>
      </c>
      <c r="I103" s="71">
        <v>0.79277903818941398</v>
      </c>
      <c r="J103" s="68">
        <v>84.578079534432604</v>
      </c>
      <c r="K103" s="71">
        <v>0.97244910976561205</v>
      </c>
      <c r="L103" s="68">
        <v>95.538312318137699</v>
      </c>
      <c r="M103" s="71">
        <v>0.82564897326617603</v>
      </c>
      <c r="N103" s="68">
        <v>70.514064015518898</v>
      </c>
      <c r="O103" s="71"/>
      <c r="P103" s="68"/>
      <c r="Q103" s="71">
        <v>0.35780000000000001</v>
      </c>
      <c r="R103" s="68">
        <v>38.100208768267201</v>
      </c>
    </row>
    <row r="104" spans="1:18" x14ac:dyDescent="0.2">
      <c r="A104" s="141" t="s">
        <v>548</v>
      </c>
      <c r="B104" s="67" t="s">
        <v>549</v>
      </c>
      <c r="C104" s="67">
        <v>68</v>
      </c>
      <c r="D104" s="67" t="s">
        <v>348</v>
      </c>
      <c r="E104" s="71">
        <v>0.88808654009377697</v>
      </c>
      <c r="F104" s="68">
        <v>90.009699321047506</v>
      </c>
      <c r="G104" s="71">
        <v>0.79166655732491398</v>
      </c>
      <c r="H104" s="68">
        <v>55.965082444228898</v>
      </c>
      <c r="I104" s="71">
        <v>0.78902391748803302</v>
      </c>
      <c r="J104" s="68">
        <v>83.220174587778899</v>
      </c>
      <c r="K104" s="71">
        <v>0.96047837443548001</v>
      </c>
      <c r="L104" s="68">
        <v>92.919495635305495</v>
      </c>
      <c r="M104" s="71">
        <v>0.89926385122045704</v>
      </c>
      <c r="N104" s="68">
        <v>86.905916585838995</v>
      </c>
      <c r="O104" s="71"/>
      <c r="P104" s="68"/>
      <c r="Q104" s="71">
        <v>1</v>
      </c>
      <c r="R104" s="68">
        <v>100</v>
      </c>
    </row>
    <row r="105" spans="1:18" x14ac:dyDescent="0.2">
      <c r="A105" s="141" t="s">
        <v>500</v>
      </c>
      <c r="B105" s="67" t="s">
        <v>550</v>
      </c>
      <c r="C105" s="67">
        <v>68</v>
      </c>
      <c r="D105" s="67" t="s">
        <v>348</v>
      </c>
      <c r="E105" s="71">
        <v>0.64193761168561403</v>
      </c>
      <c r="F105" s="68">
        <v>32.104752667313299</v>
      </c>
      <c r="G105" s="71">
        <v>0.69207660304914698</v>
      </c>
      <c r="H105" s="68">
        <v>23.860329776915599</v>
      </c>
      <c r="I105" s="71">
        <v>0.78008833317008097</v>
      </c>
      <c r="J105" s="68">
        <v>79.922405431619794</v>
      </c>
      <c r="K105" s="71">
        <v>0.97386562511469099</v>
      </c>
      <c r="L105" s="68">
        <v>96.023278370514106</v>
      </c>
      <c r="M105" s="71">
        <v>0.76365749709414998</v>
      </c>
      <c r="N105" s="68">
        <v>58.777885548011596</v>
      </c>
      <c r="O105" s="71"/>
      <c r="P105" s="68"/>
      <c r="Q105" s="71">
        <v>0</v>
      </c>
      <c r="R105" s="68">
        <v>21.5031315240083</v>
      </c>
    </row>
    <row r="106" spans="1:18" x14ac:dyDescent="0.2">
      <c r="A106" s="141" t="s">
        <v>551</v>
      </c>
      <c r="B106" s="67" t="s">
        <v>552</v>
      </c>
      <c r="C106" s="67">
        <v>68</v>
      </c>
      <c r="D106" s="67" t="s">
        <v>348</v>
      </c>
      <c r="E106" s="71">
        <v>0.90977952552938701</v>
      </c>
      <c r="F106" s="68">
        <v>95.926285160038802</v>
      </c>
      <c r="G106" s="71">
        <v>0.84791909009980104</v>
      </c>
      <c r="H106" s="68">
        <v>76.236663433559599</v>
      </c>
      <c r="I106" s="71">
        <v>0.79951612321963395</v>
      </c>
      <c r="J106" s="68">
        <v>86.905916585838995</v>
      </c>
      <c r="K106" s="71">
        <v>0.96345389049952701</v>
      </c>
      <c r="L106" s="68">
        <v>93.792434529582906</v>
      </c>
      <c r="M106" s="71">
        <v>0.93800852382797395</v>
      </c>
      <c r="N106" s="68">
        <v>92.822502424830304</v>
      </c>
      <c r="O106" s="71"/>
      <c r="P106" s="68"/>
      <c r="Q106" s="71">
        <v>1</v>
      </c>
      <c r="R106" s="68">
        <v>100</v>
      </c>
    </row>
    <row r="107" spans="1:18" x14ac:dyDescent="0.2">
      <c r="A107" s="141" t="s">
        <v>553</v>
      </c>
      <c r="B107" s="67" t="s">
        <v>554</v>
      </c>
      <c r="C107" s="67">
        <v>71</v>
      </c>
      <c r="D107" s="67" t="s">
        <v>348</v>
      </c>
      <c r="E107" s="71">
        <v>0.86335476210187501</v>
      </c>
      <c r="F107" s="68">
        <v>83.414161008729394</v>
      </c>
      <c r="G107" s="71">
        <v>0.76918033208354097</v>
      </c>
      <c r="H107" s="68">
        <v>48.399612027158099</v>
      </c>
      <c r="I107" s="71">
        <v>0.76755316146598696</v>
      </c>
      <c r="J107" s="68">
        <v>74.199806013579007</v>
      </c>
      <c r="K107" s="71">
        <v>0.95101687643291799</v>
      </c>
      <c r="L107" s="68">
        <v>90.494665373423899</v>
      </c>
      <c r="M107" s="71">
        <v>0.82952344052692795</v>
      </c>
      <c r="N107" s="68">
        <v>71.290009699321004</v>
      </c>
      <c r="O107" s="71"/>
      <c r="P107" s="68"/>
      <c r="Q107" s="71">
        <v>0.99950000000000006</v>
      </c>
      <c r="R107" s="68">
        <v>71.294363256785005</v>
      </c>
    </row>
    <row r="108" spans="1:18" x14ac:dyDescent="0.2">
      <c r="A108" s="141" t="s">
        <v>555</v>
      </c>
      <c r="B108" s="67" t="s">
        <v>556</v>
      </c>
      <c r="C108" s="67">
        <v>71</v>
      </c>
      <c r="D108" s="67" t="s">
        <v>348</v>
      </c>
      <c r="E108" s="71">
        <v>0.65028268603704398</v>
      </c>
      <c r="F108" s="68">
        <v>33.171677982541198</v>
      </c>
      <c r="G108" s="71">
        <v>0.64028802693965603</v>
      </c>
      <c r="H108" s="68">
        <v>12.997090203685699</v>
      </c>
      <c r="I108" s="71">
        <v>0.65245381826704596</v>
      </c>
      <c r="J108" s="68">
        <v>21.726479146459699</v>
      </c>
      <c r="K108" s="71">
        <v>0.91814593600525296</v>
      </c>
      <c r="L108" s="68">
        <v>71.774975751697397</v>
      </c>
      <c r="M108" s="71">
        <v>0.44982564897326599</v>
      </c>
      <c r="N108" s="68">
        <v>11.057225994180399</v>
      </c>
      <c r="O108" s="71"/>
      <c r="P108" s="68"/>
      <c r="Q108" s="71">
        <v>0.5907</v>
      </c>
      <c r="R108" s="68">
        <v>51.356993736951999</v>
      </c>
    </row>
    <row r="109" spans="1:18" x14ac:dyDescent="0.2">
      <c r="A109" s="141" t="s">
        <v>557</v>
      </c>
      <c r="B109" s="67" t="s">
        <v>558</v>
      </c>
      <c r="C109" s="67">
        <v>71</v>
      </c>
      <c r="D109" s="67" t="s">
        <v>348</v>
      </c>
      <c r="E109" s="71">
        <v>0.70943613008972295</v>
      </c>
      <c r="F109" s="68">
        <v>44.907856450048499</v>
      </c>
      <c r="G109" s="71">
        <v>0.68098661715041497</v>
      </c>
      <c r="H109" s="68">
        <v>21.144519883608101</v>
      </c>
      <c r="I109" s="71">
        <v>0.68393886121472702</v>
      </c>
      <c r="J109" s="68">
        <v>34.3355965082444</v>
      </c>
      <c r="K109" s="71">
        <v>0.94441464515592799</v>
      </c>
      <c r="L109" s="68">
        <v>87.681862269641101</v>
      </c>
      <c r="M109" s="71">
        <v>0.52344052692754806</v>
      </c>
      <c r="N109" s="68">
        <v>17.070805043646899</v>
      </c>
      <c r="O109" s="71"/>
      <c r="P109" s="68"/>
      <c r="Q109" s="71">
        <v>0.71440000000000003</v>
      </c>
      <c r="R109" s="68">
        <v>56.158663883089801</v>
      </c>
    </row>
    <row r="110" spans="1:18" x14ac:dyDescent="0.2">
      <c r="A110" s="141" t="s">
        <v>559</v>
      </c>
      <c r="B110" s="67" t="s">
        <v>560</v>
      </c>
      <c r="C110" s="67">
        <v>71</v>
      </c>
      <c r="D110" s="67" t="s">
        <v>348</v>
      </c>
      <c r="E110" s="71">
        <v>0.80770887045541495</v>
      </c>
      <c r="F110" s="68">
        <v>66.634335596508194</v>
      </c>
      <c r="G110" s="71">
        <v>0.69481857585755202</v>
      </c>
      <c r="H110" s="68">
        <v>25.121241513094098</v>
      </c>
      <c r="I110" s="71">
        <v>0.71427557519982299</v>
      </c>
      <c r="J110" s="68">
        <v>50.921435499514999</v>
      </c>
      <c r="K110" s="71">
        <v>0.958779918383587</v>
      </c>
      <c r="L110" s="68">
        <v>92.337536372453897</v>
      </c>
      <c r="M110" s="71">
        <v>0.67067028283610997</v>
      </c>
      <c r="N110" s="68">
        <v>40.8341416100873</v>
      </c>
      <c r="O110" s="71"/>
      <c r="P110" s="68"/>
      <c r="Q110" s="71">
        <v>1</v>
      </c>
      <c r="R110" s="68">
        <v>100</v>
      </c>
    </row>
    <row r="111" spans="1:18" x14ac:dyDescent="0.2">
      <c r="A111" s="141" t="s">
        <v>561</v>
      </c>
      <c r="B111" s="67" t="s">
        <v>562</v>
      </c>
      <c r="C111" s="67">
        <v>68</v>
      </c>
      <c r="D111" s="67" t="s">
        <v>348</v>
      </c>
      <c r="E111" s="71">
        <v>0.73304049850011299</v>
      </c>
      <c r="F111" s="68">
        <v>49.272550921435503</v>
      </c>
      <c r="G111" s="71">
        <v>0.80518556517704598</v>
      </c>
      <c r="H111" s="68">
        <v>60.426770126091199</v>
      </c>
      <c r="I111" s="71">
        <v>0.74489271250117595</v>
      </c>
      <c r="J111" s="68">
        <v>63.724539282250198</v>
      </c>
      <c r="K111" s="71">
        <v>0.90990073555074302</v>
      </c>
      <c r="L111" s="68">
        <v>66.246362754607205</v>
      </c>
      <c r="M111" s="71">
        <v>0.64742347927160004</v>
      </c>
      <c r="N111" s="68">
        <v>35.693501454898197</v>
      </c>
      <c r="O111" s="71"/>
      <c r="P111" s="68"/>
      <c r="Q111" s="71">
        <v>0.55779999999999996</v>
      </c>
      <c r="R111" s="68">
        <v>49.686847599164899</v>
      </c>
    </row>
    <row r="112" spans="1:18" x14ac:dyDescent="0.2">
      <c r="A112" s="141" t="s">
        <v>563</v>
      </c>
      <c r="B112" s="67" t="s">
        <v>564</v>
      </c>
      <c r="C112" s="67">
        <v>68</v>
      </c>
      <c r="D112" s="67" t="s">
        <v>348</v>
      </c>
      <c r="E112" s="71">
        <v>0.68032268301112697</v>
      </c>
      <c r="F112" s="68">
        <v>38.506304558680903</v>
      </c>
      <c r="G112" s="71">
        <v>0.84079188284603901</v>
      </c>
      <c r="H112" s="68">
        <v>72.647914645974794</v>
      </c>
      <c r="I112" s="71">
        <v>0.76595855504978405</v>
      </c>
      <c r="J112" s="68">
        <v>73.520853540252205</v>
      </c>
      <c r="K112" s="71">
        <v>0.75318314376190298</v>
      </c>
      <c r="L112" s="68">
        <v>16.779825412221101</v>
      </c>
      <c r="M112" s="71">
        <v>0.78302983339790799</v>
      </c>
      <c r="N112" s="68">
        <v>62.269641125121197</v>
      </c>
      <c r="O112" s="71"/>
      <c r="P112" s="68"/>
      <c r="Q112" s="71">
        <v>0.25864999999999999</v>
      </c>
      <c r="R112" s="68">
        <v>34.133611691022999</v>
      </c>
    </row>
    <row r="113" spans="1:18" x14ac:dyDescent="0.2">
      <c r="A113" s="141" t="s">
        <v>565</v>
      </c>
      <c r="B113" s="67" t="s">
        <v>566</v>
      </c>
      <c r="C113" s="67">
        <v>68</v>
      </c>
      <c r="D113" s="67" t="s">
        <v>348</v>
      </c>
      <c r="E113" s="71">
        <v>0.72327308746832197</v>
      </c>
      <c r="F113" s="68">
        <v>47.429679922405398</v>
      </c>
      <c r="G113" s="71">
        <v>0.92416416089171505</v>
      </c>
      <c r="H113" s="68">
        <v>98.836081474296805</v>
      </c>
      <c r="I113" s="71">
        <v>0.81616319870710596</v>
      </c>
      <c r="J113" s="68">
        <v>91.173617846750702</v>
      </c>
      <c r="K113" s="71">
        <v>0.98699762830458804</v>
      </c>
      <c r="L113" s="68">
        <v>98.157129000969903</v>
      </c>
      <c r="M113" s="71">
        <v>0.88764044943820197</v>
      </c>
      <c r="N113" s="68">
        <v>84.384093113482095</v>
      </c>
      <c r="O113" s="71"/>
      <c r="P113" s="68"/>
      <c r="Q113" s="71">
        <v>1.4E-3</v>
      </c>
      <c r="R113" s="68">
        <v>23.0688935281837</v>
      </c>
    </row>
    <row r="114" spans="1:18" x14ac:dyDescent="0.2">
      <c r="A114" s="141" t="s">
        <v>567</v>
      </c>
      <c r="B114" s="67" t="s">
        <v>568</v>
      </c>
      <c r="C114" s="67">
        <v>68</v>
      </c>
      <c r="D114" s="67" t="s">
        <v>348</v>
      </c>
      <c r="E114" s="71">
        <v>0.78529853016842699</v>
      </c>
      <c r="F114" s="68">
        <v>61.105722599418002</v>
      </c>
      <c r="G114" s="71">
        <v>0.65510412996560197</v>
      </c>
      <c r="H114" s="68">
        <v>15.0339476236663</v>
      </c>
      <c r="I114" s="71">
        <v>0.782929911085401</v>
      </c>
      <c r="J114" s="68">
        <v>80.989330746847699</v>
      </c>
      <c r="K114" s="71">
        <v>0.97049832061456798</v>
      </c>
      <c r="L114" s="68">
        <v>94.859359844810896</v>
      </c>
      <c r="M114" s="71">
        <v>0.73266175900813701</v>
      </c>
      <c r="N114" s="68">
        <v>53.055286129970902</v>
      </c>
      <c r="O114" s="71"/>
      <c r="P114" s="68"/>
      <c r="Q114" s="71"/>
      <c r="R114" s="68"/>
    </row>
    <row r="115" spans="1:18" x14ac:dyDescent="0.2">
      <c r="A115" s="141" t="s">
        <v>569</v>
      </c>
      <c r="B115" s="67" t="s">
        <v>570</v>
      </c>
      <c r="C115" s="67">
        <v>68</v>
      </c>
      <c r="D115" s="67" t="s">
        <v>348</v>
      </c>
      <c r="E115" s="71">
        <v>0.85894490915362498</v>
      </c>
      <c r="F115" s="68">
        <v>81.9592628516004</v>
      </c>
      <c r="G115" s="71">
        <v>0.86258807201607002</v>
      </c>
      <c r="H115" s="68">
        <v>82.347235693501403</v>
      </c>
      <c r="I115" s="71">
        <v>0.72552036965468603</v>
      </c>
      <c r="J115" s="68">
        <v>56.256062075654697</v>
      </c>
      <c r="K115" s="71">
        <v>0.80093098205165003</v>
      </c>
      <c r="L115" s="68">
        <v>23.1813773035888</v>
      </c>
      <c r="M115" s="71">
        <v>0.92638512204571899</v>
      </c>
      <c r="N115" s="68">
        <v>91.076624636275497</v>
      </c>
      <c r="O115" s="71"/>
      <c r="P115" s="68"/>
      <c r="Q115" s="71">
        <v>0.97929999999999995</v>
      </c>
      <c r="R115" s="68">
        <v>69.519832985386202</v>
      </c>
    </row>
    <row r="116" spans="1:18" x14ac:dyDescent="0.2">
      <c r="A116" s="141" t="s">
        <v>571</v>
      </c>
      <c r="B116" s="67" t="s">
        <v>572</v>
      </c>
      <c r="C116" s="67">
        <v>68</v>
      </c>
      <c r="D116" s="67" t="s">
        <v>348</v>
      </c>
      <c r="E116" s="71">
        <v>0.75982518935770804</v>
      </c>
      <c r="F116" s="68">
        <v>55.771096023278403</v>
      </c>
      <c r="G116" s="71">
        <v>0.69522575986537305</v>
      </c>
      <c r="H116" s="68">
        <v>25.3152279340446</v>
      </c>
      <c r="I116" s="71">
        <v>0.79774389943231105</v>
      </c>
      <c r="J116" s="68">
        <v>86.323957322987397</v>
      </c>
      <c r="K116" s="71">
        <v>0.981222192178964</v>
      </c>
      <c r="L116" s="68">
        <v>97.284190106692506</v>
      </c>
      <c r="M116" s="71">
        <v>0.75203409531189502</v>
      </c>
      <c r="N116" s="68">
        <v>57.322987390882602</v>
      </c>
      <c r="O116" s="71"/>
      <c r="P116" s="68"/>
      <c r="Q116" s="71">
        <v>0.57289999999999996</v>
      </c>
      <c r="R116" s="68">
        <v>50.8350730688935</v>
      </c>
    </row>
    <row r="117" spans="1:18" x14ac:dyDescent="0.2">
      <c r="A117" s="141" t="s">
        <v>573</v>
      </c>
      <c r="B117" s="67" t="s">
        <v>574</v>
      </c>
      <c r="C117" s="67">
        <v>68</v>
      </c>
      <c r="D117" s="67" t="s">
        <v>348</v>
      </c>
      <c r="E117" s="71">
        <v>0.80326214311605604</v>
      </c>
      <c r="F117" s="68">
        <v>65.470417070804999</v>
      </c>
      <c r="G117" s="71">
        <v>0.86029464669506595</v>
      </c>
      <c r="H117" s="68">
        <v>81.474296799224007</v>
      </c>
      <c r="I117" s="71">
        <v>0.76396949323346297</v>
      </c>
      <c r="J117" s="68">
        <v>72.1629485935985</v>
      </c>
      <c r="K117" s="71">
        <v>0.97262100416783104</v>
      </c>
      <c r="L117" s="68">
        <v>95.635305528613003</v>
      </c>
      <c r="M117" s="71">
        <v>0.81402557148392096</v>
      </c>
      <c r="N117" s="68">
        <v>68.768186226964104</v>
      </c>
      <c r="O117" s="71"/>
      <c r="P117" s="68"/>
      <c r="Q117" s="71">
        <v>0.60540000000000005</v>
      </c>
      <c r="R117" s="68">
        <v>51.461377870563702</v>
      </c>
    </row>
    <row r="118" spans="1:18" x14ac:dyDescent="0.2">
      <c r="A118" s="141" t="s">
        <v>575</v>
      </c>
      <c r="B118" s="67" t="s">
        <v>576</v>
      </c>
      <c r="C118" s="67">
        <v>68</v>
      </c>
      <c r="D118" s="67" t="s">
        <v>348</v>
      </c>
      <c r="E118" s="71">
        <v>0.89303465276716298</v>
      </c>
      <c r="F118" s="68">
        <v>92.046556741028098</v>
      </c>
      <c r="G118" s="71">
        <v>0.86503274275187703</v>
      </c>
      <c r="H118" s="68">
        <v>83.220174587778899</v>
      </c>
      <c r="I118" s="71">
        <v>0.80731493122412701</v>
      </c>
      <c r="J118" s="68">
        <v>89.136760426770095</v>
      </c>
      <c r="K118" s="71">
        <v>0.93230641124686797</v>
      </c>
      <c r="L118" s="68">
        <v>80.407371483996101</v>
      </c>
      <c r="M118" s="71">
        <v>0.86051917861294103</v>
      </c>
      <c r="N118" s="68">
        <v>78.661493695441294</v>
      </c>
      <c r="O118" s="71"/>
      <c r="P118" s="68"/>
      <c r="Q118" s="71">
        <v>1</v>
      </c>
      <c r="R118" s="68">
        <v>100</v>
      </c>
    </row>
    <row r="119" spans="1:18" x14ac:dyDescent="0.2">
      <c r="A119" s="141" t="s">
        <v>577</v>
      </c>
      <c r="B119" s="67" t="s">
        <v>578</v>
      </c>
      <c r="C119" s="67">
        <v>68</v>
      </c>
      <c r="D119" s="67" t="s">
        <v>348</v>
      </c>
      <c r="E119" s="71">
        <v>0.82332766254297696</v>
      </c>
      <c r="F119" s="68">
        <v>70.902036857420001</v>
      </c>
      <c r="G119" s="71">
        <v>0.88467714724214597</v>
      </c>
      <c r="H119" s="68">
        <v>90.882638215324903</v>
      </c>
      <c r="I119" s="71">
        <v>0.75380374034304298</v>
      </c>
      <c r="J119" s="68">
        <v>67.992240543161998</v>
      </c>
      <c r="K119" s="71">
        <v>0.87954886371031604</v>
      </c>
      <c r="L119" s="68">
        <v>49.951503394762398</v>
      </c>
      <c r="M119" s="71">
        <v>0.77528089887640395</v>
      </c>
      <c r="N119" s="68">
        <v>61.008729388942797</v>
      </c>
      <c r="O119" s="71"/>
      <c r="P119" s="68"/>
      <c r="Q119" s="71"/>
      <c r="R119" s="68"/>
    </row>
    <row r="120" spans="1:18" x14ac:dyDescent="0.2">
      <c r="A120" s="141" t="s">
        <v>579</v>
      </c>
      <c r="B120" s="67" t="s">
        <v>580</v>
      </c>
      <c r="C120" s="67">
        <v>68</v>
      </c>
      <c r="D120" s="67" t="s">
        <v>348</v>
      </c>
      <c r="E120" s="71">
        <v>0.81134391025679398</v>
      </c>
      <c r="F120" s="68">
        <v>67.992240543161998</v>
      </c>
      <c r="G120" s="71">
        <v>0.85244645904778305</v>
      </c>
      <c r="H120" s="68">
        <v>78.176527643065</v>
      </c>
      <c r="I120" s="71">
        <v>0.75428669629428802</v>
      </c>
      <c r="J120" s="68">
        <v>68.283220174587797</v>
      </c>
      <c r="K120" s="71">
        <v>0.89777996432624796</v>
      </c>
      <c r="L120" s="68">
        <v>59.068865179437402</v>
      </c>
      <c r="M120" s="71">
        <v>0.77140643161565303</v>
      </c>
      <c r="N120" s="68">
        <v>60.1357904946654</v>
      </c>
      <c r="O120" s="71"/>
      <c r="P120" s="68"/>
      <c r="Q120" s="71">
        <v>0.78080000000000005</v>
      </c>
      <c r="R120" s="68">
        <v>59.498956158663901</v>
      </c>
    </row>
    <row r="121" spans="1:18" x14ac:dyDescent="0.2">
      <c r="A121" s="141" t="s">
        <v>581</v>
      </c>
      <c r="B121" s="67" t="s">
        <v>582</v>
      </c>
      <c r="C121" s="67">
        <v>68</v>
      </c>
      <c r="D121" s="67" t="s">
        <v>348</v>
      </c>
      <c r="E121" s="71">
        <v>0.69283285832999597</v>
      </c>
      <c r="F121" s="68">
        <v>40.8341416100873</v>
      </c>
      <c r="G121" s="71">
        <v>0.88953114021083701</v>
      </c>
      <c r="H121" s="68">
        <v>92.143549951503402</v>
      </c>
      <c r="I121" s="71">
        <v>0.80513550934455302</v>
      </c>
      <c r="J121" s="68">
        <v>88.651794374393802</v>
      </c>
      <c r="K121" s="71">
        <v>0.96322100513217102</v>
      </c>
      <c r="L121" s="68">
        <v>93.695441319107701</v>
      </c>
      <c r="M121" s="71">
        <v>0.80627663696241803</v>
      </c>
      <c r="N121" s="68">
        <v>67.216294859359806</v>
      </c>
      <c r="O121" s="71"/>
      <c r="P121" s="68"/>
      <c r="Q121" s="71">
        <v>0</v>
      </c>
      <c r="R121" s="68">
        <v>21.5031315240083</v>
      </c>
    </row>
    <row r="122" spans="1:18" x14ac:dyDescent="0.2">
      <c r="A122" s="141" t="s">
        <v>583</v>
      </c>
      <c r="B122" s="67" t="s">
        <v>584</v>
      </c>
      <c r="C122" s="67">
        <v>68</v>
      </c>
      <c r="D122" s="67" t="s">
        <v>348</v>
      </c>
      <c r="E122" s="71">
        <v>0.78056567094867901</v>
      </c>
      <c r="F122" s="68">
        <v>60.038797284190103</v>
      </c>
      <c r="G122" s="71">
        <v>0.843792951196634</v>
      </c>
      <c r="H122" s="68">
        <v>73.617846750727395</v>
      </c>
      <c r="I122" s="71">
        <v>0.74726640958746504</v>
      </c>
      <c r="J122" s="68">
        <v>64.500484966052397</v>
      </c>
      <c r="K122" s="71">
        <v>0.79466709674172997</v>
      </c>
      <c r="L122" s="68">
        <v>21.629485935984501</v>
      </c>
      <c r="M122" s="71">
        <v>0.73653622626888804</v>
      </c>
      <c r="N122" s="68">
        <v>54.122211445198801</v>
      </c>
      <c r="O122" s="71"/>
      <c r="P122" s="68"/>
      <c r="Q122" s="71"/>
      <c r="R122" s="68"/>
    </row>
    <row r="123" spans="1:18" x14ac:dyDescent="0.2">
      <c r="A123" s="141" t="s">
        <v>585</v>
      </c>
      <c r="B123" s="67" t="s">
        <v>586</v>
      </c>
      <c r="C123" s="67">
        <v>68</v>
      </c>
      <c r="D123" s="67" t="s">
        <v>348</v>
      </c>
      <c r="E123" s="71">
        <v>0.67071261165817397</v>
      </c>
      <c r="F123" s="68">
        <v>37.148399612027198</v>
      </c>
      <c r="G123" s="71">
        <v>0.82878622710869398</v>
      </c>
      <c r="H123" s="68">
        <v>67.022308438409297</v>
      </c>
      <c r="I123" s="71">
        <v>0.79670578290669503</v>
      </c>
      <c r="J123" s="68">
        <v>85.935984481086294</v>
      </c>
      <c r="K123" s="71">
        <v>0.93856674761682202</v>
      </c>
      <c r="L123" s="68">
        <v>83.705140640155193</v>
      </c>
      <c r="M123" s="71">
        <v>0.78690430065865902</v>
      </c>
      <c r="N123" s="68">
        <v>62.948593598448099</v>
      </c>
      <c r="O123" s="71"/>
      <c r="P123" s="68"/>
      <c r="Q123" s="71">
        <v>2.5999999999999999E-3</v>
      </c>
      <c r="R123" s="68">
        <v>24.112734864300599</v>
      </c>
    </row>
    <row r="124" spans="1:18" x14ac:dyDescent="0.2">
      <c r="A124" s="141" t="s">
        <v>587</v>
      </c>
      <c r="B124" s="67" t="s">
        <v>588</v>
      </c>
      <c r="C124" s="67">
        <v>68</v>
      </c>
      <c r="D124" s="67" t="s">
        <v>348</v>
      </c>
      <c r="E124" s="71">
        <v>0.68040855543018297</v>
      </c>
      <c r="F124" s="68">
        <v>38.6032977691562</v>
      </c>
      <c r="G124" s="71">
        <v>0.87208120604893202</v>
      </c>
      <c r="H124" s="68">
        <v>86.905916585838995</v>
      </c>
      <c r="I124" s="71">
        <v>0.78992676546386198</v>
      </c>
      <c r="J124" s="68">
        <v>83.511154219204698</v>
      </c>
      <c r="K124" s="71">
        <v>0.91403583237194497</v>
      </c>
      <c r="L124" s="68">
        <v>69.156159068865193</v>
      </c>
      <c r="M124" s="71">
        <v>0.82564897326617603</v>
      </c>
      <c r="N124" s="68">
        <v>70.514064015518898</v>
      </c>
      <c r="O124" s="71"/>
      <c r="P124" s="68"/>
      <c r="Q124" s="71">
        <v>3.5E-4</v>
      </c>
      <c r="R124" s="68">
        <v>21.920668058455099</v>
      </c>
    </row>
    <row r="125" spans="1:18" x14ac:dyDescent="0.2">
      <c r="A125" s="141" t="s">
        <v>589</v>
      </c>
      <c r="B125" s="67" t="s">
        <v>590</v>
      </c>
      <c r="C125" s="67">
        <v>68</v>
      </c>
      <c r="D125" s="67" t="s">
        <v>348</v>
      </c>
      <c r="E125" s="71">
        <v>0.78359332157351702</v>
      </c>
      <c r="F125" s="68">
        <v>60.717749757516998</v>
      </c>
      <c r="G125" s="71">
        <v>0.83541257203887698</v>
      </c>
      <c r="H125" s="68">
        <v>70.902036857420001</v>
      </c>
      <c r="I125" s="71">
        <v>0.74971420953602097</v>
      </c>
      <c r="J125" s="68">
        <v>65.567410281280303</v>
      </c>
      <c r="K125" s="71">
        <v>0.87725999289477696</v>
      </c>
      <c r="L125" s="68">
        <v>48.205625606207597</v>
      </c>
      <c r="M125" s="71">
        <v>0.78302983339790799</v>
      </c>
      <c r="N125" s="68">
        <v>62.269641125121197</v>
      </c>
      <c r="O125" s="71"/>
      <c r="P125" s="68"/>
      <c r="Q125" s="71">
        <v>0.67254999999999998</v>
      </c>
      <c r="R125" s="68">
        <v>54.279749478079303</v>
      </c>
    </row>
    <row r="126" spans="1:18" x14ac:dyDescent="0.2">
      <c r="A126" s="141" t="s">
        <v>591</v>
      </c>
      <c r="B126" s="67" t="s">
        <v>592</v>
      </c>
      <c r="C126" s="67">
        <v>68</v>
      </c>
      <c r="D126" s="67" t="s">
        <v>348</v>
      </c>
      <c r="E126" s="71">
        <v>0.87100457786694696</v>
      </c>
      <c r="F126" s="68">
        <v>85.741998060135799</v>
      </c>
      <c r="G126" s="71">
        <v>0.81515252674551697</v>
      </c>
      <c r="H126" s="68">
        <v>62.6576139670223</v>
      </c>
      <c r="I126" s="71">
        <v>0.78828466619662296</v>
      </c>
      <c r="J126" s="68">
        <v>82.735208535402506</v>
      </c>
      <c r="K126" s="71">
        <v>0.97243033025543701</v>
      </c>
      <c r="L126" s="68">
        <v>95.441319107662494</v>
      </c>
      <c r="M126" s="71">
        <v>0.77915536613715597</v>
      </c>
      <c r="N126" s="68">
        <v>61.493695441319097</v>
      </c>
      <c r="O126" s="71"/>
      <c r="P126" s="68"/>
      <c r="Q126" s="71">
        <v>1</v>
      </c>
      <c r="R126" s="68">
        <v>100</v>
      </c>
    </row>
    <row r="127" spans="1:18" x14ac:dyDescent="0.2">
      <c r="A127" s="141" t="s">
        <v>591</v>
      </c>
      <c r="B127" s="67" t="s">
        <v>593</v>
      </c>
      <c r="C127" s="67">
        <v>68</v>
      </c>
      <c r="D127" s="67" t="s">
        <v>348</v>
      </c>
      <c r="E127" s="71">
        <v>0.75485524230919299</v>
      </c>
      <c r="F127" s="68">
        <v>54.510184287099896</v>
      </c>
      <c r="G127" s="71">
        <v>0.74250752844507695</v>
      </c>
      <c r="H127" s="68">
        <v>39.573229873908801</v>
      </c>
      <c r="I127" s="71">
        <v>0.79518615172021301</v>
      </c>
      <c r="J127" s="68">
        <v>85.257032007759506</v>
      </c>
      <c r="K127" s="71">
        <v>0.84053671580531797</v>
      </c>
      <c r="L127" s="68">
        <v>32.880698351115399</v>
      </c>
      <c r="M127" s="71">
        <v>0.66679581557535805</v>
      </c>
      <c r="N127" s="68">
        <v>39.961202715809897</v>
      </c>
      <c r="O127" s="71"/>
      <c r="P127" s="68"/>
      <c r="Q127" s="71">
        <v>0.72924999999999995</v>
      </c>
      <c r="R127" s="68">
        <v>57.098121085594997</v>
      </c>
    </row>
    <row r="128" spans="1:18" x14ac:dyDescent="0.2">
      <c r="A128" s="141" t="s">
        <v>594</v>
      </c>
      <c r="B128" s="67" t="s">
        <v>595</v>
      </c>
      <c r="C128" s="67">
        <v>71</v>
      </c>
      <c r="D128" s="67" t="s">
        <v>348</v>
      </c>
      <c r="E128" s="71">
        <v>0.73248438363259205</v>
      </c>
      <c r="F128" s="68">
        <v>48.981571290009697</v>
      </c>
      <c r="G128" s="71">
        <v>0.63476300057637403</v>
      </c>
      <c r="H128" s="68">
        <v>11.8331716779825</v>
      </c>
      <c r="I128" s="71">
        <v>0.72236369630847996</v>
      </c>
      <c r="J128" s="68">
        <v>54.219204655674098</v>
      </c>
      <c r="K128" s="71">
        <v>0.83997170326183201</v>
      </c>
      <c r="L128" s="68">
        <v>32.783705140640201</v>
      </c>
      <c r="M128" s="71">
        <v>0.46532351801627297</v>
      </c>
      <c r="N128" s="68">
        <v>12.124151309408299</v>
      </c>
      <c r="O128" s="71"/>
      <c r="P128" s="68"/>
      <c r="Q128" s="71">
        <v>1</v>
      </c>
      <c r="R128" s="68">
        <v>100</v>
      </c>
    </row>
    <row r="129" spans="1:18" x14ac:dyDescent="0.2">
      <c r="A129" s="141" t="s">
        <v>596</v>
      </c>
      <c r="B129" s="67" t="s">
        <v>597</v>
      </c>
      <c r="C129" s="67">
        <v>68</v>
      </c>
      <c r="D129" s="67" t="s">
        <v>348</v>
      </c>
      <c r="E129" s="71">
        <v>0.63678658208875305</v>
      </c>
      <c r="F129" s="68">
        <v>31.037827352085401</v>
      </c>
      <c r="G129" s="71">
        <v>0.74762691114288804</v>
      </c>
      <c r="H129" s="68">
        <v>41.319107662463601</v>
      </c>
      <c r="I129" s="71">
        <v>0.78895200258449805</v>
      </c>
      <c r="J129" s="68">
        <v>83.026188166828305</v>
      </c>
      <c r="K129" s="71">
        <v>0.98443264840177003</v>
      </c>
      <c r="L129" s="68">
        <v>97.672162948593595</v>
      </c>
      <c r="M129" s="71">
        <v>0.66292134831460703</v>
      </c>
      <c r="N129" s="68">
        <v>38.797284190106701</v>
      </c>
      <c r="O129" s="71"/>
      <c r="P129" s="68"/>
      <c r="Q129" s="71">
        <v>0</v>
      </c>
      <c r="R129" s="68">
        <v>21.5031315240083</v>
      </c>
    </row>
    <row r="130" spans="1:18" x14ac:dyDescent="0.2">
      <c r="A130" s="141" t="s">
        <v>598</v>
      </c>
      <c r="B130" s="67" t="s">
        <v>599</v>
      </c>
      <c r="C130" s="67">
        <v>68</v>
      </c>
      <c r="D130" s="67" t="s">
        <v>348</v>
      </c>
      <c r="E130" s="71">
        <v>0.90970599702112398</v>
      </c>
      <c r="F130" s="68">
        <v>95.829291949563498</v>
      </c>
      <c r="G130" s="71">
        <v>0.891440139009127</v>
      </c>
      <c r="H130" s="68">
        <v>92.919495635305495</v>
      </c>
      <c r="I130" s="71">
        <v>0.79015831576080797</v>
      </c>
      <c r="J130" s="68">
        <v>83.608147429679903</v>
      </c>
      <c r="K130" s="71">
        <v>0.98316554815823298</v>
      </c>
      <c r="L130" s="68">
        <v>97.575169738118305</v>
      </c>
      <c r="M130" s="71">
        <v>0.88376598217745095</v>
      </c>
      <c r="N130" s="68">
        <v>83.220174587778899</v>
      </c>
      <c r="O130" s="71"/>
      <c r="P130" s="68"/>
      <c r="Q130" s="71">
        <v>1</v>
      </c>
      <c r="R130" s="68">
        <v>100</v>
      </c>
    </row>
    <row r="131" spans="1:18" x14ac:dyDescent="0.2">
      <c r="A131" s="141" t="s">
        <v>600</v>
      </c>
      <c r="B131" s="67" t="s">
        <v>601</v>
      </c>
      <c r="C131" s="67">
        <v>68</v>
      </c>
      <c r="D131" s="67" t="s">
        <v>348</v>
      </c>
      <c r="E131" s="71">
        <v>0.83986345308222199</v>
      </c>
      <c r="F131" s="68">
        <v>76.042677012609104</v>
      </c>
      <c r="G131" s="71">
        <v>0.77144050342733805</v>
      </c>
      <c r="H131" s="68">
        <v>49.563530552861302</v>
      </c>
      <c r="I131" s="71">
        <v>0.76440945871340205</v>
      </c>
      <c r="J131" s="68">
        <v>72.550921435499504</v>
      </c>
      <c r="K131" s="71">
        <v>0.94419386274344497</v>
      </c>
      <c r="L131" s="68">
        <v>87.390882638215302</v>
      </c>
      <c r="M131" s="71">
        <v>0.82952344052692795</v>
      </c>
      <c r="N131" s="68">
        <v>71.290009699321004</v>
      </c>
      <c r="O131" s="71"/>
      <c r="P131" s="68"/>
      <c r="Q131" s="71">
        <v>0.88975000000000004</v>
      </c>
      <c r="R131" s="68">
        <v>65.240083507306906</v>
      </c>
    </row>
    <row r="132" spans="1:18" x14ac:dyDescent="0.2">
      <c r="A132" s="141" t="s">
        <v>602</v>
      </c>
      <c r="B132" s="67" t="s">
        <v>603</v>
      </c>
      <c r="C132" s="67">
        <v>71</v>
      </c>
      <c r="D132" s="67" t="s">
        <v>348</v>
      </c>
      <c r="E132" s="71">
        <v>0.77280975247263595</v>
      </c>
      <c r="F132" s="68">
        <v>58.098933074684801</v>
      </c>
      <c r="G132" s="71">
        <v>0.71644864214564596</v>
      </c>
      <c r="H132" s="68">
        <v>31.522793404461702</v>
      </c>
      <c r="I132" s="71">
        <v>0.73801330173150204</v>
      </c>
      <c r="J132" s="68">
        <v>60.814742967992203</v>
      </c>
      <c r="K132" s="71">
        <v>0.72729313386766603</v>
      </c>
      <c r="L132" s="68">
        <v>13.191076624636301</v>
      </c>
      <c r="M132" s="71">
        <v>0.68229368461836504</v>
      </c>
      <c r="N132" s="68">
        <v>43.258971871969003</v>
      </c>
      <c r="O132" s="71"/>
      <c r="P132" s="68"/>
      <c r="Q132" s="71">
        <v>1</v>
      </c>
      <c r="R132" s="68">
        <v>100</v>
      </c>
    </row>
    <row r="133" spans="1:18" x14ac:dyDescent="0.2">
      <c r="A133" s="141" t="s">
        <v>604</v>
      </c>
      <c r="B133" s="67" t="s">
        <v>605</v>
      </c>
      <c r="C133" s="67">
        <v>71</v>
      </c>
      <c r="D133" s="67" t="s">
        <v>348</v>
      </c>
      <c r="E133" s="71">
        <v>0.777921554812808</v>
      </c>
      <c r="F133" s="68">
        <v>59.359844810863201</v>
      </c>
      <c r="G133" s="71">
        <v>0.71654212028197695</v>
      </c>
      <c r="H133" s="68">
        <v>31.619786614936999</v>
      </c>
      <c r="I133" s="71">
        <v>0.684204825381731</v>
      </c>
      <c r="J133" s="68">
        <v>34.529582929195001</v>
      </c>
      <c r="K133" s="71">
        <v>0.94992243242977703</v>
      </c>
      <c r="L133" s="68">
        <v>90.2036857419981</v>
      </c>
      <c r="M133" s="71">
        <v>0.53893839597055404</v>
      </c>
      <c r="N133" s="68">
        <v>19.204655674102799</v>
      </c>
      <c r="O133" s="71"/>
      <c r="P133" s="68"/>
      <c r="Q133" s="71">
        <v>1</v>
      </c>
      <c r="R133" s="68">
        <v>100</v>
      </c>
    </row>
    <row r="134" spans="1:18" x14ac:dyDescent="0.2">
      <c r="A134" s="141" t="s">
        <v>429</v>
      </c>
      <c r="B134" s="67" t="s">
        <v>606</v>
      </c>
      <c r="C134" s="67">
        <v>71</v>
      </c>
      <c r="D134" s="67" t="s">
        <v>348</v>
      </c>
      <c r="E134" s="71">
        <v>0.74843736536791905</v>
      </c>
      <c r="F134" s="68">
        <v>52.667313288069799</v>
      </c>
      <c r="G134" s="71">
        <v>0.69513875643985901</v>
      </c>
      <c r="H134" s="68">
        <v>25.218234723569299</v>
      </c>
      <c r="I134" s="71">
        <v>0.68374024317557502</v>
      </c>
      <c r="J134" s="68">
        <v>34.238603297769203</v>
      </c>
      <c r="K134" s="71">
        <v>0.92898004729390204</v>
      </c>
      <c r="L134" s="68">
        <v>78.079534432589696</v>
      </c>
      <c r="M134" s="71">
        <v>0.43432777993026001</v>
      </c>
      <c r="N134" s="68">
        <v>10.184287099903001</v>
      </c>
      <c r="O134" s="71"/>
      <c r="P134" s="68"/>
      <c r="Q134" s="71">
        <v>1</v>
      </c>
      <c r="R134" s="68">
        <v>100</v>
      </c>
    </row>
    <row r="135" spans="1:18" x14ac:dyDescent="0.2">
      <c r="A135" s="141" t="s">
        <v>607</v>
      </c>
      <c r="B135" s="67" t="s">
        <v>608</v>
      </c>
      <c r="C135" s="67">
        <v>71</v>
      </c>
      <c r="D135" s="67" t="s">
        <v>348</v>
      </c>
      <c r="E135" s="71">
        <v>0.74964975071279705</v>
      </c>
      <c r="F135" s="68">
        <v>53.152279340446199</v>
      </c>
      <c r="G135" s="71">
        <v>0.72026563351079198</v>
      </c>
      <c r="H135" s="68">
        <v>32.686711930164897</v>
      </c>
      <c r="I135" s="71">
        <v>0.70927075325032996</v>
      </c>
      <c r="J135" s="68">
        <v>48.205625606207597</v>
      </c>
      <c r="K135" s="71">
        <v>0.97070163452855096</v>
      </c>
      <c r="L135" s="68">
        <v>94.956353055286101</v>
      </c>
      <c r="M135" s="71">
        <v>0.55831073227431205</v>
      </c>
      <c r="N135" s="68">
        <v>22.211445198836099</v>
      </c>
      <c r="O135" s="71"/>
      <c r="P135" s="68"/>
      <c r="Q135" s="71">
        <v>0.78969999999999996</v>
      </c>
      <c r="R135" s="68">
        <v>59.603340292275597</v>
      </c>
    </row>
    <row r="136" spans="1:18" x14ac:dyDescent="0.2">
      <c r="A136" s="141" t="s">
        <v>607</v>
      </c>
      <c r="B136" s="67" t="s">
        <v>609</v>
      </c>
      <c r="C136" s="67">
        <v>71</v>
      </c>
      <c r="D136" s="67" t="s">
        <v>348</v>
      </c>
      <c r="E136" s="71">
        <v>0.77563944005030205</v>
      </c>
      <c r="F136" s="68">
        <v>58.874878758486901</v>
      </c>
      <c r="G136" s="71">
        <v>0.73984457878764198</v>
      </c>
      <c r="H136" s="68">
        <v>38.894277400581998</v>
      </c>
      <c r="I136" s="71">
        <v>0.75080639984525899</v>
      </c>
      <c r="J136" s="68">
        <v>66.343355965082395</v>
      </c>
      <c r="K136" s="71">
        <v>0.98110889112655397</v>
      </c>
      <c r="L136" s="68">
        <v>97.187196896217301</v>
      </c>
      <c r="M136" s="71">
        <v>0.54668733049205698</v>
      </c>
      <c r="N136" s="68">
        <v>20.368574199806002</v>
      </c>
      <c r="O136" s="71"/>
      <c r="P136" s="68"/>
      <c r="Q136" s="71">
        <v>0.85975000000000001</v>
      </c>
      <c r="R136" s="68">
        <v>62.734864300626299</v>
      </c>
    </row>
    <row r="137" spans="1:18" x14ac:dyDescent="0.2">
      <c r="A137" s="141" t="s">
        <v>610</v>
      </c>
      <c r="B137" s="67" t="s">
        <v>611</v>
      </c>
      <c r="C137" s="67">
        <v>71</v>
      </c>
      <c r="D137" s="67" t="s">
        <v>348</v>
      </c>
      <c r="E137" s="71">
        <v>0.62444090127545004</v>
      </c>
      <c r="F137" s="68">
        <v>28.516003879728402</v>
      </c>
      <c r="G137" s="71">
        <v>0.66837648233967395</v>
      </c>
      <c r="H137" s="68">
        <v>17.9437439379243</v>
      </c>
      <c r="I137" s="71">
        <v>0.63834878839294495</v>
      </c>
      <c r="J137" s="68">
        <v>17.652764306498501</v>
      </c>
      <c r="K137" s="71">
        <v>0.93547485749662895</v>
      </c>
      <c r="L137" s="68">
        <v>81.9592628516004</v>
      </c>
      <c r="M137" s="71">
        <v>0.42270437814800499</v>
      </c>
      <c r="N137" s="68">
        <v>9.1173617846750705</v>
      </c>
      <c r="O137" s="71"/>
      <c r="P137" s="68"/>
      <c r="Q137" s="71">
        <v>0.45729999999999998</v>
      </c>
      <c r="R137" s="68">
        <v>42.379958246346597</v>
      </c>
    </row>
    <row r="138" spans="1:18" x14ac:dyDescent="0.2">
      <c r="A138" s="141" t="s">
        <v>607</v>
      </c>
      <c r="B138" s="67" t="s">
        <v>612</v>
      </c>
      <c r="C138" s="67">
        <v>71</v>
      </c>
      <c r="D138" s="67" t="s">
        <v>348</v>
      </c>
      <c r="E138" s="71">
        <v>0.83444868904027403</v>
      </c>
      <c r="F138" s="68">
        <v>74.199806013579007</v>
      </c>
      <c r="G138" s="71">
        <v>0.78961659329390199</v>
      </c>
      <c r="H138" s="68">
        <v>55.189136760426798</v>
      </c>
      <c r="I138" s="71">
        <v>0.78807570850951203</v>
      </c>
      <c r="J138" s="68">
        <v>82.541222114451998</v>
      </c>
      <c r="K138" s="71">
        <v>0.99362127125537703</v>
      </c>
      <c r="L138" s="68">
        <v>98.836081474296805</v>
      </c>
      <c r="M138" s="71">
        <v>0.60092987214257998</v>
      </c>
      <c r="N138" s="68">
        <v>27.837051406401599</v>
      </c>
      <c r="O138" s="71"/>
      <c r="P138" s="68"/>
      <c r="Q138" s="71">
        <v>1</v>
      </c>
      <c r="R138" s="68">
        <v>100</v>
      </c>
    </row>
    <row r="139" spans="1:18" x14ac:dyDescent="0.2">
      <c r="A139" s="141" t="s">
        <v>613</v>
      </c>
      <c r="B139" s="67" t="s">
        <v>614</v>
      </c>
      <c r="C139" s="67">
        <v>68</v>
      </c>
      <c r="D139" s="67" t="s">
        <v>348</v>
      </c>
      <c r="E139" s="71">
        <v>0.73315178287840499</v>
      </c>
      <c r="F139" s="68">
        <v>49.3695441319108</v>
      </c>
      <c r="G139" s="71">
        <v>0.71540867978369205</v>
      </c>
      <c r="H139" s="68">
        <v>31.3288069835112</v>
      </c>
      <c r="I139" s="71">
        <v>0.69254487658382102</v>
      </c>
      <c r="J139" s="68">
        <v>38.991270611057203</v>
      </c>
      <c r="K139" s="71">
        <v>0.81572864357275099</v>
      </c>
      <c r="L139" s="68">
        <v>25.800193986421</v>
      </c>
      <c r="M139" s="71">
        <v>0.442076714451763</v>
      </c>
      <c r="N139" s="68">
        <v>10.5722599418041</v>
      </c>
      <c r="O139" s="71"/>
      <c r="P139" s="68"/>
      <c r="Q139" s="71">
        <v>1</v>
      </c>
      <c r="R139" s="68">
        <v>100</v>
      </c>
    </row>
    <row r="140" spans="1:18" x14ac:dyDescent="0.2">
      <c r="A140" s="141" t="s">
        <v>615</v>
      </c>
      <c r="B140" s="67" t="s">
        <v>616</v>
      </c>
      <c r="C140" s="67">
        <v>71</v>
      </c>
      <c r="D140" s="67" t="s">
        <v>348</v>
      </c>
      <c r="E140" s="71">
        <v>0.53012509012764097</v>
      </c>
      <c r="F140" s="68">
        <v>12.512124151309401</v>
      </c>
      <c r="G140" s="71">
        <v>0.63128816897940299</v>
      </c>
      <c r="H140" s="68">
        <v>11.251212415130899</v>
      </c>
      <c r="I140" s="71">
        <v>0.62983382252016795</v>
      </c>
      <c r="J140" s="68">
        <v>14.3549951503395</v>
      </c>
      <c r="K140" s="71">
        <v>0.87749904224595698</v>
      </c>
      <c r="L140" s="68">
        <v>48.496605237633403</v>
      </c>
      <c r="M140" s="71">
        <v>0.240604416892677</v>
      </c>
      <c r="N140" s="68">
        <v>3.3947623666343398</v>
      </c>
      <c r="O140" s="71"/>
      <c r="P140" s="68"/>
      <c r="Q140" s="71">
        <v>0.27139999999999997</v>
      </c>
      <c r="R140" s="68">
        <v>34.759916492693101</v>
      </c>
    </row>
    <row r="141" spans="1:18" x14ac:dyDescent="0.2">
      <c r="A141" s="141" t="s">
        <v>617</v>
      </c>
      <c r="B141" s="67" t="s">
        <v>618</v>
      </c>
      <c r="C141" s="67">
        <v>71</v>
      </c>
      <c r="D141" s="67" t="s">
        <v>348</v>
      </c>
      <c r="E141" s="71">
        <v>0.53339727715298302</v>
      </c>
      <c r="F141" s="68">
        <v>12.9000969932105</v>
      </c>
      <c r="G141" s="71">
        <v>0.64865762891234202</v>
      </c>
      <c r="H141" s="68">
        <v>13.7730358874879</v>
      </c>
      <c r="I141" s="71">
        <v>0.62278384805270903</v>
      </c>
      <c r="J141" s="68">
        <v>12.609117361784699</v>
      </c>
      <c r="K141" s="71">
        <v>0.79551176273244795</v>
      </c>
      <c r="L141" s="68">
        <v>21.823472356935</v>
      </c>
      <c r="M141" s="71">
        <v>0.213483146067416</v>
      </c>
      <c r="N141" s="68">
        <v>3.1037827352085401</v>
      </c>
      <c r="O141" s="71"/>
      <c r="P141" s="68"/>
      <c r="Q141" s="71">
        <v>0.38655</v>
      </c>
      <c r="R141" s="68">
        <v>39.770354906054301</v>
      </c>
    </row>
    <row r="142" spans="1:18" x14ac:dyDescent="0.2">
      <c r="A142" s="141" t="s">
        <v>619</v>
      </c>
      <c r="B142" s="67" t="s">
        <v>620</v>
      </c>
      <c r="C142" s="67">
        <v>71</v>
      </c>
      <c r="D142" s="67" t="s">
        <v>348</v>
      </c>
      <c r="E142" s="71">
        <v>0.64778538849909495</v>
      </c>
      <c r="F142" s="68">
        <v>32.880698351115399</v>
      </c>
      <c r="G142" s="71">
        <v>0.66873984514797802</v>
      </c>
      <c r="H142" s="68">
        <v>18.234723569350098</v>
      </c>
      <c r="I142" s="71">
        <v>0.673798102215035</v>
      </c>
      <c r="J142" s="68">
        <v>29.776915615906901</v>
      </c>
      <c r="K142" s="71">
        <v>0.95043781341994704</v>
      </c>
      <c r="L142" s="68">
        <v>90.300678952473305</v>
      </c>
      <c r="M142" s="71">
        <v>0.44595118171251502</v>
      </c>
      <c r="N142" s="68">
        <v>10.9602327837051</v>
      </c>
      <c r="O142" s="71"/>
      <c r="P142" s="68"/>
      <c r="Q142" s="71">
        <v>0.5</v>
      </c>
      <c r="R142" s="68">
        <v>46.972860125261001</v>
      </c>
    </row>
    <row r="143" spans="1:18" x14ac:dyDescent="0.2">
      <c r="A143" s="141" t="s">
        <v>621</v>
      </c>
      <c r="B143" s="67" t="s">
        <v>622</v>
      </c>
      <c r="C143" s="67">
        <v>71</v>
      </c>
      <c r="D143" s="67" t="s">
        <v>348</v>
      </c>
      <c r="E143" s="71">
        <v>0.61644668759608101</v>
      </c>
      <c r="F143" s="68">
        <v>26.6731328806984</v>
      </c>
      <c r="G143" s="71">
        <v>0.69883286615708096</v>
      </c>
      <c r="H143" s="68">
        <v>26.285160038797301</v>
      </c>
      <c r="I143" s="71">
        <v>0.68889619415494097</v>
      </c>
      <c r="J143" s="68">
        <v>37.051406401551901</v>
      </c>
      <c r="K143" s="71">
        <v>0.86643729126776103</v>
      </c>
      <c r="L143" s="68">
        <v>42.192046556740998</v>
      </c>
      <c r="M143" s="71">
        <v>0.69391708640062</v>
      </c>
      <c r="N143" s="68">
        <v>45.586808923375401</v>
      </c>
      <c r="O143" s="71"/>
      <c r="P143" s="68"/>
      <c r="Q143" s="71">
        <v>0.13414999999999999</v>
      </c>
      <c r="R143" s="68">
        <v>29.227557411273501</v>
      </c>
    </row>
    <row r="144" spans="1:18" x14ac:dyDescent="0.2">
      <c r="A144" s="141" t="s">
        <v>623</v>
      </c>
      <c r="B144" s="67" t="s">
        <v>624</v>
      </c>
      <c r="C144" s="67">
        <v>71</v>
      </c>
      <c r="D144" s="67" t="s">
        <v>348</v>
      </c>
      <c r="E144" s="71">
        <v>0.81231650812010903</v>
      </c>
      <c r="F144" s="68">
        <v>68.380213385063001</v>
      </c>
      <c r="G144" s="71">
        <v>0.76564625090389604</v>
      </c>
      <c r="H144" s="68">
        <v>46.847720659553801</v>
      </c>
      <c r="I144" s="71">
        <v>0.77329501515257704</v>
      </c>
      <c r="J144" s="68">
        <v>77.012609117361805</v>
      </c>
      <c r="K144" s="71">
        <v>0.99145181309501995</v>
      </c>
      <c r="L144" s="68">
        <v>98.642095053346296</v>
      </c>
      <c r="M144" s="71">
        <v>0.53118946144905099</v>
      </c>
      <c r="N144" s="68">
        <v>18.0407371483996</v>
      </c>
      <c r="O144" s="71"/>
      <c r="P144" s="68"/>
      <c r="Q144" s="71">
        <v>1</v>
      </c>
      <c r="R144" s="68">
        <v>100</v>
      </c>
    </row>
    <row r="145" spans="1:18" x14ac:dyDescent="0.2">
      <c r="A145" s="141" t="s">
        <v>625</v>
      </c>
      <c r="B145" s="67" t="s">
        <v>626</v>
      </c>
      <c r="C145" s="67">
        <v>71</v>
      </c>
      <c r="D145" s="67" t="s">
        <v>348</v>
      </c>
      <c r="E145" s="71">
        <v>0.81214479463571099</v>
      </c>
      <c r="F145" s="68">
        <v>68.186226964112507</v>
      </c>
      <c r="G145" s="71">
        <v>0.77854790872678004</v>
      </c>
      <c r="H145" s="68">
        <v>51.406401551891399</v>
      </c>
      <c r="I145" s="71">
        <v>0.65223273936051795</v>
      </c>
      <c r="J145" s="68">
        <v>21.629485935984501</v>
      </c>
      <c r="K145" s="71">
        <v>0.86241136073635505</v>
      </c>
      <c r="L145" s="68">
        <v>40.737148399612003</v>
      </c>
      <c r="M145" s="71">
        <v>0.76753196435490101</v>
      </c>
      <c r="N145" s="68">
        <v>59.553831231813803</v>
      </c>
      <c r="O145" s="71"/>
      <c r="P145" s="68"/>
      <c r="Q145" s="71">
        <v>1</v>
      </c>
      <c r="R145" s="68">
        <v>100</v>
      </c>
    </row>
    <row r="146" spans="1:18" x14ac:dyDescent="0.2">
      <c r="A146" s="141" t="s">
        <v>627</v>
      </c>
      <c r="B146" s="67" t="s">
        <v>628</v>
      </c>
      <c r="C146" s="67">
        <v>71</v>
      </c>
      <c r="D146" s="67" t="s">
        <v>348</v>
      </c>
      <c r="E146" s="71">
        <v>0.82229140949170298</v>
      </c>
      <c r="F146" s="68">
        <v>70.708050436469406</v>
      </c>
      <c r="G146" s="71">
        <v>0.77944556960443201</v>
      </c>
      <c r="H146" s="68">
        <v>51.697381183317198</v>
      </c>
      <c r="I146" s="71">
        <v>0.68034669903508105</v>
      </c>
      <c r="J146" s="68">
        <v>32.880698351115399</v>
      </c>
      <c r="K146" s="71">
        <v>0.86088601089959105</v>
      </c>
      <c r="L146" s="68">
        <v>39.767216294859402</v>
      </c>
      <c r="M146" s="71">
        <v>0.79077876791941104</v>
      </c>
      <c r="N146" s="68">
        <v>63.627546071775001</v>
      </c>
      <c r="O146" s="71"/>
      <c r="P146" s="68"/>
      <c r="Q146" s="71">
        <v>1</v>
      </c>
      <c r="R146" s="68">
        <v>100</v>
      </c>
    </row>
    <row r="147" spans="1:18" x14ac:dyDescent="0.2">
      <c r="A147" s="141" t="s">
        <v>629</v>
      </c>
      <c r="B147" s="67" t="s">
        <v>630</v>
      </c>
      <c r="C147" s="67">
        <v>71</v>
      </c>
      <c r="D147" s="67" t="s">
        <v>348</v>
      </c>
      <c r="E147" s="71">
        <v>0.85404162060763</v>
      </c>
      <c r="F147" s="68">
        <v>80.407371483996101</v>
      </c>
      <c r="G147" s="71">
        <v>0.83832254761501102</v>
      </c>
      <c r="H147" s="68">
        <v>71.774975751697397</v>
      </c>
      <c r="I147" s="71">
        <v>0.668980080501694</v>
      </c>
      <c r="J147" s="68">
        <v>28.419010669253201</v>
      </c>
      <c r="K147" s="71">
        <v>0.88301396000474897</v>
      </c>
      <c r="L147" s="68">
        <v>51.503394762366597</v>
      </c>
      <c r="M147" s="71">
        <v>0.87989151491669904</v>
      </c>
      <c r="N147" s="68">
        <v>82.250242483026199</v>
      </c>
      <c r="O147" s="71"/>
      <c r="P147" s="68"/>
      <c r="Q147" s="71">
        <v>1</v>
      </c>
      <c r="R147" s="68">
        <v>100</v>
      </c>
    </row>
    <row r="148" spans="1:18" x14ac:dyDescent="0.2">
      <c r="A148" s="141" t="s">
        <v>631</v>
      </c>
      <c r="B148" s="67" t="s">
        <v>632</v>
      </c>
      <c r="C148" s="67">
        <v>71</v>
      </c>
      <c r="D148" s="67" t="s">
        <v>348</v>
      </c>
      <c r="E148" s="71">
        <v>0.81577589672529305</v>
      </c>
      <c r="F148" s="68">
        <v>69.253152279340398</v>
      </c>
      <c r="G148" s="71">
        <v>0.735704996459558</v>
      </c>
      <c r="H148" s="68">
        <v>36.857419980601399</v>
      </c>
      <c r="I148" s="71">
        <v>0.697037439540383</v>
      </c>
      <c r="J148" s="68">
        <v>40.931134820562598</v>
      </c>
      <c r="K148" s="71">
        <v>0.89410295231463</v>
      </c>
      <c r="L148" s="68">
        <v>57.032007759456803</v>
      </c>
      <c r="M148" s="71">
        <v>0.75203409531189502</v>
      </c>
      <c r="N148" s="68">
        <v>57.322987390882602</v>
      </c>
      <c r="O148" s="71"/>
      <c r="P148" s="68"/>
      <c r="Q148" s="71">
        <v>1</v>
      </c>
      <c r="R148" s="68">
        <v>100</v>
      </c>
    </row>
    <row r="149" spans="1:18" x14ac:dyDescent="0.2">
      <c r="A149" s="141" t="s">
        <v>633</v>
      </c>
      <c r="B149" s="67" t="s">
        <v>634</v>
      </c>
      <c r="C149" s="67">
        <v>71</v>
      </c>
      <c r="D149" s="67" t="s">
        <v>348</v>
      </c>
      <c r="E149" s="71">
        <v>0.82770335986863797</v>
      </c>
      <c r="F149" s="68">
        <v>72.259941804073705</v>
      </c>
      <c r="G149" s="71">
        <v>0.80241146501801697</v>
      </c>
      <c r="H149" s="68">
        <v>59.359844810863201</v>
      </c>
      <c r="I149" s="71">
        <v>0.70965612635891795</v>
      </c>
      <c r="J149" s="68">
        <v>48.593598448108601</v>
      </c>
      <c r="K149" s="71">
        <v>0.92114064539360996</v>
      </c>
      <c r="L149" s="68">
        <v>73.4238603297769</v>
      </c>
      <c r="M149" s="71">
        <v>0.75590856257264605</v>
      </c>
      <c r="N149" s="68">
        <v>57.710960232783698</v>
      </c>
      <c r="O149" s="71"/>
      <c r="P149" s="68"/>
      <c r="Q149" s="71">
        <v>0.94940000000000002</v>
      </c>
      <c r="R149" s="68">
        <v>68.162839248434196</v>
      </c>
    </row>
    <row r="150" spans="1:18" x14ac:dyDescent="0.2">
      <c r="A150" s="141" t="s">
        <v>635</v>
      </c>
      <c r="B150" s="67" t="s">
        <v>636</v>
      </c>
      <c r="C150" s="67">
        <v>71</v>
      </c>
      <c r="D150" s="67" t="s">
        <v>348</v>
      </c>
      <c r="E150" s="71">
        <v>0.82934198198036702</v>
      </c>
      <c r="F150" s="68">
        <v>72.841901066925303</v>
      </c>
      <c r="G150" s="71">
        <v>0.75806646047689097</v>
      </c>
      <c r="H150" s="68">
        <v>43.937924345295798</v>
      </c>
      <c r="I150" s="71">
        <v>0.70536773451976698</v>
      </c>
      <c r="J150" s="68">
        <v>45.877788554801199</v>
      </c>
      <c r="K150" s="71">
        <v>0.89637141424651601</v>
      </c>
      <c r="L150" s="68">
        <v>58.680892337536399</v>
      </c>
      <c r="M150" s="71">
        <v>0.78690430065865902</v>
      </c>
      <c r="N150" s="68">
        <v>62.948593598448099</v>
      </c>
      <c r="O150" s="71"/>
      <c r="P150" s="68"/>
      <c r="Q150" s="71">
        <v>1</v>
      </c>
      <c r="R150" s="68">
        <v>100</v>
      </c>
    </row>
    <row r="151" spans="1:18" x14ac:dyDescent="0.2">
      <c r="A151" s="141" t="s">
        <v>637</v>
      </c>
      <c r="B151" s="67" t="s">
        <v>638</v>
      </c>
      <c r="C151" s="67">
        <v>71</v>
      </c>
      <c r="D151" s="67" t="s">
        <v>348</v>
      </c>
      <c r="E151" s="71">
        <v>0.70868881796233396</v>
      </c>
      <c r="F151" s="68">
        <v>44.713870029097997</v>
      </c>
      <c r="G151" s="71">
        <v>0.75432021933580695</v>
      </c>
      <c r="H151" s="68">
        <v>42.677012609117398</v>
      </c>
      <c r="I151" s="71">
        <v>0.71842215654152297</v>
      </c>
      <c r="J151" s="68">
        <v>52.376333656644</v>
      </c>
      <c r="K151" s="71">
        <v>0.94143561552287303</v>
      </c>
      <c r="L151" s="68">
        <v>85.354025218234696</v>
      </c>
      <c r="M151" s="71">
        <v>0.33746609841146802</v>
      </c>
      <c r="N151" s="68">
        <v>5.8195926285160002</v>
      </c>
      <c r="O151" s="71"/>
      <c r="P151" s="68"/>
      <c r="Q151" s="71">
        <v>0.79179999999999995</v>
      </c>
      <c r="R151" s="68">
        <v>59.707724425887299</v>
      </c>
    </row>
    <row r="152" spans="1:18" x14ac:dyDescent="0.2">
      <c r="A152" s="141" t="s">
        <v>607</v>
      </c>
      <c r="B152" s="67" t="s">
        <v>639</v>
      </c>
      <c r="C152" s="67">
        <v>71</v>
      </c>
      <c r="D152" s="67" t="s">
        <v>348</v>
      </c>
      <c r="E152" s="71">
        <v>0.86826209838144197</v>
      </c>
      <c r="F152" s="68">
        <v>84.578079534432604</v>
      </c>
      <c r="G152" s="71">
        <v>0.79406164630786202</v>
      </c>
      <c r="H152" s="68">
        <v>56.741028128030997</v>
      </c>
      <c r="I152" s="71">
        <v>0.85124279313228002</v>
      </c>
      <c r="J152" s="68">
        <v>95.635305528613003</v>
      </c>
      <c r="K152" s="71">
        <v>0.99434003154494399</v>
      </c>
      <c r="L152" s="68">
        <v>98.933074684772095</v>
      </c>
      <c r="M152" s="71">
        <v>0.70166602092212305</v>
      </c>
      <c r="N152" s="68">
        <v>46.653734238603299</v>
      </c>
      <c r="O152" s="71"/>
      <c r="P152" s="68"/>
      <c r="Q152" s="71">
        <v>1</v>
      </c>
      <c r="R152" s="68">
        <v>100</v>
      </c>
    </row>
    <row r="153" spans="1:18" x14ac:dyDescent="0.2">
      <c r="A153" s="141" t="s">
        <v>607</v>
      </c>
      <c r="B153" s="67" t="s">
        <v>640</v>
      </c>
      <c r="C153" s="67">
        <v>71</v>
      </c>
      <c r="D153" s="67" t="s">
        <v>348</v>
      </c>
      <c r="E153" s="71">
        <v>0.81367017222377302</v>
      </c>
      <c r="F153" s="68">
        <v>68.6711930164888</v>
      </c>
      <c r="G153" s="71">
        <v>0.81718553314943898</v>
      </c>
      <c r="H153" s="68">
        <v>63.530552861299697</v>
      </c>
      <c r="I153" s="71">
        <v>0.63133847199357296</v>
      </c>
      <c r="J153" s="68">
        <v>15.0339476236663</v>
      </c>
      <c r="K153" s="71">
        <v>0.86779276066396105</v>
      </c>
      <c r="L153" s="68">
        <v>42.967992240543197</v>
      </c>
      <c r="M153" s="71">
        <v>0.75203409531189502</v>
      </c>
      <c r="N153" s="68">
        <v>57.322987390882602</v>
      </c>
      <c r="O153" s="71"/>
      <c r="P153" s="68"/>
      <c r="Q153" s="71">
        <v>1</v>
      </c>
      <c r="R153" s="68">
        <v>100</v>
      </c>
    </row>
    <row r="154" spans="1:18" x14ac:dyDescent="0.2">
      <c r="A154" s="141" t="s">
        <v>641</v>
      </c>
      <c r="B154" s="67" t="s">
        <v>642</v>
      </c>
      <c r="C154" s="67">
        <v>71</v>
      </c>
      <c r="D154" s="67" t="s">
        <v>348</v>
      </c>
      <c r="E154" s="71">
        <v>0.64160061766695098</v>
      </c>
      <c r="F154" s="68">
        <v>31.8137730358875</v>
      </c>
      <c r="G154" s="71">
        <v>0.808035043446797</v>
      </c>
      <c r="H154" s="68">
        <v>60.9117361784675</v>
      </c>
      <c r="I154" s="71">
        <v>0.71408475219299306</v>
      </c>
      <c r="J154" s="68">
        <v>50.824442289039801</v>
      </c>
      <c r="K154" s="71">
        <v>0.86681087890186104</v>
      </c>
      <c r="L154" s="68">
        <v>42.483026188166797</v>
      </c>
      <c r="M154" s="71">
        <v>0.65517241379310398</v>
      </c>
      <c r="N154" s="68">
        <v>36.857419980601399</v>
      </c>
      <c r="O154" s="71"/>
      <c r="P154" s="68"/>
      <c r="Q154" s="71">
        <v>0.16389999999999999</v>
      </c>
      <c r="R154" s="68">
        <v>30.480167014613802</v>
      </c>
    </row>
    <row r="155" spans="1:18" x14ac:dyDescent="0.2">
      <c r="A155" s="141" t="s">
        <v>607</v>
      </c>
      <c r="B155" s="67" t="s">
        <v>643</v>
      </c>
      <c r="C155" s="67">
        <v>71</v>
      </c>
      <c r="D155" s="67" t="s">
        <v>348</v>
      </c>
      <c r="E155" s="71">
        <v>0.69931722832994403</v>
      </c>
      <c r="F155" s="68">
        <v>42.289039767216302</v>
      </c>
      <c r="G155" s="71">
        <v>0.81445552654314302</v>
      </c>
      <c r="H155" s="68">
        <v>62.560620756547003</v>
      </c>
      <c r="I155" s="71">
        <v>0.69397042261877495</v>
      </c>
      <c r="J155" s="68">
        <v>39.573229873908801</v>
      </c>
      <c r="K155" s="71">
        <v>0.87027503169741005</v>
      </c>
      <c r="L155" s="68">
        <v>44.422890397672198</v>
      </c>
      <c r="M155" s="71">
        <v>0.74428516079039098</v>
      </c>
      <c r="N155" s="68">
        <v>56.256062075654697</v>
      </c>
      <c r="O155" s="71"/>
      <c r="P155" s="68"/>
      <c r="Q155" s="71">
        <v>0.37359999999999999</v>
      </c>
      <c r="R155" s="68">
        <v>39.1440501043841</v>
      </c>
    </row>
    <row r="156" spans="1:18" x14ac:dyDescent="0.2">
      <c r="A156" s="141" t="s">
        <v>644</v>
      </c>
      <c r="B156" s="67" t="s">
        <v>645</v>
      </c>
      <c r="C156" s="67">
        <v>71</v>
      </c>
      <c r="D156" s="67" t="s">
        <v>348</v>
      </c>
      <c r="E156" s="71">
        <v>0.69000708895652696</v>
      </c>
      <c r="F156" s="68">
        <v>40.349175557711</v>
      </c>
      <c r="G156" s="71">
        <v>0.66292067140990196</v>
      </c>
      <c r="H156" s="68">
        <v>16.682832201745899</v>
      </c>
      <c r="I156" s="71">
        <v>0.651581819254613</v>
      </c>
      <c r="J156" s="68">
        <v>21.338506304558699</v>
      </c>
      <c r="K156" s="71">
        <v>0.87972435280080197</v>
      </c>
      <c r="L156" s="68">
        <v>50.048496605237602</v>
      </c>
      <c r="M156" s="71">
        <v>0.57380860131731903</v>
      </c>
      <c r="N156" s="68">
        <v>23.860329776915599</v>
      </c>
      <c r="O156" s="71"/>
      <c r="P156" s="68"/>
      <c r="Q156" s="71">
        <v>0.68200000000000005</v>
      </c>
      <c r="R156" s="68">
        <v>54.906054279749497</v>
      </c>
    </row>
    <row r="157" spans="1:18" x14ac:dyDescent="0.2">
      <c r="A157" s="141" t="s">
        <v>646</v>
      </c>
      <c r="B157" s="67" t="s">
        <v>647</v>
      </c>
      <c r="C157" s="67">
        <v>71</v>
      </c>
      <c r="D157" s="67" t="s">
        <v>348</v>
      </c>
      <c r="E157" s="71">
        <v>0.75757782508300398</v>
      </c>
      <c r="F157" s="68">
        <v>54.898157129001</v>
      </c>
      <c r="G157" s="71">
        <v>0.68930946067731103</v>
      </c>
      <c r="H157" s="68">
        <v>23.375363724539302</v>
      </c>
      <c r="I157" s="71">
        <v>0.62687349727413499</v>
      </c>
      <c r="J157" s="68">
        <v>13.6760426770126</v>
      </c>
      <c r="K157" s="71">
        <v>0.86302736079949005</v>
      </c>
      <c r="L157" s="68">
        <v>40.931134820562598</v>
      </c>
      <c r="M157" s="71">
        <v>0.60867880666408403</v>
      </c>
      <c r="N157" s="68">
        <v>28.7099903006789</v>
      </c>
      <c r="O157" s="71"/>
      <c r="P157" s="68"/>
      <c r="Q157" s="71">
        <v>1</v>
      </c>
      <c r="R157" s="68">
        <v>100</v>
      </c>
    </row>
    <row r="158" spans="1:18" x14ac:dyDescent="0.2">
      <c r="A158" s="141" t="s">
        <v>648</v>
      </c>
      <c r="B158" s="67" t="s">
        <v>649</v>
      </c>
      <c r="C158" s="67">
        <v>71</v>
      </c>
      <c r="D158" s="67" t="s">
        <v>348</v>
      </c>
      <c r="E158" s="71">
        <v>0.74192910826608605</v>
      </c>
      <c r="F158" s="68">
        <v>50.921435499514999</v>
      </c>
      <c r="G158" s="71">
        <v>0.74512546026126303</v>
      </c>
      <c r="H158" s="68">
        <v>40.446168768186197</v>
      </c>
      <c r="I158" s="71">
        <v>0.68829303146634002</v>
      </c>
      <c r="J158" s="68">
        <v>36.663433559650798</v>
      </c>
      <c r="K158" s="71">
        <v>0.80846315963769599</v>
      </c>
      <c r="L158" s="68">
        <v>24.345295829291899</v>
      </c>
      <c r="M158" s="71">
        <v>0.71716388996513003</v>
      </c>
      <c r="N158" s="68">
        <v>49.854510184287101</v>
      </c>
      <c r="O158" s="71"/>
      <c r="P158" s="68"/>
      <c r="Q158" s="71">
        <v>0.75060000000000004</v>
      </c>
      <c r="R158" s="68">
        <v>58.3507306889353</v>
      </c>
    </row>
    <row r="159" spans="1:18" x14ac:dyDescent="0.2">
      <c r="A159" s="141" t="s">
        <v>650</v>
      </c>
      <c r="B159" s="67" t="s">
        <v>651</v>
      </c>
      <c r="C159" s="67">
        <v>71</v>
      </c>
      <c r="D159" s="67" t="s">
        <v>348</v>
      </c>
      <c r="E159" s="71">
        <v>0.83886522133800701</v>
      </c>
      <c r="F159" s="68">
        <v>75.557710960232797</v>
      </c>
      <c r="G159" s="71">
        <v>0.83790000951552401</v>
      </c>
      <c r="H159" s="68">
        <v>71.580989330746803</v>
      </c>
      <c r="I159" s="71">
        <v>0.68634184026159595</v>
      </c>
      <c r="J159" s="68">
        <v>35.693501454898197</v>
      </c>
      <c r="K159" s="71">
        <v>0.87930548899350403</v>
      </c>
      <c r="L159" s="68">
        <v>49.563530552861302</v>
      </c>
      <c r="M159" s="71">
        <v>0.79077876791941104</v>
      </c>
      <c r="N159" s="68">
        <v>63.627546071775001</v>
      </c>
      <c r="O159" s="71"/>
      <c r="P159" s="68"/>
      <c r="Q159" s="71">
        <v>1</v>
      </c>
      <c r="R159" s="68">
        <v>100</v>
      </c>
    </row>
    <row r="160" spans="1:18" x14ac:dyDescent="0.2">
      <c r="A160" s="141" t="s">
        <v>652</v>
      </c>
      <c r="B160" s="67" t="s">
        <v>653</v>
      </c>
      <c r="C160" s="67">
        <v>71</v>
      </c>
      <c r="D160" s="67" t="s">
        <v>348</v>
      </c>
      <c r="E160" s="71">
        <v>0.81770682154393903</v>
      </c>
      <c r="F160" s="68">
        <v>69.641125121241501</v>
      </c>
      <c r="G160" s="71">
        <v>0.80417129052814995</v>
      </c>
      <c r="H160" s="68">
        <v>59.844810863239601</v>
      </c>
      <c r="I160" s="71">
        <v>0.65073084785712099</v>
      </c>
      <c r="J160" s="68">
        <v>21.144519883608101</v>
      </c>
      <c r="K160" s="71">
        <v>0.86997447224027502</v>
      </c>
      <c r="L160" s="68">
        <v>44.131910766246399</v>
      </c>
      <c r="M160" s="71">
        <v>0.76365749709414998</v>
      </c>
      <c r="N160" s="68">
        <v>58.777885548011596</v>
      </c>
      <c r="O160" s="71"/>
      <c r="P160" s="68"/>
      <c r="Q160" s="71">
        <v>1</v>
      </c>
      <c r="R160" s="68">
        <v>100</v>
      </c>
    </row>
    <row r="161" spans="1:18" x14ac:dyDescent="0.2">
      <c r="A161" s="141" t="s">
        <v>654</v>
      </c>
      <c r="B161" s="67" t="s">
        <v>655</v>
      </c>
      <c r="C161" s="67">
        <v>71</v>
      </c>
      <c r="D161" s="67" t="s">
        <v>348</v>
      </c>
      <c r="E161" s="71">
        <v>0.65118322107718996</v>
      </c>
      <c r="F161" s="68">
        <v>33.462657613966996</v>
      </c>
      <c r="G161" s="71">
        <v>0.727996186510105</v>
      </c>
      <c r="H161" s="68">
        <v>35.208535402521797</v>
      </c>
      <c r="I161" s="71">
        <v>0.67651845925419496</v>
      </c>
      <c r="J161" s="68">
        <v>31.231813773035899</v>
      </c>
      <c r="K161" s="71">
        <v>0.86501203691727302</v>
      </c>
      <c r="L161" s="68">
        <v>41.513094083414202</v>
      </c>
      <c r="M161" s="71">
        <v>0.71328942270437801</v>
      </c>
      <c r="N161" s="68">
        <v>49.078564500485001</v>
      </c>
      <c r="O161" s="71"/>
      <c r="P161" s="68"/>
      <c r="Q161" s="71">
        <v>0.27310000000000001</v>
      </c>
      <c r="R161" s="68">
        <v>34.968684759916499</v>
      </c>
    </row>
    <row r="162" spans="1:18" x14ac:dyDescent="0.2">
      <c r="A162" s="141" t="s">
        <v>656</v>
      </c>
      <c r="B162" s="67" t="s">
        <v>657</v>
      </c>
      <c r="C162" s="67">
        <v>71</v>
      </c>
      <c r="D162" s="67" t="s">
        <v>348</v>
      </c>
      <c r="E162" s="71">
        <v>0.56945900976602704</v>
      </c>
      <c r="F162" s="68">
        <v>18.137730358874901</v>
      </c>
      <c r="G162" s="71">
        <v>0.65554825682088702</v>
      </c>
      <c r="H162" s="68">
        <v>15.2279340446169</v>
      </c>
      <c r="I162" s="71">
        <v>0.68826233252245905</v>
      </c>
      <c r="J162" s="68">
        <v>36.5664403491756</v>
      </c>
      <c r="K162" s="71">
        <v>0.90255458734420702</v>
      </c>
      <c r="L162" s="68">
        <v>61.784675072744903</v>
      </c>
      <c r="M162" s="71">
        <v>0.60092987214257998</v>
      </c>
      <c r="N162" s="68">
        <v>27.837051406401599</v>
      </c>
      <c r="O162" s="71"/>
      <c r="P162" s="68"/>
      <c r="Q162" s="71">
        <v>0</v>
      </c>
      <c r="R162" s="68">
        <v>21.5031315240083</v>
      </c>
    </row>
    <row r="163" spans="1:18" x14ac:dyDescent="0.2">
      <c r="A163" s="141" t="s">
        <v>487</v>
      </c>
      <c r="B163" s="67" t="s">
        <v>658</v>
      </c>
      <c r="C163" s="67">
        <v>71</v>
      </c>
      <c r="D163" s="67" t="s">
        <v>348</v>
      </c>
      <c r="E163" s="71">
        <v>0.807173951651463</v>
      </c>
      <c r="F163" s="68">
        <v>66.343355965082395</v>
      </c>
      <c r="G163" s="71">
        <v>0.70245811506308697</v>
      </c>
      <c r="H163" s="68">
        <v>27.740058195926299</v>
      </c>
      <c r="I163" s="71">
        <v>0.709323623015223</v>
      </c>
      <c r="J163" s="68">
        <v>48.302618816682802</v>
      </c>
      <c r="K163" s="71">
        <v>0.930170933778385</v>
      </c>
      <c r="L163" s="68">
        <v>78.855480116391803</v>
      </c>
      <c r="M163" s="71">
        <v>0.69391708640062</v>
      </c>
      <c r="N163" s="68">
        <v>45.586808923375401</v>
      </c>
      <c r="O163" s="71"/>
      <c r="P163" s="68"/>
      <c r="Q163" s="71">
        <v>1</v>
      </c>
      <c r="R163" s="68">
        <v>100</v>
      </c>
    </row>
    <row r="164" spans="1:18" x14ac:dyDescent="0.2">
      <c r="A164" s="141" t="s">
        <v>659</v>
      </c>
      <c r="B164" s="67" t="s">
        <v>660</v>
      </c>
      <c r="C164" s="67">
        <v>71</v>
      </c>
      <c r="D164" s="67" t="s">
        <v>348</v>
      </c>
      <c r="E164" s="71">
        <v>0.79153567549236103</v>
      </c>
      <c r="F164" s="68">
        <v>63.045586808923403</v>
      </c>
      <c r="G164" s="71">
        <v>0.67129589401147705</v>
      </c>
      <c r="H164" s="68">
        <v>18.8166828322017</v>
      </c>
      <c r="I164" s="71">
        <v>0.691157742164763</v>
      </c>
      <c r="J164" s="68">
        <v>38.700290979631397</v>
      </c>
      <c r="K164" s="71">
        <v>0.94392679475321295</v>
      </c>
      <c r="L164" s="68">
        <v>87.002909796314299</v>
      </c>
      <c r="M164" s="71">
        <v>0.65129794653235196</v>
      </c>
      <c r="N164" s="68">
        <v>36.372453928224999</v>
      </c>
      <c r="O164" s="71"/>
      <c r="P164" s="68"/>
      <c r="Q164" s="71">
        <v>1</v>
      </c>
      <c r="R164" s="68">
        <v>100</v>
      </c>
    </row>
    <row r="165" spans="1:18" x14ac:dyDescent="0.2">
      <c r="A165" s="141" t="s">
        <v>661</v>
      </c>
      <c r="B165" s="67" t="s">
        <v>662</v>
      </c>
      <c r="C165" s="67">
        <v>71</v>
      </c>
      <c r="D165" s="67" t="s">
        <v>348</v>
      </c>
      <c r="E165" s="71">
        <v>0.842625602763721</v>
      </c>
      <c r="F165" s="68">
        <v>76.624636275460702</v>
      </c>
      <c r="G165" s="71">
        <v>0.83813653236025798</v>
      </c>
      <c r="H165" s="68">
        <v>71.677982541222093</v>
      </c>
      <c r="I165" s="71">
        <v>0.65346031464899601</v>
      </c>
      <c r="J165" s="68">
        <v>22.211445198836099</v>
      </c>
      <c r="K165" s="71">
        <v>0.85326305367490596</v>
      </c>
      <c r="L165" s="68">
        <v>36.857419980601399</v>
      </c>
      <c r="M165" s="71">
        <v>0.86826811313444396</v>
      </c>
      <c r="N165" s="68">
        <v>79.728419010669299</v>
      </c>
      <c r="O165" s="71"/>
      <c r="P165" s="68"/>
      <c r="Q165" s="71">
        <v>1</v>
      </c>
      <c r="R165" s="68">
        <v>100</v>
      </c>
    </row>
    <row r="166" spans="1:18" x14ac:dyDescent="0.2">
      <c r="A166" s="141" t="s">
        <v>663</v>
      </c>
      <c r="B166" s="67" t="s">
        <v>664</v>
      </c>
      <c r="C166" s="67">
        <v>71</v>
      </c>
      <c r="D166" s="67" t="s">
        <v>348</v>
      </c>
      <c r="E166" s="71">
        <v>0.78294390296443295</v>
      </c>
      <c r="F166" s="68">
        <v>60.620756547041701</v>
      </c>
      <c r="G166" s="71">
        <v>0.70201744903628804</v>
      </c>
      <c r="H166" s="68">
        <v>27.5460717749758</v>
      </c>
      <c r="I166" s="71">
        <v>0.66280285545403606</v>
      </c>
      <c r="J166" s="68">
        <v>25.7032007759457</v>
      </c>
      <c r="K166" s="71">
        <v>0.89085232927798796</v>
      </c>
      <c r="L166" s="68">
        <v>55.189136760426798</v>
      </c>
      <c r="M166" s="71">
        <v>0.659046881053855</v>
      </c>
      <c r="N166" s="68">
        <v>37.439379243452997</v>
      </c>
      <c r="O166" s="71"/>
      <c r="P166" s="68"/>
      <c r="Q166" s="71">
        <v>1</v>
      </c>
      <c r="R166" s="68">
        <v>100</v>
      </c>
    </row>
    <row r="167" spans="1:18" x14ac:dyDescent="0.2">
      <c r="A167" s="141" t="s">
        <v>665</v>
      </c>
      <c r="B167" s="67" t="s">
        <v>666</v>
      </c>
      <c r="C167" s="67">
        <v>71</v>
      </c>
      <c r="D167" s="67" t="s">
        <v>348</v>
      </c>
      <c r="E167" s="71">
        <v>0.84263764684888098</v>
      </c>
      <c r="F167" s="68">
        <v>76.721629485936006</v>
      </c>
      <c r="G167" s="71">
        <v>0.81752271601807003</v>
      </c>
      <c r="H167" s="68">
        <v>63.627546071775001</v>
      </c>
      <c r="I167" s="71">
        <v>0.67555213194628605</v>
      </c>
      <c r="J167" s="68">
        <v>30.9408341416101</v>
      </c>
      <c r="K167" s="71">
        <v>0.88284101123161696</v>
      </c>
      <c r="L167" s="68">
        <v>51.212415130940798</v>
      </c>
      <c r="M167" s="71">
        <v>0.83727237504843099</v>
      </c>
      <c r="N167" s="68">
        <v>72.356935014548995</v>
      </c>
      <c r="O167" s="71"/>
      <c r="P167" s="68"/>
      <c r="Q167" s="71">
        <v>1</v>
      </c>
      <c r="R167" s="68">
        <v>100</v>
      </c>
    </row>
    <row r="168" spans="1:18" x14ac:dyDescent="0.2">
      <c r="A168" s="141" t="s">
        <v>667</v>
      </c>
      <c r="B168" s="67" t="s">
        <v>668</v>
      </c>
      <c r="C168" s="67">
        <v>71</v>
      </c>
      <c r="D168" s="67" t="s">
        <v>348</v>
      </c>
      <c r="E168" s="71">
        <v>0.75286898168042604</v>
      </c>
      <c r="F168" s="68">
        <v>53.928225024248299</v>
      </c>
      <c r="G168" s="71">
        <v>0.69697347249334596</v>
      </c>
      <c r="H168" s="68">
        <v>25.7032007759457</v>
      </c>
      <c r="I168" s="71">
        <v>0.70844947831558602</v>
      </c>
      <c r="J168" s="68">
        <v>47.720659553831197</v>
      </c>
      <c r="K168" s="71">
        <v>0.938394216407612</v>
      </c>
      <c r="L168" s="68">
        <v>83.511154219204698</v>
      </c>
      <c r="M168" s="71">
        <v>0.61642774118558696</v>
      </c>
      <c r="N168" s="68">
        <v>29.776915615906901</v>
      </c>
      <c r="O168" s="71"/>
      <c r="P168" s="68"/>
      <c r="Q168" s="71">
        <v>0.80410000000000004</v>
      </c>
      <c r="R168" s="68">
        <v>60.438413361169097</v>
      </c>
    </row>
    <row r="169" spans="1:18" x14ac:dyDescent="0.2">
      <c r="A169" s="141" t="s">
        <v>500</v>
      </c>
      <c r="B169" s="67" t="s">
        <v>669</v>
      </c>
      <c r="C169" s="67">
        <v>71</v>
      </c>
      <c r="D169" s="67" t="s">
        <v>348</v>
      </c>
      <c r="E169" s="71">
        <v>0.74879667572701702</v>
      </c>
      <c r="F169" s="68">
        <v>52.764306498545103</v>
      </c>
      <c r="G169" s="71">
        <v>0.66480682189678697</v>
      </c>
      <c r="H169" s="68">
        <v>17.1677982541222</v>
      </c>
      <c r="I169" s="71">
        <v>0.67437753131647105</v>
      </c>
      <c r="J169" s="68">
        <v>30.0678952473327</v>
      </c>
      <c r="K169" s="71">
        <v>0.92586915327924602</v>
      </c>
      <c r="L169" s="68">
        <v>76.236663433559599</v>
      </c>
      <c r="M169" s="71">
        <v>0.60092987214257998</v>
      </c>
      <c r="N169" s="68">
        <v>27.837051406401599</v>
      </c>
      <c r="O169" s="71"/>
      <c r="P169" s="68"/>
      <c r="Q169" s="71">
        <v>0.878</v>
      </c>
      <c r="R169" s="68">
        <v>64.196242171189994</v>
      </c>
    </row>
    <row r="170" spans="1:18" x14ac:dyDescent="0.2">
      <c r="A170" s="141" t="s">
        <v>670</v>
      </c>
      <c r="B170" s="67" t="s">
        <v>671</v>
      </c>
      <c r="C170" s="67">
        <v>71</v>
      </c>
      <c r="D170" s="67" t="s">
        <v>348</v>
      </c>
      <c r="E170" s="71">
        <v>0.60809909518766903</v>
      </c>
      <c r="F170" s="68">
        <v>25.218234723569299</v>
      </c>
      <c r="G170" s="71">
        <v>0.56492354145385204</v>
      </c>
      <c r="H170" s="68">
        <v>5.0436469447138697</v>
      </c>
      <c r="I170" s="71">
        <v>0.58473717037180695</v>
      </c>
      <c r="J170" s="68">
        <v>7.2744907856450096</v>
      </c>
      <c r="K170" s="71">
        <v>0.867968665701219</v>
      </c>
      <c r="L170" s="68">
        <v>43.258971871969003</v>
      </c>
      <c r="M170" s="71">
        <v>0.33746609841146802</v>
      </c>
      <c r="N170" s="68">
        <v>5.8195926285160002</v>
      </c>
      <c r="O170" s="71"/>
      <c r="P170" s="68"/>
      <c r="Q170" s="71">
        <v>0.68540000000000001</v>
      </c>
      <c r="R170" s="68">
        <v>55.0104384133612</v>
      </c>
    </row>
    <row r="171" spans="1:18" x14ac:dyDescent="0.2">
      <c r="A171" s="141" t="s">
        <v>672</v>
      </c>
      <c r="B171" s="67" t="s">
        <v>673</v>
      </c>
      <c r="C171" s="67">
        <v>71</v>
      </c>
      <c r="D171" s="67" t="s">
        <v>348</v>
      </c>
      <c r="E171" s="71">
        <v>0.68794284570890896</v>
      </c>
      <c r="F171" s="68">
        <v>40.155189136760399</v>
      </c>
      <c r="G171" s="71">
        <v>0.65797285395448302</v>
      </c>
      <c r="H171" s="68">
        <v>15.5189136760427</v>
      </c>
      <c r="I171" s="71">
        <v>0.66250611853393904</v>
      </c>
      <c r="J171" s="68">
        <v>25.3152279340446</v>
      </c>
      <c r="K171" s="71">
        <v>0.93889686008557005</v>
      </c>
      <c r="L171" s="68">
        <v>84.190106692531501</v>
      </c>
      <c r="M171" s="71">
        <v>0.53893839597055404</v>
      </c>
      <c r="N171" s="68">
        <v>19.204655674102799</v>
      </c>
      <c r="O171" s="71"/>
      <c r="P171" s="68"/>
      <c r="Q171" s="71">
        <v>0.64139999999999997</v>
      </c>
      <c r="R171" s="68">
        <v>53.131524008350702</v>
      </c>
    </row>
    <row r="172" spans="1:18" x14ac:dyDescent="0.2">
      <c r="A172" s="141" t="s">
        <v>674</v>
      </c>
      <c r="B172" s="67" t="s">
        <v>675</v>
      </c>
      <c r="C172" s="67">
        <v>71</v>
      </c>
      <c r="D172" s="67" t="s">
        <v>348</v>
      </c>
      <c r="E172" s="71">
        <v>0.83360687497922803</v>
      </c>
      <c r="F172" s="68">
        <v>73.908826382153293</v>
      </c>
      <c r="G172" s="71">
        <v>0.75773655513181004</v>
      </c>
      <c r="H172" s="68">
        <v>43.646944713869999</v>
      </c>
      <c r="I172" s="71">
        <v>0.75367968165076604</v>
      </c>
      <c r="J172" s="68">
        <v>67.895247332686694</v>
      </c>
      <c r="K172" s="71">
        <v>0.96270105171294196</v>
      </c>
      <c r="L172" s="68">
        <v>93.501454898157107</v>
      </c>
      <c r="M172" s="71">
        <v>0.69391708640062</v>
      </c>
      <c r="N172" s="68">
        <v>45.586808923375401</v>
      </c>
      <c r="O172" s="71"/>
      <c r="P172" s="68"/>
      <c r="Q172" s="71">
        <v>1</v>
      </c>
      <c r="R172" s="68">
        <v>100</v>
      </c>
    </row>
    <row r="173" spans="1:18" x14ac:dyDescent="0.2">
      <c r="A173" s="141" t="s">
        <v>676</v>
      </c>
      <c r="B173" s="67" t="s">
        <v>677</v>
      </c>
      <c r="C173" s="67">
        <v>71</v>
      </c>
      <c r="D173" s="67" t="s">
        <v>348</v>
      </c>
      <c r="E173" s="71">
        <v>0.79367529050487695</v>
      </c>
      <c r="F173" s="68">
        <v>63.4335596508244</v>
      </c>
      <c r="G173" s="71">
        <v>0.75798010169885699</v>
      </c>
      <c r="H173" s="68">
        <v>43.743937924345303</v>
      </c>
      <c r="I173" s="71">
        <v>0.752842552683188</v>
      </c>
      <c r="J173" s="68">
        <v>67.507274490785605</v>
      </c>
      <c r="K173" s="71">
        <v>0.95981753312877904</v>
      </c>
      <c r="L173" s="68">
        <v>92.725509214355</v>
      </c>
      <c r="M173" s="71">
        <v>0.55443626501356102</v>
      </c>
      <c r="N173" s="68">
        <v>21.9204655674103</v>
      </c>
      <c r="O173" s="71"/>
      <c r="P173" s="68"/>
      <c r="Q173" s="71">
        <v>0.94330000000000003</v>
      </c>
      <c r="R173" s="68">
        <v>67.849686847599202</v>
      </c>
    </row>
    <row r="174" spans="1:18" x14ac:dyDescent="0.2">
      <c r="A174" s="141" t="s">
        <v>678</v>
      </c>
      <c r="B174" s="67" t="s">
        <v>679</v>
      </c>
      <c r="C174" s="67">
        <v>71</v>
      </c>
      <c r="D174" s="67" t="s">
        <v>348</v>
      </c>
      <c r="E174" s="71">
        <v>0.85088333930791304</v>
      </c>
      <c r="F174" s="68">
        <v>79.146459747817701</v>
      </c>
      <c r="G174" s="71">
        <v>0.83897243494196805</v>
      </c>
      <c r="H174" s="68">
        <v>72.065955383123196</v>
      </c>
      <c r="I174" s="71">
        <v>0.68978999006154196</v>
      </c>
      <c r="J174" s="68">
        <v>37.924345295829298</v>
      </c>
      <c r="K174" s="71">
        <v>0.86900956018386399</v>
      </c>
      <c r="L174" s="68">
        <v>43.743937924345303</v>
      </c>
      <c r="M174" s="71">
        <v>0.856644711352189</v>
      </c>
      <c r="N174" s="68">
        <v>77.885548011639202</v>
      </c>
      <c r="O174" s="71"/>
      <c r="P174" s="68"/>
      <c r="Q174" s="71">
        <v>1</v>
      </c>
      <c r="R174" s="68">
        <v>100</v>
      </c>
    </row>
    <row r="175" spans="1:18" x14ac:dyDescent="0.2">
      <c r="A175" s="141" t="s">
        <v>680</v>
      </c>
      <c r="B175" s="67" t="s">
        <v>681</v>
      </c>
      <c r="C175" s="67">
        <v>71</v>
      </c>
      <c r="D175" s="67" t="s">
        <v>348</v>
      </c>
      <c r="E175" s="71">
        <v>0.79062021405403204</v>
      </c>
      <c r="F175" s="68">
        <v>62.560620756547003</v>
      </c>
      <c r="G175" s="71">
        <v>0.74157075807722395</v>
      </c>
      <c r="H175" s="68">
        <v>39.379243452958299</v>
      </c>
      <c r="I175" s="71">
        <v>0.66220677037511</v>
      </c>
      <c r="J175" s="68">
        <v>25.121241513094098</v>
      </c>
      <c r="K175" s="71">
        <v>0.87090432446021504</v>
      </c>
      <c r="L175" s="68">
        <v>44.6168768186227</v>
      </c>
      <c r="M175" s="71">
        <v>0.67841921735761301</v>
      </c>
      <c r="N175" s="68">
        <v>42.289039767216302</v>
      </c>
      <c r="O175" s="71"/>
      <c r="P175" s="68"/>
      <c r="Q175" s="71">
        <v>1</v>
      </c>
      <c r="R175" s="68">
        <v>100</v>
      </c>
    </row>
    <row r="176" spans="1:18" x14ac:dyDescent="0.2">
      <c r="A176" s="141" t="s">
        <v>682</v>
      </c>
      <c r="B176" s="67" t="s">
        <v>683</v>
      </c>
      <c r="C176" s="67">
        <v>71</v>
      </c>
      <c r="D176" s="67" t="s">
        <v>348</v>
      </c>
      <c r="E176" s="71">
        <v>0.78061862818632199</v>
      </c>
      <c r="F176" s="68">
        <v>60.1357904946654</v>
      </c>
      <c r="G176" s="71">
        <v>0.69738900820903404</v>
      </c>
      <c r="H176" s="68">
        <v>25.800193986421</v>
      </c>
      <c r="I176" s="71">
        <v>0.67898666083473802</v>
      </c>
      <c r="J176" s="68">
        <v>32.395732298739098</v>
      </c>
      <c r="K176" s="71">
        <v>0.90641526344150003</v>
      </c>
      <c r="L176" s="68">
        <v>63.4335596508244</v>
      </c>
      <c r="M176" s="71">
        <v>0.62030220844633899</v>
      </c>
      <c r="N176" s="68">
        <v>30.552861299709001</v>
      </c>
      <c r="O176" s="71"/>
      <c r="P176" s="68"/>
      <c r="Q176" s="71">
        <v>1</v>
      </c>
      <c r="R176" s="68">
        <v>100</v>
      </c>
    </row>
    <row r="177" spans="1:18" x14ac:dyDescent="0.2">
      <c r="A177" s="141" t="s">
        <v>684</v>
      </c>
      <c r="B177" s="67" t="s">
        <v>685</v>
      </c>
      <c r="C177" s="67">
        <v>71</v>
      </c>
      <c r="D177" s="67" t="s">
        <v>348</v>
      </c>
      <c r="E177" s="71">
        <v>0.65383130917659305</v>
      </c>
      <c r="F177" s="68">
        <v>34.141610087293898</v>
      </c>
      <c r="G177" s="71">
        <v>0.53904831791085595</v>
      </c>
      <c r="H177" s="68">
        <v>4.4616876818622702</v>
      </c>
      <c r="I177" s="71">
        <v>0.56920588468290401</v>
      </c>
      <c r="J177" s="68">
        <v>6.30455868089234</v>
      </c>
      <c r="K177" s="71">
        <v>0.84472349788044698</v>
      </c>
      <c r="L177" s="68">
        <v>34.432589718719697</v>
      </c>
      <c r="M177" s="71">
        <v>0.42657884540875601</v>
      </c>
      <c r="N177" s="68">
        <v>9.4083414161008694</v>
      </c>
      <c r="O177" s="71"/>
      <c r="P177" s="68"/>
      <c r="Q177" s="71">
        <v>0.88959999999999995</v>
      </c>
      <c r="R177" s="68">
        <v>65.135699373695203</v>
      </c>
    </row>
    <row r="178" spans="1:18" x14ac:dyDescent="0.2">
      <c r="A178" s="141" t="s">
        <v>431</v>
      </c>
      <c r="B178" s="67" t="s">
        <v>686</v>
      </c>
      <c r="C178" s="67">
        <v>71</v>
      </c>
      <c r="D178" s="67" t="s">
        <v>348</v>
      </c>
      <c r="E178" s="71">
        <v>0.74461933840641503</v>
      </c>
      <c r="F178" s="68">
        <v>51.503394762366597</v>
      </c>
      <c r="G178" s="71">
        <v>0.70660300814794696</v>
      </c>
      <c r="H178" s="68">
        <v>28.903976721629501</v>
      </c>
      <c r="I178" s="71">
        <v>0.61753925995774805</v>
      </c>
      <c r="J178" s="68">
        <v>11.1542192046557</v>
      </c>
      <c r="K178" s="71">
        <v>0.79750860835102</v>
      </c>
      <c r="L178" s="68">
        <v>22.405431619786601</v>
      </c>
      <c r="M178" s="71">
        <v>0.66679581557535805</v>
      </c>
      <c r="N178" s="68">
        <v>39.961202715809897</v>
      </c>
      <c r="O178" s="71"/>
      <c r="P178" s="68"/>
      <c r="Q178" s="71">
        <v>0.93464999999999998</v>
      </c>
      <c r="R178" s="68">
        <v>67.223382045929</v>
      </c>
    </row>
    <row r="179" spans="1:18" x14ac:dyDescent="0.2">
      <c r="A179" s="141" t="s">
        <v>687</v>
      </c>
      <c r="B179" s="67" t="s">
        <v>688</v>
      </c>
      <c r="C179" s="67">
        <v>71</v>
      </c>
      <c r="D179" s="67" t="s">
        <v>348</v>
      </c>
      <c r="E179" s="71">
        <v>0.70738361930709304</v>
      </c>
      <c r="F179" s="68">
        <v>44.228903976721597</v>
      </c>
      <c r="G179" s="71">
        <v>0.63864261454722604</v>
      </c>
      <c r="H179" s="68">
        <v>12.706110572259901</v>
      </c>
      <c r="I179" s="71">
        <v>0.65745868896101001</v>
      </c>
      <c r="J179" s="68">
        <v>23.860329776915599</v>
      </c>
      <c r="K179" s="71">
        <v>0.92290073336043199</v>
      </c>
      <c r="L179" s="68">
        <v>74.296799224054297</v>
      </c>
      <c r="M179" s="71">
        <v>0.51956605966679603</v>
      </c>
      <c r="N179" s="68">
        <v>16.682832201745899</v>
      </c>
      <c r="O179" s="71"/>
      <c r="P179" s="68"/>
      <c r="Q179" s="71">
        <v>0.79835</v>
      </c>
      <c r="R179" s="68">
        <v>60.125260960334003</v>
      </c>
    </row>
    <row r="180" spans="1:18" x14ac:dyDescent="0.2">
      <c r="A180" s="141" t="s">
        <v>672</v>
      </c>
      <c r="B180" s="67" t="s">
        <v>689</v>
      </c>
      <c r="C180" s="67">
        <v>71</v>
      </c>
      <c r="D180" s="67" t="s">
        <v>348</v>
      </c>
      <c r="E180" s="71">
        <v>0.74428910554351602</v>
      </c>
      <c r="F180" s="68">
        <v>51.406401551891399</v>
      </c>
      <c r="G180" s="71">
        <v>0.66590791502296698</v>
      </c>
      <c r="H180" s="68">
        <v>17.264791464597501</v>
      </c>
      <c r="I180" s="71">
        <v>0.64137022070335103</v>
      </c>
      <c r="J180" s="68">
        <v>18.331716779825399</v>
      </c>
      <c r="K180" s="71">
        <v>0.89847899602070902</v>
      </c>
      <c r="L180" s="68">
        <v>59.553831231813803</v>
      </c>
      <c r="M180" s="71">
        <v>0.53893839597055404</v>
      </c>
      <c r="N180" s="68">
        <v>19.204655674102799</v>
      </c>
      <c r="O180" s="71"/>
      <c r="P180" s="68"/>
      <c r="Q180" s="71">
        <v>0.97675000000000001</v>
      </c>
      <c r="R180" s="68">
        <v>69.311064718162797</v>
      </c>
    </row>
    <row r="181" spans="1:18" x14ac:dyDescent="0.2">
      <c r="A181" s="141" t="s">
        <v>690</v>
      </c>
      <c r="B181" s="67" t="s">
        <v>691</v>
      </c>
      <c r="C181" s="67">
        <v>71</v>
      </c>
      <c r="D181" s="67" t="s">
        <v>348</v>
      </c>
      <c r="E181" s="71">
        <v>0.69036831896505702</v>
      </c>
      <c r="F181" s="68">
        <v>40.446168768186197</v>
      </c>
      <c r="G181" s="71">
        <v>0.56440698909596398</v>
      </c>
      <c r="H181" s="68">
        <v>4.9466537342386001</v>
      </c>
      <c r="I181" s="71">
        <v>0.61571131046879202</v>
      </c>
      <c r="J181" s="68">
        <v>10.378273520853501</v>
      </c>
      <c r="K181" s="71">
        <v>0.82726682490020398</v>
      </c>
      <c r="L181" s="68">
        <v>29.679922405431601</v>
      </c>
      <c r="M181" s="71">
        <v>0.58930647036032602</v>
      </c>
      <c r="N181" s="68">
        <v>25.994180407371498</v>
      </c>
      <c r="O181" s="71"/>
      <c r="P181" s="68"/>
      <c r="Q181" s="71">
        <v>0.85514999999999997</v>
      </c>
      <c r="R181" s="68">
        <v>62.526096033402901</v>
      </c>
    </row>
    <row r="182" spans="1:18" x14ac:dyDescent="0.2">
      <c r="A182" s="141" t="s">
        <v>692</v>
      </c>
      <c r="B182" s="67" t="s">
        <v>693</v>
      </c>
      <c r="C182" s="67">
        <v>71</v>
      </c>
      <c r="D182" s="67" t="s">
        <v>348</v>
      </c>
      <c r="E182" s="71">
        <v>0.720923519472218</v>
      </c>
      <c r="F182" s="68">
        <v>47.041707080504402</v>
      </c>
      <c r="G182" s="71">
        <v>0.693884641741082</v>
      </c>
      <c r="H182" s="68">
        <v>24.636275460717702</v>
      </c>
      <c r="I182" s="71">
        <v>0.741518212950254</v>
      </c>
      <c r="J182" s="68">
        <v>62.463627546071798</v>
      </c>
      <c r="K182" s="71">
        <v>0.96275716808626</v>
      </c>
      <c r="L182" s="68">
        <v>93.598448108632397</v>
      </c>
      <c r="M182" s="71">
        <v>0.39945757458349501</v>
      </c>
      <c r="N182" s="68">
        <v>8.0504364694471402</v>
      </c>
      <c r="O182" s="71"/>
      <c r="P182" s="68"/>
      <c r="Q182" s="71">
        <v>0.80700000000000005</v>
      </c>
      <c r="R182" s="68">
        <v>60.647181628392502</v>
      </c>
    </row>
    <row r="183" spans="1:18" x14ac:dyDescent="0.2">
      <c r="A183" s="141" t="s">
        <v>694</v>
      </c>
      <c r="B183" s="67" t="s">
        <v>695</v>
      </c>
      <c r="C183" s="67">
        <v>71</v>
      </c>
      <c r="D183" s="67" t="s">
        <v>348</v>
      </c>
      <c r="E183" s="71">
        <v>0.56974404941579504</v>
      </c>
      <c r="F183" s="68">
        <v>18.234723569350098</v>
      </c>
      <c r="G183" s="71">
        <v>0.43289114906954901</v>
      </c>
      <c r="H183" s="68">
        <v>2.9097963142580001</v>
      </c>
      <c r="I183" s="71">
        <v>0.63099838367682903</v>
      </c>
      <c r="J183" s="68">
        <v>14.7429679922405</v>
      </c>
      <c r="K183" s="71">
        <v>0.71470285691298996</v>
      </c>
      <c r="L183" s="68">
        <v>11.5421920465567</v>
      </c>
      <c r="M183" s="71">
        <v>7.01278574196047E-2</v>
      </c>
      <c r="N183" s="68">
        <v>1.4548981571290001</v>
      </c>
      <c r="O183" s="71"/>
      <c r="P183" s="68"/>
      <c r="Q183" s="71">
        <v>1</v>
      </c>
      <c r="R183" s="68">
        <v>100</v>
      </c>
    </row>
    <row r="184" spans="1:18" x14ac:dyDescent="0.2">
      <c r="A184" s="141" t="s">
        <v>696</v>
      </c>
      <c r="B184" s="67" t="s">
        <v>697</v>
      </c>
      <c r="C184" s="67">
        <v>71</v>
      </c>
      <c r="D184" s="67" t="s">
        <v>348</v>
      </c>
      <c r="E184" s="71">
        <v>0.50970121945355895</v>
      </c>
      <c r="F184" s="68">
        <v>9.1173617846750705</v>
      </c>
      <c r="G184" s="71">
        <v>0.53036031960471697</v>
      </c>
      <c r="H184" s="68">
        <v>3.9767216294859402</v>
      </c>
      <c r="I184" s="71">
        <v>0.63797818945488705</v>
      </c>
      <c r="J184" s="68">
        <v>17.5557710960233</v>
      </c>
      <c r="K184" s="71">
        <v>0.75029939758440201</v>
      </c>
      <c r="L184" s="68">
        <v>16.100872938894302</v>
      </c>
      <c r="M184" s="71">
        <v>0.50406819062378905</v>
      </c>
      <c r="N184" s="68">
        <v>15.5189136760427</v>
      </c>
      <c r="O184" s="71"/>
      <c r="P184" s="68"/>
      <c r="Q184" s="71">
        <v>0.1258</v>
      </c>
      <c r="R184" s="68">
        <v>28.705636743214999</v>
      </c>
    </row>
    <row r="185" spans="1:18" x14ac:dyDescent="0.2">
      <c r="A185" s="141" t="s">
        <v>698</v>
      </c>
      <c r="B185" s="67" t="s">
        <v>699</v>
      </c>
      <c r="C185" s="67">
        <v>71</v>
      </c>
      <c r="D185" s="67" t="s">
        <v>348</v>
      </c>
      <c r="E185" s="71">
        <v>0.27194301314645603</v>
      </c>
      <c r="F185" s="68">
        <v>0.58195926285160005</v>
      </c>
      <c r="G185" s="71">
        <v>0.22250297267194899</v>
      </c>
      <c r="H185" s="68">
        <v>0.484966052376334</v>
      </c>
      <c r="I185" s="71">
        <v>0.45420954578710498</v>
      </c>
      <c r="J185" s="68">
        <v>1.3579049466537301</v>
      </c>
      <c r="K185" s="71">
        <v>0.67380254727322797</v>
      </c>
      <c r="L185" s="68">
        <v>7.66246362754607</v>
      </c>
      <c r="M185" s="71">
        <v>0</v>
      </c>
      <c r="N185" s="68">
        <v>1.0669253152279301</v>
      </c>
      <c r="O185" s="71"/>
      <c r="P185" s="68"/>
      <c r="Q185" s="71">
        <v>9.1999999999999998E-3</v>
      </c>
      <c r="R185" s="68">
        <v>24.530271398747399</v>
      </c>
    </row>
    <row r="186" spans="1:18" x14ac:dyDescent="0.2">
      <c r="A186" s="141" t="s">
        <v>700</v>
      </c>
      <c r="B186" s="67" t="s">
        <v>701</v>
      </c>
      <c r="C186" s="67">
        <v>71</v>
      </c>
      <c r="D186" s="67" t="s">
        <v>348</v>
      </c>
      <c r="E186" s="71">
        <v>0.83690618427446495</v>
      </c>
      <c r="F186" s="68">
        <v>74.781765276430605</v>
      </c>
      <c r="G186" s="71">
        <v>0.82939694083915305</v>
      </c>
      <c r="H186" s="68">
        <v>67.216294859359806</v>
      </c>
      <c r="I186" s="71">
        <v>0.74008521525327198</v>
      </c>
      <c r="J186" s="68">
        <v>61.881668283220201</v>
      </c>
      <c r="K186" s="71">
        <v>0.87463807175025798</v>
      </c>
      <c r="L186" s="68">
        <v>46.750727449078603</v>
      </c>
      <c r="M186" s="71">
        <v>0.74041069352963995</v>
      </c>
      <c r="N186" s="68">
        <v>54.898157129001</v>
      </c>
      <c r="O186" s="71"/>
      <c r="P186" s="68"/>
      <c r="Q186" s="71">
        <v>1</v>
      </c>
      <c r="R186" s="68">
        <v>100</v>
      </c>
    </row>
    <row r="187" spans="1:18" x14ac:dyDescent="0.2">
      <c r="A187" s="141" t="s">
        <v>702</v>
      </c>
      <c r="B187" s="67" t="s">
        <v>703</v>
      </c>
      <c r="C187" s="67">
        <v>71</v>
      </c>
      <c r="D187" s="67" t="s">
        <v>348</v>
      </c>
      <c r="E187" s="71">
        <v>0.80757522004594595</v>
      </c>
      <c r="F187" s="68">
        <v>66.537342386033004</v>
      </c>
      <c r="G187" s="71">
        <v>0.76189823607437801</v>
      </c>
      <c r="H187" s="68">
        <v>45.586808923375401</v>
      </c>
      <c r="I187" s="71">
        <v>0.68731139113538997</v>
      </c>
      <c r="J187" s="68">
        <v>36.178467507274497</v>
      </c>
      <c r="K187" s="71">
        <v>0.92574512470535397</v>
      </c>
      <c r="L187" s="68">
        <v>76.139670223084394</v>
      </c>
      <c r="M187" s="71">
        <v>0.66292134831460703</v>
      </c>
      <c r="N187" s="68">
        <v>38.797284190106701</v>
      </c>
      <c r="O187" s="71"/>
      <c r="P187" s="68"/>
      <c r="Q187" s="71">
        <v>1</v>
      </c>
      <c r="R187" s="68">
        <v>100</v>
      </c>
    </row>
    <row r="188" spans="1:18" x14ac:dyDescent="0.2">
      <c r="A188" s="141" t="s">
        <v>704</v>
      </c>
      <c r="B188" s="67" t="s">
        <v>705</v>
      </c>
      <c r="C188" s="67">
        <v>71</v>
      </c>
      <c r="D188" s="67" t="s">
        <v>348</v>
      </c>
      <c r="E188" s="71">
        <v>0.81829370834706705</v>
      </c>
      <c r="F188" s="68">
        <v>69.9321047526673</v>
      </c>
      <c r="G188" s="71">
        <v>0.80772834229189505</v>
      </c>
      <c r="H188" s="68">
        <v>60.814742967992203</v>
      </c>
      <c r="I188" s="71">
        <v>0.73594525869646699</v>
      </c>
      <c r="J188" s="68">
        <v>59.941804073714799</v>
      </c>
      <c r="K188" s="71">
        <v>0.92808318173883597</v>
      </c>
      <c r="L188" s="68">
        <v>77.788554801163897</v>
      </c>
      <c r="M188" s="71">
        <v>0.73266175900813701</v>
      </c>
      <c r="N188" s="68">
        <v>53.055286129970902</v>
      </c>
      <c r="O188" s="71"/>
      <c r="P188" s="68"/>
      <c r="Q188" s="71">
        <v>0.88705000000000001</v>
      </c>
      <c r="R188" s="68">
        <v>64.822546972860096</v>
      </c>
    </row>
    <row r="189" spans="1:18" x14ac:dyDescent="0.2">
      <c r="A189" s="141" t="s">
        <v>706</v>
      </c>
      <c r="B189" s="67" t="s">
        <v>707</v>
      </c>
      <c r="C189" s="67">
        <v>71</v>
      </c>
      <c r="D189" s="67" t="s">
        <v>348</v>
      </c>
      <c r="E189" s="71">
        <v>0.53593176181878499</v>
      </c>
      <c r="F189" s="68">
        <v>13.2880698351115</v>
      </c>
      <c r="G189" s="71">
        <v>0.67154596243280895</v>
      </c>
      <c r="H189" s="68">
        <v>19.010669253152301</v>
      </c>
      <c r="I189" s="71">
        <v>0.61053653919333395</v>
      </c>
      <c r="J189" s="68">
        <v>9.5053346265761398</v>
      </c>
      <c r="K189" s="71">
        <v>0.75109430436821001</v>
      </c>
      <c r="L189" s="68">
        <v>16.391852570320101</v>
      </c>
      <c r="M189" s="71">
        <v>0.58543200309957399</v>
      </c>
      <c r="N189" s="68">
        <v>25.412221144519901</v>
      </c>
      <c r="O189" s="71"/>
      <c r="P189" s="68"/>
      <c r="Q189" s="71">
        <v>6.105E-2</v>
      </c>
      <c r="R189" s="68">
        <v>26.617954070981199</v>
      </c>
    </row>
    <row r="190" spans="1:18" x14ac:dyDescent="0.2">
      <c r="A190" s="141" t="s">
        <v>490</v>
      </c>
      <c r="B190" s="67" t="s">
        <v>708</v>
      </c>
      <c r="C190" s="67">
        <v>71</v>
      </c>
      <c r="D190" s="67" t="s">
        <v>348</v>
      </c>
      <c r="E190" s="71">
        <v>0.45397459125279399</v>
      </c>
      <c r="F190" s="68">
        <v>5.0436469447138697</v>
      </c>
      <c r="G190" s="71">
        <v>0.40666497884194602</v>
      </c>
      <c r="H190" s="68">
        <v>2.3278370514064002</v>
      </c>
      <c r="I190" s="71">
        <v>0.56250165025486099</v>
      </c>
      <c r="J190" s="68">
        <v>5.8195926285160002</v>
      </c>
      <c r="K190" s="71">
        <v>0.80410632716716401</v>
      </c>
      <c r="L190" s="68">
        <v>23.763336566440302</v>
      </c>
      <c r="M190" s="71">
        <v>0</v>
      </c>
      <c r="N190" s="68">
        <v>1.0669253152279301</v>
      </c>
      <c r="O190" s="71"/>
      <c r="P190" s="68"/>
      <c r="Q190" s="71">
        <v>0.49659999999999999</v>
      </c>
      <c r="R190" s="68">
        <v>43.528183716075198</v>
      </c>
    </row>
    <row r="191" spans="1:18" x14ac:dyDescent="0.2">
      <c r="A191" s="141" t="s">
        <v>709</v>
      </c>
      <c r="B191" s="67" t="s">
        <v>710</v>
      </c>
      <c r="C191" s="67">
        <v>71</v>
      </c>
      <c r="D191" s="67" t="s">
        <v>348</v>
      </c>
      <c r="E191" s="71">
        <v>0.55184344457941004</v>
      </c>
      <c r="F191" s="68">
        <v>14.936954413191099</v>
      </c>
      <c r="G191" s="71">
        <v>0.65684562653212297</v>
      </c>
      <c r="H191" s="68">
        <v>15.4219204655674</v>
      </c>
      <c r="I191" s="71">
        <v>0.63674151218485697</v>
      </c>
      <c r="J191" s="68">
        <v>16.973811833171698</v>
      </c>
      <c r="K191" s="71">
        <v>0.79526935190575698</v>
      </c>
      <c r="L191" s="68">
        <v>21.726479146459699</v>
      </c>
      <c r="M191" s="71">
        <v>0.55831073227431205</v>
      </c>
      <c r="N191" s="68">
        <v>22.211445198836099</v>
      </c>
      <c r="O191" s="71"/>
      <c r="P191" s="68"/>
      <c r="Q191" s="71">
        <v>0.11205</v>
      </c>
      <c r="R191" s="68">
        <v>28.4968684759917</v>
      </c>
    </row>
    <row r="192" spans="1:18" x14ac:dyDescent="0.2">
      <c r="A192" s="141" t="s">
        <v>711</v>
      </c>
      <c r="B192" s="67" t="s">
        <v>712</v>
      </c>
      <c r="C192" s="67">
        <v>71</v>
      </c>
      <c r="D192" s="67" t="s">
        <v>348</v>
      </c>
      <c r="E192" s="71">
        <v>0.31028623232449498</v>
      </c>
      <c r="F192" s="68">
        <v>1.1639185257032001</v>
      </c>
      <c r="G192" s="71">
        <v>0.248857445598337</v>
      </c>
      <c r="H192" s="68">
        <v>0.87293889427740101</v>
      </c>
      <c r="I192" s="71">
        <v>0.49533469713796702</v>
      </c>
      <c r="J192" s="68">
        <v>2.6188166828321999</v>
      </c>
      <c r="K192" s="71">
        <v>0.73433901888617403</v>
      </c>
      <c r="L192" s="68">
        <v>14.451988360814701</v>
      </c>
      <c r="M192" s="71">
        <v>0</v>
      </c>
      <c r="N192" s="68">
        <v>1.0669253152279301</v>
      </c>
      <c r="O192" s="71"/>
      <c r="P192" s="68"/>
      <c r="Q192" s="71">
        <v>7.2900000000000006E-2</v>
      </c>
      <c r="R192" s="68">
        <v>26.9311064718163</v>
      </c>
    </row>
    <row r="193" spans="1:18" x14ac:dyDescent="0.2">
      <c r="A193" s="141" t="s">
        <v>713</v>
      </c>
      <c r="B193" s="67" t="s">
        <v>714</v>
      </c>
      <c r="C193" s="67">
        <v>71</v>
      </c>
      <c r="D193" s="67" t="s">
        <v>348</v>
      </c>
      <c r="E193" s="71">
        <v>0.39561780587941398</v>
      </c>
      <c r="F193" s="68">
        <v>2.0368574199806</v>
      </c>
      <c r="G193" s="71">
        <v>0.25104074801737902</v>
      </c>
      <c r="H193" s="68">
        <v>0.969932104752667</v>
      </c>
      <c r="I193" s="71">
        <v>0.457195328242889</v>
      </c>
      <c r="J193" s="68">
        <v>1.4548981571290001</v>
      </c>
      <c r="K193" s="71">
        <v>0.76985295313680202</v>
      </c>
      <c r="L193" s="68">
        <v>18.525703200775901</v>
      </c>
      <c r="M193" s="71">
        <v>0</v>
      </c>
      <c r="N193" s="68">
        <v>1.0669253152279301</v>
      </c>
      <c r="O193" s="71"/>
      <c r="P193" s="68"/>
      <c r="Q193" s="71">
        <v>0.5</v>
      </c>
      <c r="R193" s="68">
        <v>46.972860125261001</v>
      </c>
    </row>
    <row r="194" spans="1:18" x14ac:dyDescent="0.2">
      <c r="A194" s="141" t="s">
        <v>715</v>
      </c>
      <c r="B194" s="67" t="s">
        <v>716</v>
      </c>
      <c r="C194" s="67">
        <v>71</v>
      </c>
      <c r="D194" s="67" t="s">
        <v>348</v>
      </c>
      <c r="E194" s="71">
        <v>0.75808578200903298</v>
      </c>
      <c r="F194" s="68">
        <v>54.995150339476197</v>
      </c>
      <c r="G194" s="71">
        <v>0.68670446025267495</v>
      </c>
      <c r="H194" s="68">
        <v>22.987390882638199</v>
      </c>
      <c r="I194" s="71">
        <v>0.70781664846634396</v>
      </c>
      <c r="J194" s="68">
        <v>47.332686711930201</v>
      </c>
      <c r="K194" s="71">
        <v>0.84872792918356699</v>
      </c>
      <c r="L194" s="68">
        <v>35.402521823472398</v>
      </c>
      <c r="M194" s="71">
        <v>0.60092987214257998</v>
      </c>
      <c r="N194" s="68">
        <v>27.837051406401599</v>
      </c>
      <c r="O194" s="71"/>
      <c r="P194" s="68"/>
      <c r="Q194" s="71">
        <v>0.94625000000000004</v>
      </c>
      <c r="R194" s="68">
        <v>67.954070981210904</v>
      </c>
    </row>
    <row r="195" spans="1:18" x14ac:dyDescent="0.2">
      <c r="A195" s="141" t="s">
        <v>717</v>
      </c>
      <c r="B195" s="67" t="s">
        <v>718</v>
      </c>
      <c r="C195" s="67">
        <v>71</v>
      </c>
      <c r="D195" s="67" t="s">
        <v>348</v>
      </c>
      <c r="E195" s="71">
        <v>0.85680013100924901</v>
      </c>
      <c r="F195" s="68">
        <v>81.474296799224007</v>
      </c>
      <c r="G195" s="71">
        <v>0.85329873311264404</v>
      </c>
      <c r="H195" s="68">
        <v>78.758486905916598</v>
      </c>
      <c r="I195" s="71">
        <v>0.76831982801500598</v>
      </c>
      <c r="J195" s="68">
        <v>74.6847720659554</v>
      </c>
      <c r="K195" s="71">
        <v>0.86772885873843297</v>
      </c>
      <c r="L195" s="68">
        <v>42.774005819592603</v>
      </c>
      <c r="M195" s="71">
        <v>0.79465323518016295</v>
      </c>
      <c r="N195" s="68">
        <v>64.597478176527602</v>
      </c>
      <c r="O195" s="71"/>
      <c r="P195" s="68"/>
      <c r="Q195" s="71">
        <v>1</v>
      </c>
      <c r="R195" s="68">
        <v>100</v>
      </c>
    </row>
    <row r="196" spans="1:18" x14ac:dyDescent="0.2">
      <c r="A196" s="141" t="s">
        <v>719</v>
      </c>
      <c r="B196" s="67" t="s">
        <v>720</v>
      </c>
      <c r="C196" s="67">
        <v>71</v>
      </c>
      <c r="D196" s="67" t="s">
        <v>348</v>
      </c>
      <c r="E196" s="71">
        <v>0.87327020344446804</v>
      </c>
      <c r="F196" s="68">
        <v>86.614936954413196</v>
      </c>
      <c r="G196" s="71">
        <v>0.88208850185139798</v>
      </c>
      <c r="H196" s="68">
        <v>90.106692531522796</v>
      </c>
      <c r="I196" s="71">
        <v>0.77990016714201704</v>
      </c>
      <c r="J196" s="68">
        <v>79.728419010669299</v>
      </c>
      <c r="K196" s="71">
        <v>0.90818571126651004</v>
      </c>
      <c r="L196" s="68">
        <v>64.694471387002906</v>
      </c>
      <c r="M196" s="71">
        <v>0.80627663696241803</v>
      </c>
      <c r="N196" s="68">
        <v>67.216294859359806</v>
      </c>
      <c r="O196" s="71"/>
      <c r="P196" s="68"/>
      <c r="Q196" s="71">
        <v>0.9899</v>
      </c>
      <c r="R196" s="68">
        <v>69.624217118997905</v>
      </c>
    </row>
    <row r="197" spans="1:18" x14ac:dyDescent="0.2">
      <c r="A197" s="141" t="s">
        <v>721</v>
      </c>
      <c r="B197" s="67" t="s">
        <v>722</v>
      </c>
      <c r="C197" s="67">
        <v>71</v>
      </c>
      <c r="D197" s="67" t="s">
        <v>348</v>
      </c>
      <c r="E197" s="71">
        <v>0.84326464334473805</v>
      </c>
      <c r="F197" s="68">
        <v>77.109602327837095</v>
      </c>
      <c r="G197" s="71">
        <v>0.83272827160157703</v>
      </c>
      <c r="H197" s="68">
        <v>69.641125121241501</v>
      </c>
      <c r="I197" s="71">
        <v>0.77091980980020802</v>
      </c>
      <c r="J197" s="68">
        <v>75.848690591658595</v>
      </c>
      <c r="K197" s="71">
        <v>0.86838997453151201</v>
      </c>
      <c r="L197" s="68">
        <v>43.452958292919497</v>
      </c>
      <c r="M197" s="71">
        <v>0.74428516079039098</v>
      </c>
      <c r="N197" s="68">
        <v>56.256062075654697</v>
      </c>
      <c r="O197" s="71"/>
      <c r="P197" s="68"/>
      <c r="Q197" s="71">
        <v>1</v>
      </c>
      <c r="R197" s="68">
        <v>100</v>
      </c>
    </row>
    <row r="198" spans="1:18" x14ac:dyDescent="0.2">
      <c r="A198" s="141" t="s">
        <v>723</v>
      </c>
      <c r="B198" s="67" t="s">
        <v>724</v>
      </c>
      <c r="C198" s="67">
        <v>71</v>
      </c>
      <c r="D198" s="67" t="s">
        <v>348</v>
      </c>
      <c r="E198" s="71">
        <v>0.82751344685766104</v>
      </c>
      <c r="F198" s="68">
        <v>72.1629485935985</v>
      </c>
      <c r="G198" s="71">
        <v>0.78381198745304204</v>
      </c>
      <c r="H198" s="68">
        <v>53.249272550921397</v>
      </c>
      <c r="I198" s="71">
        <v>0.69510922476195103</v>
      </c>
      <c r="J198" s="68">
        <v>40.252182347235703</v>
      </c>
      <c r="K198" s="71">
        <v>0.89498852497916503</v>
      </c>
      <c r="L198" s="68">
        <v>57.807953443259002</v>
      </c>
      <c r="M198" s="71">
        <v>0.76365749709414998</v>
      </c>
      <c r="N198" s="68">
        <v>58.777885548011596</v>
      </c>
      <c r="O198" s="71"/>
      <c r="P198" s="68"/>
      <c r="Q198" s="71">
        <v>1</v>
      </c>
      <c r="R198" s="68">
        <v>100</v>
      </c>
    </row>
    <row r="199" spans="1:18" x14ac:dyDescent="0.2">
      <c r="A199" s="141" t="s">
        <v>725</v>
      </c>
      <c r="B199" s="67" t="s">
        <v>726</v>
      </c>
      <c r="C199" s="67">
        <v>71</v>
      </c>
      <c r="D199" s="67" t="s">
        <v>348</v>
      </c>
      <c r="E199" s="71">
        <v>0.68190627528544001</v>
      </c>
      <c r="F199" s="68">
        <v>39.282250242483002</v>
      </c>
      <c r="G199" s="71">
        <v>0.77539302713116798</v>
      </c>
      <c r="H199" s="68">
        <v>50.727449078564497</v>
      </c>
      <c r="I199" s="71">
        <v>0.63740146379587004</v>
      </c>
      <c r="J199" s="68">
        <v>17.361784675072698</v>
      </c>
      <c r="K199" s="71">
        <v>0.87937406101353099</v>
      </c>
      <c r="L199" s="68">
        <v>49.757516973811803</v>
      </c>
      <c r="M199" s="71">
        <v>0.72491282448663297</v>
      </c>
      <c r="N199" s="68">
        <v>51.212415130940798</v>
      </c>
      <c r="O199" s="71"/>
      <c r="P199" s="68"/>
      <c r="Q199" s="71">
        <v>0.39245000000000002</v>
      </c>
      <c r="R199" s="68">
        <v>39.979123173277699</v>
      </c>
    </row>
    <row r="200" spans="1:18" x14ac:dyDescent="0.2">
      <c r="A200" s="141" t="s">
        <v>727</v>
      </c>
      <c r="B200" s="67" t="s">
        <v>728</v>
      </c>
      <c r="C200" s="67">
        <v>71</v>
      </c>
      <c r="D200" s="67" t="s">
        <v>348</v>
      </c>
      <c r="E200" s="71">
        <v>0.66058182980443003</v>
      </c>
      <c r="F200" s="68">
        <v>35.305528612997101</v>
      </c>
      <c r="G200" s="71">
        <v>0.76715856097081003</v>
      </c>
      <c r="H200" s="68">
        <v>47.526673132880703</v>
      </c>
      <c r="I200" s="71">
        <v>0.75982321666904895</v>
      </c>
      <c r="J200" s="68">
        <v>70.902036857420001</v>
      </c>
      <c r="K200" s="71">
        <v>0.93818049032843398</v>
      </c>
      <c r="L200" s="68">
        <v>83.220174587778899</v>
      </c>
      <c r="M200" s="71">
        <v>0.659046881053855</v>
      </c>
      <c r="N200" s="68">
        <v>37.439379243452997</v>
      </c>
      <c r="O200" s="71"/>
      <c r="P200" s="68"/>
      <c r="Q200" s="71">
        <v>0.1787</v>
      </c>
      <c r="R200" s="68">
        <v>31.628392484342399</v>
      </c>
    </row>
    <row r="201" spans="1:18" x14ac:dyDescent="0.2">
      <c r="A201" s="141" t="s">
        <v>729</v>
      </c>
      <c r="B201" s="67" t="s">
        <v>730</v>
      </c>
      <c r="C201" s="67">
        <v>71</v>
      </c>
      <c r="D201" s="67" t="s">
        <v>348</v>
      </c>
      <c r="E201" s="71">
        <v>0.70163287555798404</v>
      </c>
      <c r="F201" s="68">
        <v>43.258971871969003</v>
      </c>
      <c r="G201" s="71">
        <v>0.73503329278742402</v>
      </c>
      <c r="H201" s="68">
        <v>36.5664403491756</v>
      </c>
      <c r="I201" s="71">
        <v>0.72152246198806902</v>
      </c>
      <c r="J201" s="68">
        <v>53.831231813773002</v>
      </c>
      <c r="K201" s="71">
        <v>0.93111920031004602</v>
      </c>
      <c r="L201" s="68">
        <v>79.825412221144504</v>
      </c>
      <c r="M201" s="71">
        <v>0.71328942270437801</v>
      </c>
      <c r="N201" s="68">
        <v>49.078564500485001</v>
      </c>
      <c r="O201" s="71"/>
      <c r="P201" s="68"/>
      <c r="Q201" s="71">
        <v>0.40720000000000001</v>
      </c>
      <c r="R201" s="68">
        <v>40.605427974947801</v>
      </c>
    </row>
    <row r="202" spans="1:18" x14ac:dyDescent="0.2">
      <c r="A202" s="141" t="s">
        <v>731</v>
      </c>
      <c r="B202" s="67" t="s">
        <v>732</v>
      </c>
      <c r="C202" s="67">
        <v>71</v>
      </c>
      <c r="D202" s="67" t="s">
        <v>348</v>
      </c>
      <c r="E202" s="71">
        <v>0.75352665251596096</v>
      </c>
      <c r="F202" s="68">
        <v>54.316197866149402</v>
      </c>
      <c r="G202" s="71">
        <v>0.68516417398687601</v>
      </c>
      <c r="H202" s="68">
        <v>22.114451988360798</v>
      </c>
      <c r="I202" s="71">
        <v>0.70745713714477898</v>
      </c>
      <c r="J202" s="68">
        <v>46.847720659553801</v>
      </c>
      <c r="K202" s="71">
        <v>0.93340761204481704</v>
      </c>
      <c r="L202" s="68">
        <v>80.892337536372494</v>
      </c>
      <c r="M202" s="71">
        <v>0.604804339403332</v>
      </c>
      <c r="N202" s="68">
        <v>28.419010669253201</v>
      </c>
      <c r="O202" s="71"/>
      <c r="P202" s="68"/>
      <c r="Q202" s="71">
        <v>0.83679999999999999</v>
      </c>
      <c r="R202" s="68">
        <v>61.899791231732799</v>
      </c>
    </row>
    <row r="203" spans="1:18" x14ac:dyDescent="0.2">
      <c r="A203" s="141" t="s">
        <v>733</v>
      </c>
      <c r="B203" s="67" t="s">
        <v>734</v>
      </c>
      <c r="C203" s="67">
        <v>71</v>
      </c>
      <c r="D203" s="67" t="s">
        <v>348</v>
      </c>
      <c r="E203" s="71">
        <v>0.69419509447431105</v>
      </c>
      <c r="F203" s="68">
        <v>41.319107662463601</v>
      </c>
      <c r="G203" s="71">
        <v>0.56777651522341099</v>
      </c>
      <c r="H203" s="68">
        <v>5.3346265761396703</v>
      </c>
      <c r="I203" s="71">
        <v>0.64105838663175796</v>
      </c>
      <c r="J203" s="68">
        <v>18.234723569350098</v>
      </c>
      <c r="K203" s="71">
        <v>0.92382770728507901</v>
      </c>
      <c r="L203" s="68">
        <v>74.878758486905895</v>
      </c>
      <c r="M203" s="71">
        <v>0.54281286323130595</v>
      </c>
      <c r="N203" s="68">
        <v>19.980601357904899</v>
      </c>
      <c r="O203" s="71"/>
      <c r="P203" s="68"/>
      <c r="Q203" s="71">
        <v>0.79549999999999998</v>
      </c>
      <c r="R203" s="68">
        <v>59.916492693110598</v>
      </c>
    </row>
    <row r="204" spans="1:18" x14ac:dyDescent="0.2">
      <c r="A204" s="141" t="s">
        <v>735</v>
      </c>
      <c r="B204" s="67" t="s">
        <v>736</v>
      </c>
      <c r="C204" s="67">
        <v>71</v>
      </c>
      <c r="D204" s="67" t="s">
        <v>348</v>
      </c>
      <c r="E204" s="71">
        <v>0.70904328589298304</v>
      </c>
      <c r="F204" s="68">
        <v>44.810863239573202</v>
      </c>
      <c r="G204" s="71">
        <v>0.69262079671459698</v>
      </c>
      <c r="H204" s="68">
        <v>24.248302618816702</v>
      </c>
      <c r="I204" s="71">
        <v>0.68759683775380898</v>
      </c>
      <c r="J204" s="68">
        <v>36.372453928224999</v>
      </c>
      <c r="K204" s="71">
        <v>0.867886997243701</v>
      </c>
      <c r="L204" s="68">
        <v>43.161978661493698</v>
      </c>
      <c r="M204" s="71">
        <v>0.550561797752809</v>
      </c>
      <c r="N204" s="68">
        <v>20.950533462657599</v>
      </c>
      <c r="O204" s="71"/>
      <c r="P204" s="68"/>
      <c r="Q204" s="71">
        <v>0.74655000000000005</v>
      </c>
      <c r="R204" s="68">
        <v>58.0375782881002</v>
      </c>
    </row>
    <row r="205" spans="1:18" x14ac:dyDescent="0.2">
      <c r="A205" s="141" t="s">
        <v>737</v>
      </c>
      <c r="B205" s="67" t="s">
        <v>738</v>
      </c>
      <c r="C205" s="67">
        <v>71</v>
      </c>
      <c r="D205" s="67" t="s">
        <v>348</v>
      </c>
      <c r="E205" s="71">
        <v>0.80224874665926604</v>
      </c>
      <c r="F205" s="68">
        <v>65.1794374393792</v>
      </c>
      <c r="G205" s="71">
        <v>0.75999062774751203</v>
      </c>
      <c r="H205" s="68">
        <v>44.713870029097997</v>
      </c>
      <c r="I205" s="71">
        <v>0.69033868151051203</v>
      </c>
      <c r="J205" s="68">
        <v>38.312318137730401</v>
      </c>
      <c r="K205" s="71">
        <v>0.87862073941994301</v>
      </c>
      <c r="L205" s="68">
        <v>49.078564500485001</v>
      </c>
      <c r="M205" s="71">
        <v>0.68229368461836504</v>
      </c>
      <c r="N205" s="68">
        <v>43.258971871969003</v>
      </c>
      <c r="O205" s="71"/>
      <c r="P205" s="68"/>
      <c r="Q205" s="71">
        <v>1</v>
      </c>
      <c r="R205" s="68">
        <v>100</v>
      </c>
    </row>
    <row r="206" spans="1:18" x14ac:dyDescent="0.2">
      <c r="A206" s="141" t="s">
        <v>739</v>
      </c>
      <c r="B206" s="67" t="s">
        <v>740</v>
      </c>
      <c r="C206" s="67">
        <v>71</v>
      </c>
      <c r="D206" s="67" t="s">
        <v>348</v>
      </c>
      <c r="E206" s="71">
        <v>0.74963049318845898</v>
      </c>
      <c r="F206" s="68">
        <v>53.055286129970902</v>
      </c>
      <c r="G206" s="71">
        <v>0.66729908258895798</v>
      </c>
      <c r="H206" s="68">
        <v>17.749757516973801</v>
      </c>
      <c r="I206" s="71">
        <v>0.63236275285114696</v>
      </c>
      <c r="J206" s="68">
        <v>15.6159068865179</v>
      </c>
      <c r="K206" s="71">
        <v>0.90955223453163403</v>
      </c>
      <c r="L206" s="68">
        <v>65.858389912706102</v>
      </c>
      <c r="M206" s="71">
        <v>0.53893839597055404</v>
      </c>
      <c r="N206" s="68">
        <v>19.204655674102799</v>
      </c>
      <c r="O206" s="71"/>
      <c r="P206" s="68"/>
      <c r="Q206" s="71">
        <v>1</v>
      </c>
      <c r="R206" s="68">
        <v>100</v>
      </c>
    </row>
    <row r="207" spans="1:18" x14ac:dyDescent="0.2">
      <c r="A207" s="141" t="s">
        <v>741</v>
      </c>
      <c r="B207" s="67" t="s">
        <v>742</v>
      </c>
      <c r="C207" s="67">
        <v>71</v>
      </c>
      <c r="D207" s="67" t="s">
        <v>348</v>
      </c>
      <c r="E207" s="71">
        <v>0.45289649070218002</v>
      </c>
      <c r="F207" s="68">
        <v>4.9466537342386001</v>
      </c>
      <c r="G207" s="71">
        <v>0.53378053273285297</v>
      </c>
      <c r="H207" s="68">
        <v>4.1707080504364704</v>
      </c>
      <c r="I207" s="71">
        <v>0.56170816444403004</v>
      </c>
      <c r="J207" s="68">
        <v>5.5286129970901996</v>
      </c>
      <c r="K207" s="71">
        <v>0.89486806861607804</v>
      </c>
      <c r="L207" s="68">
        <v>57.613967022308401</v>
      </c>
      <c r="M207" s="71">
        <v>0.26772568771793898</v>
      </c>
      <c r="N207" s="68">
        <v>3.9767216294859402</v>
      </c>
      <c r="O207" s="71"/>
      <c r="P207" s="68"/>
      <c r="Q207" s="71">
        <v>6.4000000000000003E-3</v>
      </c>
      <c r="R207" s="68">
        <v>24.4258872651357</v>
      </c>
    </row>
    <row r="208" spans="1:18" x14ac:dyDescent="0.2">
      <c r="A208" s="141" t="s">
        <v>743</v>
      </c>
      <c r="B208" s="67" t="s">
        <v>744</v>
      </c>
      <c r="C208" s="67">
        <v>71</v>
      </c>
      <c r="D208" s="67" t="s">
        <v>348</v>
      </c>
      <c r="E208" s="71">
        <v>0.69775330027118698</v>
      </c>
      <c r="F208" s="68">
        <v>41.901066925315199</v>
      </c>
      <c r="G208" s="71">
        <v>0.60609708053419398</v>
      </c>
      <c r="H208" s="68">
        <v>8.7293889427740101</v>
      </c>
      <c r="I208" s="71">
        <v>0.65427754537642402</v>
      </c>
      <c r="J208" s="68">
        <v>22.599418040737099</v>
      </c>
      <c r="K208" s="71">
        <v>0.88935134851776898</v>
      </c>
      <c r="L208" s="68">
        <v>54.219204655674098</v>
      </c>
      <c r="M208" s="71">
        <v>0.52344052692754806</v>
      </c>
      <c r="N208" s="68">
        <v>17.070805043646899</v>
      </c>
      <c r="O208" s="71"/>
      <c r="P208" s="68"/>
      <c r="Q208" s="71">
        <v>0.81559999999999999</v>
      </c>
      <c r="R208" s="68">
        <v>61.169102296450902</v>
      </c>
    </row>
    <row r="209" spans="1:18" x14ac:dyDescent="0.2">
      <c r="A209" s="141" t="s">
        <v>745</v>
      </c>
      <c r="B209" s="67" t="s">
        <v>746</v>
      </c>
      <c r="C209" s="67">
        <v>71</v>
      </c>
      <c r="D209" s="67" t="s">
        <v>348</v>
      </c>
      <c r="E209" s="71">
        <v>0.70761399605344799</v>
      </c>
      <c r="F209" s="68">
        <v>44.422890397672198</v>
      </c>
      <c r="G209" s="71">
        <v>0.71289443488292803</v>
      </c>
      <c r="H209" s="68">
        <v>30.649854510184301</v>
      </c>
      <c r="I209" s="71">
        <v>0.65475853289250396</v>
      </c>
      <c r="J209" s="68">
        <v>22.7934044616877</v>
      </c>
      <c r="K209" s="71">
        <v>0.92850841117448901</v>
      </c>
      <c r="L209" s="68">
        <v>77.982541222114406</v>
      </c>
      <c r="M209" s="71">
        <v>0.57380860131731903</v>
      </c>
      <c r="N209" s="68">
        <v>23.860329776915599</v>
      </c>
      <c r="O209" s="71"/>
      <c r="P209" s="68"/>
      <c r="Q209" s="71">
        <v>0.66810000000000003</v>
      </c>
      <c r="R209" s="68">
        <v>53.862212943632599</v>
      </c>
    </row>
    <row r="210" spans="1:18" x14ac:dyDescent="0.2">
      <c r="A210" s="141" t="s">
        <v>747</v>
      </c>
      <c r="B210" s="67" t="s">
        <v>748</v>
      </c>
      <c r="C210" s="67">
        <v>71</v>
      </c>
      <c r="D210" s="67" t="s">
        <v>348</v>
      </c>
      <c r="E210" s="71">
        <v>0.58919058411384795</v>
      </c>
      <c r="F210" s="68">
        <v>21.338506304558699</v>
      </c>
      <c r="G210" s="71">
        <v>0.45738618341728998</v>
      </c>
      <c r="H210" s="68">
        <v>3.2007759456837999</v>
      </c>
      <c r="I210" s="71">
        <v>0.53449179713426298</v>
      </c>
      <c r="J210" s="68">
        <v>3.9767216294859402</v>
      </c>
      <c r="K210" s="71">
        <v>0.87665351421373605</v>
      </c>
      <c r="L210" s="68">
        <v>47.623666343356</v>
      </c>
      <c r="M210" s="71">
        <v>0.298721425803952</v>
      </c>
      <c r="N210" s="68">
        <v>4.7526673132880699</v>
      </c>
      <c r="O210" s="71"/>
      <c r="P210" s="68"/>
      <c r="Q210" s="71">
        <v>0.77869999999999995</v>
      </c>
      <c r="R210" s="68">
        <v>59.185803757828801</v>
      </c>
    </row>
    <row r="211" spans="1:18" x14ac:dyDescent="0.2">
      <c r="A211" s="141" t="s">
        <v>749</v>
      </c>
      <c r="B211" s="67" t="s">
        <v>750</v>
      </c>
      <c r="C211" s="67">
        <v>71</v>
      </c>
      <c r="D211" s="67" t="s">
        <v>348</v>
      </c>
      <c r="E211" s="71">
        <v>0.57722290266170795</v>
      </c>
      <c r="F211" s="68">
        <v>19.107662463627499</v>
      </c>
      <c r="G211" s="71">
        <v>0.56953267034793698</v>
      </c>
      <c r="H211" s="68">
        <v>5.5286129970901996</v>
      </c>
      <c r="I211" s="71">
        <v>0.65538226802534905</v>
      </c>
      <c r="J211" s="68">
        <v>22.987390882638199</v>
      </c>
      <c r="K211" s="71">
        <v>0.86132925335446897</v>
      </c>
      <c r="L211" s="68">
        <v>40.058195926285201</v>
      </c>
      <c r="M211" s="71">
        <v>0.48857032158078301</v>
      </c>
      <c r="N211" s="68">
        <v>13.8700290979631</v>
      </c>
      <c r="O211" s="71"/>
      <c r="P211" s="68"/>
      <c r="Q211" s="71">
        <v>0.31130000000000002</v>
      </c>
      <c r="R211" s="68">
        <v>36.743215031315202</v>
      </c>
    </row>
    <row r="212" spans="1:18" x14ac:dyDescent="0.2">
      <c r="A212" s="141" t="s">
        <v>610</v>
      </c>
      <c r="B212" s="67" t="s">
        <v>751</v>
      </c>
      <c r="C212" s="67">
        <v>71</v>
      </c>
      <c r="D212" s="67" t="s">
        <v>348</v>
      </c>
      <c r="E212" s="71">
        <v>0.71738698011429403</v>
      </c>
      <c r="F212" s="68">
        <v>46.168768186226998</v>
      </c>
      <c r="G212" s="71">
        <v>0.73717754983737904</v>
      </c>
      <c r="H212" s="68">
        <v>37.730358874878803</v>
      </c>
      <c r="I212" s="71">
        <v>0.72480669846242496</v>
      </c>
      <c r="J212" s="68">
        <v>55.674102812803099</v>
      </c>
      <c r="K212" s="71">
        <v>0.92328463134954097</v>
      </c>
      <c r="L212" s="68">
        <v>74.490785645004806</v>
      </c>
      <c r="M212" s="71">
        <v>0.70166602092212305</v>
      </c>
      <c r="N212" s="68">
        <v>46.653734238603299</v>
      </c>
      <c r="O212" s="71"/>
      <c r="P212" s="68"/>
      <c r="Q212" s="71">
        <v>0.5</v>
      </c>
      <c r="R212" s="68">
        <v>46.972860125261001</v>
      </c>
    </row>
    <row r="213" spans="1:18" x14ac:dyDescent="0.2">
      <c r="A213" s="141" t="s">
        <v>500</v>
      </c>
      <c r="B213" s="67" t="s">
        <v>752</v>
      </c>
      <c r="C213" s="67">
        <v>71</v>
      </c>
      <c r="D213" s="67" t="s">
        <v>348</v>
      </c>
      <c r="E213" s="71">
        <v>0.79950083783018699</v>
      </c>
      <c r="F213" s="68">
        <v>64.597478176527602</v>
      </c>
      <c r="G213" s="71">
        <v>0.73916903160714498</v>
      </c>
      <c r="H213" s="68">
        <v>38.700290979631397</v>
      </c>
      <c r="I213" s="71">
        <v>0.71305838496025797</v>
      </c>
      <c r="J213" s="68">
        <v>49.854510184287101</v>
      </c>
      <c r="K213" s="71">
        <v>0.94434690044095004</v>
      </c>
      <c r="L213" s="68">
        <v>87.584869059165896</v>
      </c>
      <c r="M213" s="71">
        <v>0.60092987214257998</v>
      </c>
      <c r="N213" s="68">
        <v>27.837051406401599</v>
      </c>
      <c r="O213" s="71"/>
      <c r="P213" s="68"/>
      <c r="Q213" s="71">
        <v>1</v>
      </c>
      <c r="R213" s="68">
        <v>100</v>
      </c>
    </row>
    <row r="214" spans="1:18" x14ac:dyDescent="0.2">
      <c r="A214" s="141" t="s">
        <v>443</v>
      </c>
      <c r="B214" s="67" t="s">
        <v>753</v>
      </c>
      <c r="C214" s="67">
        <v>71</v>
      </c>
      <c r="D214" s="67" t="s">
        <v>348</v>
      </c>
      <c r="E214" s="71">
        <v>0.48975297915697302</v>
      </c>
      <c r="F214" s="68">
        <v>7.1774975751697401</v>
      </c>
      <c r="G214" s="71">
        <v>0.49375757859399699</v>
      </c>
      <c r="H214" s="68">
        <v>3.3947623666343398</v>
      </c>
      <c r="I214" s="71">
        <v>0.53337007947781301</v>
      </c>
      <c r="J214" s="68">
        <v>3.7827352085353998</v>
      </c>
      <c r="K214" s="71">
        <v>0.83988597851119495</v>
      </c>
      <c r="L214" s="68">
        <v>32.5897187196896</v>
      </c>
      <c r="M214" s="71">
        <v>8.1751259201859702E-2</v>
      </c>
      <c r="N214" s="68">
        <v>1.84287099903007</v>
      </c>
      <c r="O214" s="71"/>
      <c r="P214" s="68"/>
      <c r="Q214" s="71">
        <v>0.5</v>
      </c>
      <c r="R214" s="68">
        <v>46.972860125261001</v>
      </c>
    </row>
    <row r="215" spans="1:18" x14ac:dyDescent="0.2">
      <c r="A215" s="141" t="s">
        <v>754</v>
      </c>
      <c r="B215" s="67" t="s">
        <v>755</v>
      </c>
      <c r="C215" s="67">
        <v>71</v>
      </c>
      <c r="D215" s="67" t="s">
        <v>348</v>
      </c>
      <c r="E215" s="71">
        <v>0.62248070250276399</v>
      </c>
      <c r="F215" s="68">
        <v>28.225024248302599</v>
      </c>
      <c r="G215" s="71">
        <v>0.67584517034730396</v>
      </c>
      <c r="H215" s="68">
        <v>20.271580989330701</v>
      </c>
      <c r="I215" s="71">
        <v>0.71337876266495404</v>
      </c>
      <c r="J215" s="68">
        <v>50.436469447138698</v>
      </c>
      <c r="K215" s="71">
        <v>0.97482622808737995</v>
      </c>
      <c r="L215" s="68">
        <v>96.411251212415095</v>
      </c>
      <c r="M215" s="71">
        <v>0.248353351414181</v>
      </c>
      <c r="N215" s="68">
        <v>3.68574199806014</v>
      </c>
      <c r="O215" s="71"/>
      <c r="P215" s="68"/>
      <c r="Q215" s="71">
        <v>0.5</v>
      </c>
      <c r="R215" s="68">
        <v>46.972860125261001</v>
      </c>
    </row>
    <row r="216" spans="1:18" x14ac:dyDescent="0.2">
      <c r="A216" s="141" t="s">
        <v>756</v>
      </c>
      <c r="B216" s="67" t="s">
        <v>757</v>
      </c>
      <c r="C216" s="67">
        <v>71</v>
      </c>
      <c r="D216" s="67" t="s">
        <v>348</v>
      </c>
      <c r="E216" s="71">
        <v>0.68161320734512998</v>
      </c>
      <c r="F216" s="68">
        <v>38.991270611057203</v>
      </c>
      <c r="G216" s="71">
        <v>0.671702869488086</v>
      </c>
      <c r="H216" s="68">
        <v>19.107662463627499</v>
      </c>
      <c r="I216" s="71">
        <v>0.68458124227798001</v>
      </c>
      <c r="J216" s="68">
        <v>35.014548981571302</v>
      </c>
      <c r="K216" s="71">
        <v>0.95421906172827697</v>
      </c>
      <c r="L216" s="68">
        <v>91.367604267701296</v>
      </c>
      <c r="M216" s="71">
        <v>0.54281286323130595</v>
      </c>
      <c r="N216" s="68">
        <v>19.980601357904899</v>
      </c>
      <c r="O216" s="71"/>
      <c r="P216" s="68"/>
      <c r="Q216" s="71">
        <v>0.55474999999999997</v>
      </c>
      <c r="R216" s="68">
        <v>49.582463465553197</v>
      </c>
    </row>
    <row r="217" spans="1:18" x14ac:dyDescent="0.2">
      <c r="A217" s="141" t="s">
        <v>758</v>
      </c>
      <c r="B217" s="67" t="s">
        <v>759</v>
      </c>
      <c r="C217" s="67">
        <v>71</v>
      </c>
      <c r="D217" s="67" t="s">
        <v>348</v>
      </c>
      <c r="E217" s="71">
        <v>0.51770982721991399</v>
      </c>
      <c r="F217" s="68">
        <v>10.863239573229899</v>
      </c>
      <c r="G217" s="71">
        <v>0.396619959573003</v>
      </c>
      <c r="H217" s="68">
        <v>2.13385063045587</v>
      </c>
      <c r="I217" s="71">
        <v>0.71598190045448495</v>
      </c>
      <c r="J217" s="68">
        <v>51.406401551891399</v>
      </c>
      <c r="K217" s="71">
        <v>0.97594727607208098</v>
      </c>
      <c r="L217" s="68">
        <v>96.702230843840894</v>
      </c>
      <c r="M217" s="71">
        <v>0</v>
      </c>
      <c r="N217" s="68">
        <v>1.0669253152279301</v>
      </c>
      <c r="O217" s="71"/>
      <c r="P217" s="68"/>
      <c r="Q217" s="71">
        <v>0.5</v>
      </c>
      <c r="R217" s="68">
        <v>46.972860125261001</v>
      </c>
    </row>
    <row r="218" spans="1:18" x14ac:dyDescent="0.2">
      <c r="A218" s="141" t="s">
        <v>760</v>
      </c>
      <c r="B218" s="67" t="s">
        <v>761</v>
      </c>
      <c r="C218" s="67">
        <v>71</v>
      </c>
      <c r="D218" s="67" t="s">
        <v>348</v>
      </c>
      <c r="E218" s="71">
        <v>0.51694794851395098</v>
      </c>
      <c r="F218" s="68">
        <v>10.6692531522793</v>
      </c>
      <c r="G218" s="71">
        <v>0.29939842623651902</v>
      </c>
      <c r="H218" s="68">
        <v>1.3579049466537301</v>
      </c>
      <c r="I218" s="71">
        <v>0.56368116071833896</v>
      </c>
      <c r="J218" s="68">
        <v>5.9165858389912698</v>
      </c>
      <c r="K218" s="71">
        <v>0.81039828037274397</v>
      </c>
      <c r="L218" s="68">
        <v>24.9272550921436</v>
      </c>
      <c r="M218" s="71">
        <v>0.186361875242154</v>
      </c>
      <c r="N218" s="68">
        <v>2.6188166828321999</v>
      </c>
      <c r="O218" s="71"/>
      <c r="P218" s="68"/>
      <c r="Q218" s="71">
        <v>0.72489999999999999</v>
      </c>
      <c r="R218" s="68">
        <v>56.784968684759903</v>
      </c>
    </row>
    <row r="219" spans="1:18" x14ac:dyDescent="0.2">
      <c r="A219" s="141" t="s">
        <v>762</v>
      </c>
      <c r="B219" s="67" t="s">
        <v>763</v>
      </c>
      <c r="C219" s="67">
        <v>71</v>
      </c>
      <c r="D219" s="67" t="s">
        <v>348</v>
      </c>
      <c r="E219" s="71">
        <v>0.43418630671033798</v>
      </c>
      <c r="F219" s="68">
        <v>4.1707080504364704</v>
      </c>
      <c r="G219" s="71">
        <v>0.44074810656892699</v>
      </c>
      <c r="H219" s="68">
        <v>3.0067895247332701</v>
      </c>
      <c r="I219" s="71">
        <v>0.42825963234147502</v>
      </c>
      <c r="J219" s="68">
        <v>0.77594568380213402</v>
      </c>
      <c r="K219" s="71">
        <v>0.74095343431583205</v>
      </c>
      <c r="L219" s="68">
        <v>15.130940834141599</v>
      </c>
      <c r="M219" s="71">
        <v>0.30647036032545499</v>
      </c>
      <c r="N219" s="68">
        <v>4.9466537342386001</v>
      </c>
      <c r="O219" s="71"/>
      <c r="P219" s="68"/>
      <c r="Q219" s="71">
        <v>0.2545</v>
      </c>
      <c r="R219" s="68">
        <v>33.924843423799601</v>
      </c>
    </row>
    <row r="220" spans="1:18" x14ac:dyDescent="0.2">
      <c r="A220" s="141" t="s">
        <v>764</v>
      </c>
      <c r="B220" s="67" t="s">
        <v>765</v>
      </c>
      <c r="C220" s="67">
        <v>71</v>
      </c>
      <c r="D220" s="67" t="s">
        <v>348</v>
      </c>
      <c r="E220" s="71">
        <v>0.56674303727494402</v>
      </c>
      <c r="F220" s="68">
        <v>17.652764306498501</v>
      </c>
      <c r="G220" s="71">
        <v>0.72563767461676298</v>
      </c>
      <c r="H220" s="68">
        <v>34.432589718719697</v>
      </c>
      <c r="I220" s="71">
        <v>0.61936829719837805</v>
      </c>
      <c r="J220" s="68">
        <v>11.639185257032</v>
      </c>
      <c r="K220" s="71">
        <v>0.92264954776376196</v>
      </c>
      <c r="L220" s="68">
        <v>74.102812803103802</v>
      </c>
      <c r="M220" s="71">
        <v>0.56605966679581599</v>
      </c>
      <c r="N220" s="68">
        <v>23.278370514064001</v>
      </c>
      <c r="O220" s="71"/>
      <c r="P220" s="68"/>
      <c r="Q220" s="71">
        <v>0</v>
      </c>
      <c r="R220" s="68">
        <v>21.5031315240083</v>
      </c>
    </row>
    <row r="221" spans="1:18" x14ac:dyDescent="0.2">
      <c r="A221" s="141" t="s">
        <v>766</v>
      </c>
      <c r="B221" s="67" t="s">
        <v>767</v>
      </c>
      <c r="C221" s="67">
        <v>71</v>
      </c>
      <c r="D221" s="67" t="s">
        <v>348</v>
      </c>
      <c r="E221" s="71">
        <v>0.80253561442200105</v>
      </c>
      <c r="F221" s="68">
        <v>65.373423860329794</v>
      </c>
      <c r="G221" s="71">
        <v>0.72992829050687502</v>
      </c>
      <c r="H221" s="68">
        <v>35.5965082444229</v>
      </c>
      <c r="I221" s="71">
        <v>0.69957157873881404</v>
      </c>
      <c r="J221" s="68">
        <v>42.483026188166797</v>
      </c>
      <c r="K221" s="71">
        <v>0.92025685454970896</v>
      </c>
      <c r="L221" s="68">
        <v>73.132880698351102</v>
      </c>
      <c r="M221" s="71">
        <v>0.66292134831460703</v>
      </c>
      <c r="N221" s="68">
        <v>38.797284190106701</v>
      </c>
      <c r="O221" s="71"/>
      <c r="P221" s="68"/>
      <c r="Q221" s="71">
        <v>1</v>
      </c>
      <c r="R221" s="68">
        <v>100</v>
      </c>
    </row>
    <row r="222" spans="1:18" x14ac:dyDescent="0.2">
      <c r="A222" s="141" t="s">
        <v>768</v>
      </c>
      <c r="B222" s="67" t="s">
        <v>769</v>
      </c>
      <c r="C222" s="67">
        <v>71</v>
      </c>
      <c r="D222" s="67" t="s">
        <v>348</v>
      </c>
      <c r="E222" s="71">
        <v>0.68374647414543199</v>
      </c>
      <c r="F222" s="68">
        <v>39.573229873908801</v>
      </c>
      <c r="G222" s="71">
        <v>0.71422275557344495</v>
      </c>
      <c r="H222" s="68">
        <v>31.134820562560598</v>
      </c>
      <c r="I222" s="71">
        <v>0.66780567368840604</v>
      </c>
      <c r="J222" s="68">
        <v>27.837051406401599</v>
      </c>
      <c r="K222" s="71">
        <v>0.91570812588994999</v>
      </c>
      <c r="L222" s="68">
        <v>69.9321047526673</v>
      </c>
      <c r="M222" s="71">
        <v>0.66679581557535805</v>
      </c>
      <c r="N222" s="68">
        <v>39.961202715809897</v>
      </c>
      <c r="O222" s="71"/>
      <c r="P222" s="68"/>
      <c r="Q222" s="71">
        <v>0.45419999999999999</v>
      </c>
      <c r="R222" s="68">
        <v>42.171189979123199</v>
      </c>
    </row>
    <row r="223" spans="1:18" x14ac:dyDescent="0.2">
      <c r="A223" s="141" t="s">
        <v>770</v>
      </c>
      <c r="B223" s="67" t="s">
        <v>771</v>
      </c>
      <c r="C223" s="67">
        <v>71</v>
      </c>
      <c r="D223" s="67" t="s">
        <v>348</v>
      </c>
      <c r="E223" s="71">
        <v>0.57698586521510997</v>
      </c>
      <c r="F223" s="68">
        <v>19.010669253152301</v>
      </c>
      <c r="G223" s="71">
        <v>0.68126817478325497</v>
      </c>
      <c r="H223" s="68">
        <v>21.241513094083398</v>
      </c>
      <c r="I223" s="71">
        <v>0.66666976448326198</v>
      </c>
      <c r="J223" s="68">
        <v>27.158098933074701</v>
      </c>
      <c r="K223" s="71">
        <v>0.88751471110194302</v>
      </c>
      <c r="L223" s="68">
        <v>52.667313288069799</v>
      </c>
      <c r="M223" s="71">
        <v>0.62417667570709001</v>
      </c>
      <c r="N223" s="68">
        <v>31.134820562560598</v>
      </c>
      <c r="O223" s="71"/>
      <c r="P223" s="68"/>
      <c r="Q223" s="71">
        <v>2.53E-2</v>
      </c>
      <c r="R223" s="68">
        <v>25.2609603340292</v>
      </c>
    </row>
    <row r="224" spans="1:18" x14ac:dyDescent="0.2">
      <c r="A224" s="141" t="s">
        <v>772</v>
      </c>
      <c r="B224" s="67" t="s">
        <v>773</v>
      </c>
      <c r="C224" s="67">
        <v>71</v>
      </c>
      <c r="D224" s="67" t="s">
        <v>348</v>
      </c>
      <c r="E224" s="71">
        <v>0.48097619634996303</v>
      </c>
      <c r="F224" s="68">
        <v>6.8865179437439403</v>
      </c>
      <c r="G224" s="71">
        <v>0.41735682344254199</v>
      </c>
      <c r="H224" s="68">
        <v>2.6188166828321999</v>
      </c>
      <c r="I224" s="71">
        <v>0.49236762000865703</v>
      </c>
      <c r="J224" s="68">
        <v>2.2308438409311302</v>
      </c>
      <c r="K224" s="71">
        <v>0.75226913031721498</v>
      </c>
      <c r="L224" s="68">
        <v>16.585838991270599</v>
      </c>
      <c r="M224" s="71">
        <v>0.18248740798140201</v>
      </c>
      <c r="N224" s="68">
        <v>2.5218234723569299</v>
      </c>
      <c r="O224" s="71"/>
      <c r="P224" s="68"/>
      <c r="Q224" s="71">
        <v>0.56040000000000001</v>
      </c>
      <c r="R224" s="68">
        <v>50</v>
      </c>
    </row>
    <row r="225" spans="1:18" x14ac:dyDescent="0.2">
      <c r="A225" s="141" t="s">
        <v>774</v>
      </c>
      <c r="B225" s="67" t="s">
        <v>775</v>
      </c>
      <c r="C225" s="67">
        <v>71</v>
      </c>
      <c r="D225" s="67" t="s">
        <v>348</v>
      </c>
      <c r="E225" s="71">
        <v>0.53241027714570599</v>
      </c>
      <c r="F225" s="68">
        <v>12.706110572259901</v>
      </c>
      <c r="G225" s="71">
        <v>0.66150688853780804</v>
      </c>
      <c r="H225" s="68">
        <v>16.2948593598448</v>
      </c>
      <c r="I225" s="71">
        <v>0.63102954787087895</v>
      </c>
      <c r="J225" s="68">
        <v>14.8399612027158</v>
      </c>
      <c r="K225" s="71">
        <v>0.75992868430628202</v>
      </c>
      <c r="L225" s="68">
        <v>17.749757516973801</v>
      </c>
      <c r="M225" s="71">
        <v>0.55443626501356102</v>
      </c>
      <c r="N225" s="68">
        <v>21.9204655674103</v>
      </c>
      <c r="O225" s="71"/>
      <c r="P225" s="68"/>
      <c r="Q225" s="71">
        <v>5.5149999999999998E-2</v>
      </c>
      <c r="R225" s="68">
        <v>26.409185803757801</v>
      </c>
    </row>
    <row r="226" spans="1:18" x14ac:dyDescent="0.2">
      <c r="A226" s="141" t="s">
        <v>776</v>
      </c>
      <c r="B226" s="67" t="s">
        <v>777</v>
      </c>
      <c r="C226" s="67">
        <v>71</v>
      </c>
      <c r="D226" s="67" t="s">
        <v>348</v>
      </c>
      <c r="E226" s="71">
        <v>0.62523560501382103</v>
      </c>
      <c r="F226" s="68">
        <v>28.612997090203699</v>
      </c>
      <c r="G226" s="71">
        <v>0.70690083468901699</v>
      </c>
      <c r="H226" s="68">
        <v>29.000969932104798</v>
      </c>
      <c r="I226" s="71">
        <v>0.684417399643514</v>
      </c>
      <c r="J226" s="68">
        <v>34.8205625606208</v>
      </c>
      <c r="K226" s="71">
        <v>0.91114057337896404</v>
      </c>
      <c r="L226" s="68">
        <v>66.925315227933993</v>
      </c>
      <c r="M226" s="71">
        <v>0.67841921735761301</v>
      </c>
      <c r="N226" s="68">
        <v>42.289039767216302</v>
      </c>
      <c r="O226" s="71"/>
      <c r="P226" s="68"/>
      <c r="Q226" s="71">
        <v>0.14530000000000001</v>
      </c>
      <c r="R226" s="68">
        <v>29.749478079331901</v>
      </c>
    </row>
    <row r="227" spans="1:18" x14ac:dyDescent="0.2">
      <c r="A227" s="141" t="s">
        <v>778</v>
      </c>
      <c r="B227" s="67" t="s">
        <v>779</v>
      </c>
      <c r="C227" s="67">
        <v>71</v>
      </c>
      <c r="D227" s="67" t="s">
        <v>348</v>
      </c>
      <c r="E227" s="71">
        <v>0.83738873229971</v>
      </c>
      <c r="F227" s="68">
        <v>75.169738118331693</v>
      </c>
      <c r="G227" s="71">
        <v>0.810244530604324</v>
      </c>
      <c r="H227" s="68">
        <v>61.493695441319097</v>
      </c>
      <c r="I227" s="71">
        <v>0.72669501157659899</v>
      </c>
      <c r="J227" s="68">
        <v>56.6440349175558</v>
      </c>
      <c r="K227" s="71">
        <v>0.82822961331220202</v>
      </c>
      <c r="L227" s="68">
        <v>29.873908826382198</v>
      </c>
      <c r="M227" s="71">
        <v>0.82177450600542401</v>
      </c>
      <c r="N227" s="68">
        <v>70.029097963142604</v>
      </c>
      <c r="O227" s="71"/>
      <c r="P227" s="68"/>
      <c r="Q227" s="71">
        <v>1</v>
      </c>
      <c r="R227" s="68">
        <v>100</v>
      </c>
    </row>
    <row r="228" spans="1:18" x14ac:dyDescent="0.2">
      <c r="A228" s="141" t="s">
        <v>780</v>
      </c>
      <c r="B228" s="67" t="s">
        <v>781</v>
      </c>
      <c r="C228" s="67">
        <v>71</v>
      </c>
      <c r="D228" s="67" t="s">
        <v>348</v>
      </c>
      <c r="E228" s="71">
        <v>0.67128601166723101</v>
      </c>
      <c r="F228" s="68">
        <v>37.3423860329777</v>
      </c>
      <c r="G228" s="71">
        <v>0.72362404049842499</v>
      </c>
      <c r="H228" s="68">
        <v>33.559650824442301</v>
      </c>
      <c r="I228" s="71">
        <v>0.64258781357023398</v>
      </c>
      <c r="J228" s="68">
        <v>18.8166828322017</v>
      </c>
      <c r="K228" s="71">
        <v>0.662901117866877</v>
      </c>
      <c r="L228" s="68">
        <v>6.8865179437439403</v>
      </c>
      <c r="M228" s="71">
        <v>0.69391708640062</v>
      </c>
      <c r="N228" s="68">
        <v>45.586808923375401</v>
      </c>
      <c r="O228" s="71"/>
      <c r="P228" s="68"/>
      <c r="Q228" s="71">
        <v>0.63339999999999996</v>
      </c>
      <c r="R228" s="68">
        <v>52.713987473903998</v>
      </c>
    </row>
    <row r="229" spans="1:18" x14ac:dyDescent="0.2">
      <c r="A229" s="141" t="s">
        <v>782</v>
      </c>
      <c r="B229" s="67" t="s">
        <v>783</v>
      </c>
      <c r="C229" s="67">
        <v>71</v>
      </c>
      <c r="D229" s="67" t="s">
        <v>348</v>
      </c>
      <c r="E229" s="71">
        <v>0.73455336252701597</v>
      </c>
      <c r="F229" s="68">
        <v>49.563530552861302</v>
      </c>
      <c r="G229" s="71">
        <v>0.84536722033383505</v>
      </c>
      <c r="H229" s="68">
        <v>74.587778855480096</v>
      </c>
      <c r="I229" s="71">
        <v>0.73600385720157302</v>
      </c>
      <c r="J229" s="68">
        <v>60.038797284190103</v>
      </c>
      <c r="K229" s="71">
        <v>0.85042442552973596</v>
      </c>
      <c r="L229" s="68">
        <v>35.887487875848699</v>
      </c>
      <c r="M229" s="71">
        <v>0.84502130956993404</v>
      </c>
      <c r="N229" s="68">
        <v>75.363724539282202</v>
      </c>
      <c r="O229" s="71"/>
      <c r="P229" s="68"/>
      <c r="Q229" s="71">
        <v>0.39595000000000002</v>
      </c>
      <c r="R229" s="68">
        <v>40.292275574112701</v>
      </c>
    </row>
    <row r="230" spans="1:18" x14ac:dyDescent="0.2">
      <c r="A230" s="141" t="s">
        <v>784</v>
      </c>
      <c r="B230" s="67" t="s">
        <v>785</v>
      </c>
      <c r="C230" s="67">
        <v>71</v>
      </c>
      <c r="D230" s="67" t="s">
        <v>348</v>
      </c>
      <c r="E230" s="71">
        <v>0.85674532792838498</v>
      </c>
      <c r="F230" s="68">
        <v>81.377303588748802</v>
      </c>
      <c r="G230" s="71">
        <v>0.86506011079219702</v>
      </c>
      <c r="H230" s="68">
        <v>83.317167798254104</v>
      </c>
      <c r="I230" s="71">
        <v>0.73757897353296897</v>
      </c>
      <c r="J230" s="68">
        <v>60.620756547041701</v>
      </c>
      <c r="K230" s="71">
        <v>0.79732157313931096</v>
      </c>
      <c r="L230" s="68">
        <v>22.3084384093113</v>
      </c>
      <c r="M230" s="71">
        <v>0.88376598217745095</v>
      </c>
      <c r="N230" s="68">
        <v>83.220174587778899</v>
      </c>
      <c r="O230" s="71"/>
      <c r="P230" s="68"/>
      <c r="Q230" s="71">
        <v>1</v>
      </c>
      <c r="R230" s="68">
        <v>100</v>
      </c>
    </row>
    <row r="231" spans="1:18" x14ac:dyDescent="0.2">
      <c r="A231" s="141" t="s">
        <v>786</v>
      </c>
      <c r="B231" s="67" t="s">
        <v>787</v>
      </c>
      <c r="C231" s="67">
        <v>71</v>
      </c>
      <c r="D231" s="67" t="s">
        <v>348</v>
      </c>
      <c r="E231" s="71">
        <v>0.71762100610950097</v>
      </c>
      <c r="F231" s="68">
        <v>46.265761396702203</v>
      </c>
      <c r="G231" s="71">
        <v>0.77517760690979498</v>
      </c>
      <c r="H231" s="68">
        <v>50.533462657614002</v>
      </c>
      <c r="I231" s="71">
        <v>0.70597139360824601</v>
      </c>
      <c r="J231" s="68">
        <v>46.265761396702203</v>
      </c>
      <c r="K231" s="71">
        <v>0.87210914897560698</v>
      </c>
      <c r="L231" s="68">
        <v>45.101842870999</v>
      </c>
      <c r="M231" s="71">
        <v>0.659046881053855</v>
      </c>
      <c r="N231" s="68">
        <v>37.439379243452997</v>
      </c>
      <c r="O231" s="71"/>
      <c r="P231" s="68"/>
      <c r="Q231" s="71">
        <v>0.57579999999999998</v>
      </c>
      <c r="R231" s="68">
        <v>50.939457202505203</v>
      </c>
    </row>
    <row r="232" spans="1:18" x14ac:dyDescent="0.2">
      <c r="A232" s="141" t="s">
        <v>788</v>
      </c>
      <c r="B232" s="67" t="s">
        <v>789</v>
      </c>
      <c r="C232" s="67">
        <v>71</v>
      </c>
      <c r="D232" s="67" t="s">
        <v>348</v>
      </c>
      <c r="E232" s="71">
        <v>0.78560539334495205</v>
      </c>
      <c r="F232" s="68">
        <v>61.3967022308438</v>
      </c>
      <c r="G232" s="71">
        <v>0.78361502726844601</v>
      </c>
      <c r="H232" s="68">
        <v>53.152279340446199</v>
      </c>
      <c r="I232" s="71">
        <v>0.69887310113777101</v>
      </c>
      <c r="J232" s="68">
        <v>41.707080504364697</v>
      </c>
      <c r="K232" s="71">
        <v>0.79036642452543904</v>
      </c>
      <c r="L232" s="68">
        <v>20.853540252182299</v>
      </c>
      <c r="M232" s="71">
        <v>0.65517241379310398</v>
      </c>
      <c r="N232" s="68">
        <v>36.857419980601399</v>
      </c>
      <c r="O232" s="71"/>
      <c r="P232" s="68"/>
      <c r="Q232" s="71">
        <v>1</v>
      </c>
      <c r="R232" s="68">
        <v>100</v>
      </c>
    </row>
    <row r="233" spans="1:18" x14ac:dyDescent="0.2">
      <c r="A233" s="141" t="s">
        <v>790</v>
      </c>
      <c r="B233" s="67" t="s">
        <v>791</v>
      </c>
      <c r="C233" s="67">
        <v>71</v>
      </c>
      <c r="D233" s="67" t="s">
        <v>348</v>
      </c>
      <c r="E233" s="71">
        <v>0.87799106394871096</v>
      </c>
      <c r="F233" s="68">
        <v>87.584869059165896</v>
      </c>
      <c r="G233" s="71">
        <v>0.89501114397482595</v>
      </c>
      <c r="H233" s="68">
        <v>94.180407371483994</v>
      </c>
      <c r="I233" s="71">
        <v>0.78892828709551399</v>
      </c>
      <c r="J233" s="68">
        <v>82.929194956353101</v>
      </c>
      <c r="K233" s="71">
        <v>0.84549671006027505</v>
      </c>
      <c r="L233" s="68">
        <v>34.723569350145503</v>
      </c>
      <c r="M233" s="71">
        <v>0.86051917861294103</v>
      </c>
      <c r="N233" s="68">
        <v>78.661493695441294</v>
      </c>
      <c r="O233" s="71"/>
      <c r="P233" s="68"/>
      <c r="Q233" s="71">
        <v>1</v>
      </c>
      <c r="R233" s="68">
        <v>100</v>
      </c>
    </row>
    <row r="234" spans="1:18" x14ac:dyDescent="0.2">
      <c r="A234" s="141" t="s">
        <v>792</v>
      </c>
      <c r="B234" s="67" t="s">
        <v>793</v>
      </c>
      <c r="C234" s="67">
        <v>71</v>
      </c>
      <c r="D234" s="67" t="s">
        <v>348</v>
      </c>
      <c r="E234" s="71">
        <v>0.83231932012291299</v>
      </c>
      <c r="F234" s="68">
        <v>73.617846750727395</v>
      </c>
      <c r="G234" s="71">
        <v>0.78684250859517102</v>
      </c>
      <c r="H234" s="68">
        <v>54.219204655674098</v>
      </c>
      <c r="I234" s="71">
        <v>0.71397159824638101</v>
      </c>
      <c r="J234" s="68">
        <v>50.727449078564497</v>
      </c>
      <c r="K234" s="71">
        <v>0.92424626750412398</v>
      </c>
      <c r="L234" s="68">
        <v>75.072744907856404</v>
      </c>
      <c r="M234" s="71">
        <v>0.73653622626888804</v>
      </c>
      <c r="N234" s="68">
        <v>54.122211445198801</v>
      </c>
      <c r="O234" s="71"/>
      <c r="P234" s="68"/>
      <c r="Q234" s="71">
        <v>1</v>
      </c>
      <c r="R234" s="68">
        <v>100</v>
      </c>
    </row>
    <row r="235" spans="1:18" x14ac:dyDescent="0.2">
      <c r="A235" s="141" t="s">
        <v>794</v>
      </c>
      <c r="B235" s="67" t="s">
        <v>795</v>
      </c>
      <c r="C235" s="67">
        <v>71</v>
      </c>
      <c r="D235" s="67" t="s">
        <v>348</v>
      </c>
      <c r="E235" s="71">
        <v>0.66182179832079302</v>
      </c>
      <c r="F235" s="68">
        <v>35.499515033947603</v>
      </c>
      <c r="G235" s="71">
        <v>0.71745681614492496</v>
      </c>
      <c r="H235" s="68">
        <v>31.8137730358875</v>
      </c>
      <c r="I235" s="71">
        <v>0.61220183964420205</v>
      </c>
      <c r="J235" s="68">
        <v>9.69932104752667</v>
      </c>
      <c r="K235" s="71">
        <v>0.73726407080127698</v>
      </c>
      <c r="L235" s="68">
        <v>14.7429679922405</v>
      </c>
      <c r="M235" s="71">
        <v>0.55443626501356102</v>
      </c>
      <c r="N235" s="68">
        <v>21.9204655674103</v>
      </c>
      <c r="O235" s="71"/>
      <c r="P235" s="68"/>
      <c r="Q235" s="71">
        <v>0.68774999999999997</v>
      </c>
      <c r="R235" s="68">
        <v>55.114822546972903</v>
      </c>
    </row>
    <row r="236" spans="1:18" x14ac:dyDescent="0.2">
      <c r="A236" s="141" t="s">
        <v>796</v>
      </c>
      <c r="B236" s="67" t="s">
        <v>797</v>
      </c>
      <c r="C236" s="67">
        <v>71</v>
      </c>
      <c r="D236" s="67" t="s">
        <v>348</v>
      </c>
      <c r="E236" s="71">
        <v>0.852747881344182</v>
      </c>
      <c r="F236" s="68">
        <v>79.825412221144504</v>
      </c>
      <c r="G236" s="71">
        <v>0.85487203964895997</v>
      </c>
      <c r="H236" s="68">
        <v>79.631425800193995</v>
      </c>
      <c r="I236" s="71">
        <v>0.76381343840438998</v>
      </c>
      <c r="J236" s="68">
        <v>72.065955383123196</v>
      </c>
      <c r="K236" s="71">
        <v>0.94367729170514103</v>
      </c>
      <c r="L236" s="68">
        <v>86.905916585838995</v>
      </c>
      <c r="M236" s="71">
        <v>0.80627663696241803</v>
      </c>
      <c r="N236" s="68">
        <v>67.216294859359806</v>
      </c>
      <c r="O236" s="71"/>
      <c r="P236" s="68"/>
      <c r="Q236" s="71">
        <v>0.89510000000000001</v>
      </c>
      <c r="R236" s="68">
        <v>65.657620041753603</v>
      </c>
    </row>
    <row r="237" spans="1:18" x14ac:dyDescent="0.2">
      <c r="A237" s="141" t="s">
        <v>798</v>
      </c>
      <c r="B237" s="67" t="s">
        <v>799</v>
      </c>
      <c r="C237" s="67">
        <v>71</v>
      </c>
      <c r="D237" s="67" t="s">
        <v>348</v>
      </c>
      <c r="E237" s="71">
        <v>0.52871205878177097</v>
      </c>
      <c r="F237" s="68">
        <v>12.318137730358901</v>
      </c>
      <c r="G237" s="71">
        <v>0.53706780362010198</v>
      </c>
      <c r="H237" s="68">
        <v>4.26770126091174</v>
      </c>
      <c r="I237" s="71">
        <v>0.59616761755816405</v>
      </c>
      <c r="J237" s="68">
        <v>7.9534432589718698</v>
      </c>
      <c r="K237" s="71">
        <v>0.72739918501265299</v>
      </c>
      <c r="L237" s="68">
        <v>13.2880698351115</v>
      </c>
      <c r="M237" s="71">
        <v>0.26772568771793898</v>
      </c>
      <c r="N237" s="68">
        <v>3.9767216294859402</v>
      </c>
      <c r="O237" s="71"/>
      <c r="P237" s="68"/>
      <c r="Q237" s="71">
        <v>0.51519999999999999</v>
      </c>
      <c r="R237" s="68">
        <v>48.3298538622129</v>
      </c>
    </row>
    <row r="238" spans="1:18" x14ac:dyDescent="0.2">
      <c r="A238" s="141" t="s">
        <v>800</v>
      </c>
      <c r="B238" s="67" t="s">
        <v>801</v>
      </c>
      <c r="C238" s="67">
        <v>71</v>
      </c>
      <c r="D238" s="67" t="s">
        <v>348</v>
      </c>
      <c r="E238" s="71">
        <v>0.63343878042855895</v>
      </c>
      <c r="F238" s="68">
        <v>30.358874878758499</v>
      </c>
      <c r="G238" s="71">
        <v>0.69396561637615695</v>
      </c>
      <c r="H238" s="68">
        <v>24.830261881668299</v>
      </c>
      <c r="I238" s="71">
        <v>0.70276550943590599</v>
      </c>
      <c r="J238" s="68">
        <v>43.937924345295798</v>
      </c>
      <c r="K238" s="71">
        <v>0.91214568993011302</v>
      </c>
      <c r="L238" s="68">
        <v>67.798254122211404</v>
      </c>
      <c r="M238" s="71">
        <v>0.69391708640062</v>
      </c>
      <c r="N238" s="68">
        <v>45.586808923375401</v>
      </c>
      <c r="O238" s="71"/>
      <c r="P238" s="68"/>
      <c r="Q238" s="71">
        <v>0.16439999999999999</v>
      </c>
      <c r="R238" s="68">
        <v>30.6889352818372</v>
      </c>
    </row>
    <row r="239" spans="1:18" x14ac:dyDescent="0.2">
      <c r="A239" s="141" t="s">
        <v>802</v>
      </c>
      <c r="B239" s="67" t="s">
        <v>803</v>
      </c>
      <c r="C239" s="67">
        <v>71</v>
      </c>
      <c r="D239" s="67" t="s">
        <v>348</v>
      </c>
      <c r="E239" s="71">
        <v>0.56375771752302595</v>
      </c>
      <c r="F239" s="68">
        <v>17.070805043646899</v>
      </c>
      <c r="G239" s="71">
        <v>0.57333004975131996</v>
      </c>
      <c r="H239" s="68">
        <v>5.8195926285160002</v>
      </c>
      <c r="I239" s="71">
        <v>0.68588528685959604</v>
      </c>
      <c r="J239" s="68">
        <v>35.499515033947603</v>
      </c>
      <c r="K239" s="71">
        <v>0.82122210803636997</v>
      </c>
      <c r="L239" s="68">
        <v>27.643064985451002</v>
      </c>
      <c r="M239" s="71">
        <v>0.62805114296784204</v>
      </c>
      <c r="N239" s="68">
        <v>31.7167798254122</v>
      </c>
      <c r="O239" s="71"/>
      <c r="P239" s="68"/>
      <c r="Q239" s="71">
        <v>0.1103</v>
      </c>
      <c r="R239" s="68">
        <v>28.1837160751566</v>
      </c>
    </row>
    <row r="240" spans="1:18" x14ac:dyDescent="0.2">
      <c r="A240" s="141" t="s">
        <v>804</v>
      </c>
      <c r="B240" s="67" t="s">
        <v>805</v>
      </c>
      <c r="C240" s="67">
        <v>71</v>
      </c>
      <c r="D240" s="67" t="s">
        <v>348</v>
      </c>
      <c r="E240" s="71">
        <v>0.85475618040958301</v>
      </c>
      <c r="F240" s="68">
        <v>80.6983511154219</v>
      </c>
      <c r="G240" s="71">
        <v>0.84077337668946295</v>
      </c>
      <c r="H240" s="68">
        <v>72.550921435499504</v>
      </c>
      <c r="I240" s="71">
        <v>0.77906339342043096</v>
      </c>
      <c r="J240" s="68">
        <v>79.146459747817701</v>
      </c>
      <c r="K240" s="71">
        <v>0.81667175688958904</v>
      </c>
      <c r="L240" s="68">
        <v>26.382153249272498</v>
      </c>
      <c r="M240" s="71">
        <v>0.83727237504843099</v>
      </c>
      <c r="N240" s="68">
        <v>72.356935014548995</v>
      </c>
      <c r="O240" s="71"/>
      <c r="P240" s="68"/>
      <c r="Q240" s="71">
        <v>1</v>
      </c>
      <c r="R240" s="68">
        <v>100</v>
      </c>
    </row>
    <row r="241" spans="1:18" x14ac:dyDescent="0.2">
      <c r="A241" s="141" t="s">
        <v>806</v>
      </c>
      <c r="B241" s="67" t="s">
        <v>807</v>
      </c>
      <c r="C241" s="67">
        <v>71</v>
      </c>
      <c r="D241" s="67" t="s">
        <v>348</v>
      </c>
      <c r="E241" s="71">
        <v>0.84899703181155295</v>
      </c>
      <c r="F241" s="68">
        <v>78.564500484966004</v>
      </c>
      <c r="G241" s="71">
        <v>0.84828229230239005</v>
      </c>
      <c r="H241" s="68">
        <v>76.430649854510193</v>
      </c>
      <c r="I241" s="71">
        <v>0.77359692488738496</v>
      </c>
      <c r="J241" s="68">
        <v>77.109602327837095</v>
      </c>
      <c r="K241" s="71">
        <v>0.95276123051579997</v>
      </c>
      <c r="L241" s="68">
        <v>90.785645004849698</v>
      </c>
      <c r="M241" s="71">
        <v>0.856644711352189</v>
      </c>
      <c r="N241" s="68">
        <v>77.885548011639202</v>
      </c>
      <c r="O241" s="71"/>
      <c r="P241" s="68"/>
      <c r="Q241" s="71">
        <v>0.81369999999999998</v>
      </c>
      <c r="R241" s="68">
        <v>61.064718162839199</v>
      </c>
    </row>
    <row r="242" spans="1:18" x14ac:dyDescent="0.2">
      <c r="A242" s="141" t="s">
        <v>808</v>
      </c>
      <c r="B242" s="67" t="s">
        <v>809</v>
      </c>
      <c r="C242" s="67">
        <v>71</v>
      </c>
      <c r="D242" s="67" t="s">
        <v>348</v>
      </c>
      <c r="E242" s="71">
        <v>0.90053840645883898</v>
      </c>
      <c r="F242" s="68">
        <v>94.180407371483994</v>
      </c>
      <c r="G242" s="71">
        <v>0.89034374132907201</v>
      </c>
      <c r="H242" s="68">
        <v>92.531522793404505</v>
      </c>
      <c r="I242" s="71">
        <v>0.79857488163736101</v>
      </c>
      <c r="J242" s="68">
        <v>86.614936954413196</v>
      </c>
      <c r="K242" s="71">
        <v>0.96100316523632501</v>
      </c>
      <c r="L242" s="68">
        <v>93.210475266731294</v>
      </c>
      <c r="M242" s="71">
        <v>0.85277024409143698</v>
      </c>
      <c r="N242" s="68">
        <v>76.915615906886501</v>
      </c>
      <c r="O242" s="71"/>
      <c r="P242" s="68"/>
      <c r="Q242" s="71">
        <v>1</v>
      </c>
      <c r="R242" s="68">
        <v>100</v>
      </c>
    </row>
    <row r="243" spans="1:18" x14ac:dyDescent="0.2">
      <c r="A243" s="141" t="s">
        <v>810</v>
      </c>
      <c r="B243" s="67" t="s">
        <v>811</v>
      </c>
      <c r="C243" s="67">
        <v>71</v>
      </c>
      <c r="D243" s="67" t="s">
        <v>348</v>
      </c>
      <c r="E243" s="71">
        <v>0.85640574588048901</v>
      </c>
      <c r="F243" s="68">
        <v>81.086323957323003</v>
      </c>
      <c r="G243" s="71">
        <v>0.82088212480491896</v>
      </c>
      <c r="H243" s="68">
        <v>64.888457807953401</v>
      </c>
      <c r="I243" s="71">
        <v>0.75896009429526901</v>
      </c>
      <c r="J243" s="68">
        <v>70.417070805043707</v>
      </c>
      <c r="K243" s="71">
        <v>0.89203540607908705</v>
      </c>
      <c r="L243" s="68">
        <v>55.868089233753601</v>
      </c>
      <c r="M243" s="71">
        <v>0.81015110422316905</v>
      </c>
      <c r="N243" s="68">
        <v>67.701260911736199</v>
      </c>
      <c r="O243" s="71"/>
      <c r="P243" s="68"/>
      <c r="Q243" s="71">
        <v>1</v>
      </c>
      <c r="R243" s="68">
        <v>100</v>
      </c>
    </row>
    <row r="244" spans="1:18" x14ac:dyDescent="0.2">
      <c r="A244" s="141" t="s">
        <v>812</v>
      </c>
      <c r="B244" s="67" t="s">
        <v>813</v>
      </c>
      <c r="C244" s="67">
        <v>71</v>
      </c>
      <c r="D244" s="67" t="s">
        <v>348</v>
      </c>
      <c r="E244" s="71">
        <v>0.83146369343584803</v>
      </c>
      <c r="F244" s="68">
        <v>73.326867119301696</v>
      </c>
      <c r="G244" s="71">
        <v>0.77279587622213297</v>
      </c>
      <c r="H244" s="68">
        <v>49.951503394762398</v>
      </c>
      <c r="I244" s="71">
        <v>0.72467346314236203</v>
      </c>
      <c r="J244" s="68">
        <v>55.480116391852597</v>
      </c>
      <c r="K244" s="71">
        <v>0.91556396702435205</v>
      </c>
      <c r="L244" s="68">
        <v>69.738118331716805</v>
      </c>
      <c r="M244" s="71">
        <v>0.74428516079039098</v>
      </c>
      <c r="N244" s="68">
        <v>56.256062075654697</v>
      </c>
      <c r="O244" s="71"/>
      <c r="P244" s="68"/>
      <c r="Q244" s="71">
        <v>1</v>
      </c>
      <c r="R244" s="68">
        <v>100</v>
      </c>
    </row>
    <row r="245" spans="1:18" x14ac:dyDescent="0.2">
      <c r="A245" s="141" t="s">
        <v>814</v>
      </c>
      <c r="B245" s="67" t="s">
        <v>815</v>
      </c>
      <c r="C245" s="67">
        <v>71</v>
      </c>
      <c r="D245" s="67" t="s">
        <v>348</v>
      </c>
      <c r="E245" s="71">
        <v>0.83990663732515203</v>
      </c>
      <c r="F245" s="68">
        <v>76.139670223084394</v>
      </c>
      <c r="G245" s="71">
        <v>0.78650481202686096</v>
      </c>
      <c r="H245" s="68">
        <v>54.122211445198801</v>
      </c>
      <c r="I245" s="71">
        <v>0.73675860948641403</v>
      </c>
      <c r="J245" s="68">
        <v>60.329776915615902</v>
      </c>
      <c r="K245" s="71">
        <v>0.91648673527908897</v>
      </c>
      <c r="L245" s="68">
        <v>70.514064015518898</v>
      </c>
      <c r="M245" s="71">
        <v>0.75978302983339796</v>
      </c>
      <c r="N245" s="68">
        <v>58.195926285159999</v>
      </c>
      <c r="O245" s="71"/>
      <c r="P245" s="68"/>
      <c r="Q245" s="71">
        <v>1</v>
      </c>
      <c r="R245" s="68">
        <v>100</v>
      </c>
    </row>
    <row r="246" spans="1:18" x14ac:dyDescent="0.2">
      <c r="A246" s="141" t="s">
        <v>816</v>
      </c>
      <c r="B246" s="67" t="s">
        <v>817</v>
      </c>
      <c r="C246" s="67">
        <v>71</v>
      </c>
      <c r="D246" s="67" t="s">
        <v>348</v>
      </c>
      <c r="E246" s="71">
        <v>0.70251438695492396</v>
      </c>
      <c r="F246" s="68">
        <v>43.3559650824442</v>
      </c>
      <c r="G246" s="71">
        <v>0.80484228198437202</v>
      </c>
      <c r="H246" s="68">
        <v>60.329776915615902</v>
      </c>
      <c r="I246" s="71">
        <v>0.730856332128756</v>
      </c>
      <c r="J246" s="68">
        <v>58.195926285159999</v>
      </c>
      <c r="K246" s="71">
        <v>0.902471150959824</v>
      </c>
      <c r="L246" s="68">
        <v>61.687681862269599</v>
      </c>
      <c r="M246" s="71">
        <v>0.802402169701666</v>
      </c>
      <c r="N246" s="68">
        <v>66.149369544131901</v>
      </c>
      <c r="O246" s="71"/>
      <c r="P246" s="68"/>
      <c r="Q246" s="71">
        <v>0.27200000000000002</v>
      </c>
      <c r="R246" s="68">
        <v>34.864300626304797</v>
      </c>
    </row>
    <row r="247" spans="1:18" x14ac:dyDescent="0.2">
      <c r="A247" s="141" t="s">
        <v>818</v>
      </c>
      <c r="B247" s="67" t="s">
        <v>819</v>
      </c>
      <c r="C247" s="67">
        <v>71</v>
      </c>
      <c r="D247" s="67" t="s">
        <v>348</v>
      </c>
      <c r="E247" s="71">
        <v>0.86397790468754598</v>
      </c>
      <c r="F247" s="68">
        <v>83.705140640155193</v>
      </c>
      <c r="G247" s="71">
        <v>0.83049194765573298</v>
      </c>
      <c r="H247" s="68">
        <v>68.186226964112507</v>
      </c>
      <c r="I247" s="71">
        <v>0.75279956618252897</v>
      </c>
      <c r="J247" s="68">
        <v>67.313288069835096</v>
      </c>
      <c r="K247" s="71">
        <v>0.93419583989780097</v>
      </c>
      <c r="L247" s="68">
        <v>81.280310378273498</v>
      </c>
      <c r="M247" s="71">
        <v>0.802402169701666</v>
      </c>
      <c r="N247" s="68">
        <v>66.149369544131901</v>
      </c>
      <c r="O247" s="71"/>
      <c r="P247" s="68"/>
      <c r="Q247" s="71">
        <v>1</v>
      </c>
      <c r="R247" s="68">
        <v>100</v>
      </c>
    </row>
    <row r="248" spans="1:18" x14ac:dyDescent="0.2">
      <c r="A248" s="141" t="s">
        <v>820</v>
      </c>
      <c r="B248" s="67" t="s">
        <v>821</v>
      </c>
      <c r="C248" s="67">
        <v>71</v>
      </c>
      <c r="D248" s="67" t="s">
        <v>348</v>
      </c>
      <c r="E248" s="71">
        <v>0.87451033314539595</v>
      </c>
      <c r="F248" s="68">
        <v>86.808923375363705</v>
      </c>
      <c r="G248" s="71">
        <v>0.85566584178336302</v>
      </c>
      <c r="H248" s="68">
        <v>80.019398642095098</v>
      </c>
      <c r="I248" s="71">
        <v>0.75673272912162004</v>
      </c>
      <c r="J248" s="68">
        <v>69.156159068865193</v>
      </c>
      <c r="K248" s="71">
        <v>0.88801051442680401</v>
      </c>
      <c r="L248" s="68">
        <v>52.8612997090204</v>
      </c>
      <c r="M248" s="71">
        <v>0.87214258039519599</v>
      </c>
      <c r="N248" s="68">
        <v>80.213385063045607</v>
      </c>
      <c r="O248" s="71"/>
      <c r="P248" s="68"/>
      <c r="Q248" s="71">
        <v>1</v>
      </c>
      <c r="R248" s="68">
        <v>100</v>
      </c>
    </row>
    <row r="249" spans="1:18" x14ac:dyDescent="0.2">
      <c r="A249" s="141" t="s">
        <v>822</v>
      </c>
      <c r="B249" s="67" t="s">
        <v>823</v>
      </c>
      <c r="C249" s="67">
        <v>71</v>
      </c>
      <c r="D249" s="67" t="s">
        <v>348</v>
      </c>
      <c r="E249" s="71">
        <v>0.89620841625610903</v>
      </c>
      <c r="F249" s="68">
        <v>93.113482056256103</v>
      </c>
      <c r="G249" s="71">
        <v>0.88018912364687296</v>
      </c>
      <c r="H249" s="68">
        <v>89.2337536372454</v>
      </c>
      <c r="I249" s="71">
        <v>0.76501719232562004</v>
      </c>
      <c r="J249" s="68">
        <v>72.841901066925303</v>
      </c>
      <c r="K249" s="71">
        <v>0.89395277421932795</v>
      </c>
      <c r="L249" s="68">
        <v>56.935014548981599</v>
      </c>
      <c r="M249" s="71">
        <v>0.94188299108872597</v>
      </c>
      <c r="N249" s="68">
        <v>93.210475266731294</v>
      </c>
      <c r="O249" s="71"/>
      <c r="P249" s="68"/>
      <c r="Q249" s="71">
        <v>1</v>
      </c>
      <c r="R249" s="68">
        <v>100</v>
      </c>
    </row>
    <row r="250" spans="1:18" x14ac:dyDescent="0.2">
      <c r="A250" s="141" t="s">
        <v>824</v>
      </c>
      <c r="B250" s="67" t="s">
        <v>825</v>
      </c>
      <c r="C250" s="67">
        <v>71</v>
      </c>
      <c r="D250" s="67" t="s">
        <v>348</v>
      </c>
      <c r="E250" s="71">
        <v>0.82846158268626702</v>
      </c>
      <c r="F250" s="68">
        <v>72.4539282250242</v>
      </c>
      <c r="G250" s="71">
        <v>0.85931384623794405</v>
      </c>
      <c r="H250" s="68">
        <v>81.183317167798293</v>
      </c>
      <c r="I250" s="71">
        <v>0.70349629764051202</v>
      </c>
      <c r="J250" s="68">
        <v>44.6168768186227</v>
      </c>
      <c r="K250" s="71">
        <v>0.85969986176519697</v>
      </c>
      <c r="L250" s="68">
        <v>39.476236663433603</v>
      </c>
      <c r="M250" s="71">
        <v>0.83339790778767897</v>
      </c>
      <c r="N250" s="68">
        <v>71.774975751697397</v>
      </c>
      <c r="O250" s="71"/>
      <c r="P250" s="68"/>
      <c r="Q250" s="71">
        <v>0.88639999999999997</v>
      </c>
      <c r="R250" s="68">
        <v>64.718162839248393</v>
      </c>
    </row>
    <row r="251" spans="1:18" x14ac:dyDescent="0.2">
      <c r="A251" s="141" t="s">
        <v>826</v>
      </c>
      <c r="B251" s="67" t="s">
        <v>827</v>
      </c>
      <c r="C251" s="67">
        <v>71</v>
      </c>
      <c r="D251" s="67" t="s">
        <v>348</v>
      </c>
      <c r="E251" s="71">
        <v>0.90069573755780297</v>
      </c>
      <c r="F251" s="68">
        <v>94.471387002909793</v>
      </c>
      <c r="G251" s="71">
        <v>0.85625407456742397</v>
      </c>
      <c r="H251" s="68">
        <v>80.504364694471406</v>
      </c>
      <c r="I251" s="71">
        <v>0.78594572351896896</v>
      </c>
      <c r="J251" s="68">
        <v>81.862269641125096</v>
      </c>
      <c r="K251" s="71">
        <v>0.94651716943915598</v>
      </c>
      <c r="L251" s="68">
        <v>88.554801163918498</v>
      </c>
      <c r="M251" s="71">
        <v>0.91476172026346403</v>
      </c>
      <c r="N251" s="68">
        <v>89.427740058195894</v>
      </c>
      <c r="O251" s="71"/>
      <c r="P251" s="68"/>
      <c r="Q251" s="71">
        <v>1</v>
      </c>
      <c r="R251" s="68">
        <v>100</v>
      </c>
    </row>
    <row r="252" spans="1:18" x14ac:dyDescent="0.2">
      <c r="A252" s="141" t="s">
        <v>828</v>
      </c>
      <c r="B252" s="67" t="s">
        <v>829</v>
      </c>
      <c r="C252" s="67">
        <v>71</v>
      </c>
      <c r="D252" s="67" t="s">
        <v>348</v>
      </c>
      <c r="E252" s="71">
        <v>0.84237541269733296</v>
      </c>
      <c r="F252" s="68">
        <v>76.333656644034903</v>
      </c>
      <c r="G252" s="71">
        <v>0.80481195307344999</v>
      </c>
      <c r="H252" s="68">
        <v>60.1357904946654</v>
      </c>
      <c r="I252" s="71">
        <v>0.74437360300697697</v>
      </c>
      <c r="J252" s="68">
        <v>63.530552861299697</v>
      </c>
      <c r="K252" s="71">
        <v>0.95327655196260797</v>
      </c>
      <c r="L252" s="68">
        <v>91.076624636275497</v>
      </c>
      <c r="M252" s="71">
        <v>0.70941495544362598</v>
      </c>
      <c r="N252" s="68">
        <v>48.593598448108601</v>
      </c>
      <c r="O252" s="71"/>
      <c r="P252" s="68"/>
      <c r="Q252" s="71">
        <v>1</v>
      </c>
      <c r="R252" s="68">
        <v>100</v>
      </c>
    </row>
    <row r="253" spans="1:18" x14ac:dyDescent="0.2">
      <c r="A253" s="141" t="s">
        <v>830</v>
      </c>
      <c r="B253" s="67" t="s">
        <v>831</v>
      </c>
      <c r="C253" s="67">
        <v>71</v>
      </c>
      <c r="D253" s="67" t="s">
        <v>348</v>
      </c>
      <c r="E253" s="71">
        <v>0.87459554337362</v>
      </c>
      <c r="F253" s="68">
        <v>86.905916585838995</v>
      </c>
      <c r="G253" s="71">
        <v>0.856219156578787</v>
      </c>
      <c r="H253" s="68">
        <v>80.407371483996101</v>
      </c>
      <c r="I253" s="71">
        <v>0.79283522067953704</v>
      </c>
      <c r="J253" s="68">
        <v>84.675072744907894</v>
      </c>
      <c r="K253" s="71">
        <v>0.89439989908285</v>
      </c>
      <c r="L253" s="68">
        <v>57.225994180407397</v>
      </c>
      <c r="M253" s="71">
        <v>0.82952344052692795</v>
      </c>
      <c r="N253" s="68">
        <v>71.290009699321004</v>
      </c>
      <c r="O253" s="71"/>
      <c r="P253" s="68"/>
      <c r="Q253" s="71">
        <v>1</v>
      </c>
      <c r="R253" s="68">
        <v>100</v>
      </c>
    </row>
    <row r="254" spans="1:18" x14ac:dyDescent="0.2">
      <c r="A254" s="141" t="s">
        <v>832</v>
      </c>
      <c r="B254" s="67" t="s">
        <v>833</v>
      </c>
      <c r="C254" s="67">
        <v>71</v>
      </c>
      <c r="D254" s="67" t="s">
        <v>348</v>
      </c>
      <c r="E254" s="71">
        <v>0.66721277544914503</v>
      </c>
      <c r="F254" s="68">
        <v>36.372453928224999</v>
      </c>
      <c r="G254" s="71">
        <v>0.75801769103744299</v>
      </c>
      <c r="H254" s="68">
        <v>43.8409311348206</v>
      </c>
      <c r="I254" s="71">
        <v>0.74772590026338004</v>
      </c>
      <c r="J254" s="68">
        <v>64.694471387002906</v>
      </c>
      <c r="K254" s="71">
        <v>0.93979254475931295</v>
      </c>
      <c r="L254" s="68">
        <v>84.578079534432604</v>
      </c>
      <c r="M254" s="71">
        <v>0.61642774118558696</v>
      </c>
      <c r="N254" s="68">
        <v>29.776915615906901</v>
      </c>
      <c r="O254" s="71"/>
      <c r="P254" s="68"/>
      <c r="Q254" s="71">
        <v>0.27410000000000001</v>
      </c>
      <c r="R254" s="68">
        <v>35.073068893528202</v>
      </c>
    </row>
    <row r="255" spans="1:18" x14ac:dyDescent="0.2">
      <c r="A255" s="141" t="s">
        <v>834</v>
      </c>
      <c r="B255" s="67" t="s">
        <v>835</v>
      </c>
      <c r="C255" s="67">
        <v>71</v>
      </c>
      <c r="D255" s="67" t="s">
        <v>348</v>
      </c>
      <c r="E255" s="71">
        <v>0.81770802815089505</v>
      </c>
      <c r="F255" s="68">
        <v>69.738118331716805</v>
      </c>
      <c r="G255" s="71">
        <v>0.794492687665598</v>
      </c>
      <c r="H255" s="68">
        <v>57.225994180407397</v>
      </c>
      <c r="I255" s="71">
        <v>0.76003128109328399</v>
      </c>
      <c r="J255" s="68">
        <v>70.999030067895205</v>
      </c>
      <c r="K255" s="71">
        <v>0.89434162724549604</v>
      </c>
      <c r="L255" s="68">
        <v>57.1290009699321</v>
      </c>
      <c r="M255" s="71">
        <v>0.639674544750097</v>
      </c>
      <c r="N255" s="68">
        <v>34.529582929195001</v>
      </c>
      <c r="O255" s="71"/>
      <c r="P255" s="68"/>
      <c r="Q255" s="71">
        <v>1</v>
      </c>
      <c r="R255" s="68">
        <v>100</v>
      </c>
    </row>
    <row r="256" spans="1:18" x14ac:dyDescent="0.2">
      <c r="A256" s="141" t="s">
        <v>836</v>
      </c>
      <c r="B256" s="67" t="s">
        <v>837</v>
      </c>
      <c r="C256" s="67">
        <v>71</v>
      </c>
      <c r="D256" s="67" t="s">
        <v>348</v>
      </c>
      <c r="E256" s="71">
        <v>0.67066445437672095</v>
      </c>
      <c r="F256" s="68">
        <v>37.051406401551901</v>
      </c>
      <c r="G256" s="71">
        <v>0.68402651663729697</v>
      </c>
      <c r="H256" s="68">
        <v>21.823472356935</v>
      </c>
      <c r="I256" s="71">
        <v>0.74228251195581396</v>
      </c>
      <c r="J256" s="68">
        <v>62.6576139670223</v>
      </c>
      <c r="K256" s="71">
        <v>0.88220038005918699</v>
      </c>
      <c r="L256" s="68">
        <v>51.1154219204656</v>
      </c>
      <c r="M256" s="71">
        <v>0.54281286323130595</v>
      </c>
      <c r="N256" s="68">
        <v>19.980601357904899</v>
      </c>
      <c r="O256" s="71"/>
      <c r="P256" s="68"/>
      <c r="Q256" s="71">
        <v>0.502</v>
      </c>
      <c r="R256" s="68">
        <v>47.4947807933194</v>
      </c>
    </row>
    <row r="257" spans="1:18" x14ac:dyDescent="0.2">
      <c r="A257" s="141" t="s">
        <v>838</v>
      </c>
      <c r="B257" s="67" t="s">
        <v>839</v>
      </c>
      <c r="C257" s="67">
        <v>71</v>
      </c>
      <c r="D257" s="67" t="s">
        <v>348</v>
      </c>
      <c r="E257" s="71">
        <v>0.65079571025348104</v>
      </c>
      <c r="F257" s="68">
        <v>33.268671193016502</v>
      </c>
      <c r="G257" s="71">
        <v>0.82412756047750102</v>
      </c>
      <c r="H257" s="68">
        <v>66.052376333656696</v>
      </c>
      <c r="I257" s="71">
        <v>0.75101467276159695</v>
      </c>
      <c r="J257" s="68">
        <v>66.537342386033004</v>
      </c>
      <c r="K257" s="71">
        <v>0.88805755010889498</v>
      </c>
      <c r="L257" s="68">
        <v>53.055286129970902</v>
      </c>
      <c r="M257" s="71">
        <v>0.79077876791941104</v>
      </c>
      <c r="N257" s="68">
        <v>63.627546071775001</v>
      </c>
      <c r="O257" s="71"/>
      <c r="P257" s="68"/>
      <c r="Q257" s="71">
        <v>0</v>
      </c>
      <c r="R257" s="68">
        <v>21.5031315240083</v>
      </c>
    </row>
    <row r="258" spans="1:18" x14ac:dyDescent="0.2">
      <c r="A258" s="141" t="s">
        <v>840</v>
      </c>
      <c r="B258" s="67" t="s">
        <v>841</v>
      </c>
      <c r="C258" s="67">
        <v>71</v>
      </c>
      <c r="D258" s="67" t="s">
        <v>348</v>
      </c>
      <c r="E258" s="71">
        <v>0.70793913425005905</v>
      </c>
      <c r="F258" s="68">
        <v>44.519883608147403</v>
      </c>
      <c r="G258" s="71">
        <v>0.81633684845897003</v>
      </c>
      <c r="H258" s="68">
        <v>62.851600387972802</v>
      </c>
      <c r="I258" s="71">
        <v>0.75137671461795297</v>
      </c>
      <c r="J258" s="68">
        <v>66.925315227933993</v>
      </c>
      <c r="K258" s="71">
        <v>0.893894816425989</v>
      </c>
      <c r="L258" s="68">
        <v>56.838021338506302</v>
      </c>
      <c r="M258" s="71">
        <v>0.72878729174738499</v>
      </c>
      <c r="N258" s="68">
        <v>52.085354025218201</v>
      </c>
      <c r="O258" s="71"/>
      <c r="P258" s="68"/>
      <c r="Q258" s="71">
        <v>0.3493</v>
      </c>
      <c r="R258" s="68">
        <v>37.682672233820497</v>
      </c>
    </row>
    <row r="259" spans="1:18" x14ac:dyDescent="0.2">
      <c r="A259" s="141" t="s">
        <v>842</v>
      </c>
      <c r="B259" s="67" t="s">
        <v>843</v>
      </c>
      <c r="C259" s="67">
        <v>71</v>
      </c>
      <c r="D259" s="67" t="s">
        <v>348</v>
      </c>
      <c r="E259" s="71">
        <v>0.84347682215994801</v>
      </c>
      <c r="F259" s="68">
        <v>77.497575169738099</v>
      </c>
      <c r="G259" s="71">
        <v>0.78565530737890898</v>
      </c>
      <c r="H259" s="68">
        <v>54.025218234723603</v>
      </c>
      <c r="I259" s="71">
        <v>0.78062375466241896</v>
      </c>
      <c r="J259" s="68">
        <v>80.116391852570302</v>
      </c>
      <c r="K259" s="71">
        <v>0.91456882248952298</v>
      </c>
      <c r="L259" s="68">
        <v>69.447138700291006</v>
      </c>
      <c r="M259" s="71">
        <v>0.73653622626888804</v>
      </c>
      <c r="N259" s="68">
        <v>54.122211445198801</v>
      </c>
      <c r="O259" s="71"/>
      <c r="P259" s="68"/>
      <c r="Q259" s="71">
        <v>1</v>
      </c>
      <c r="R259" s="68">
        <v>100</v>
      </c>
    </row>
    <row r="260" spans="1:18" x14ac:dyDescent="0.2">
      <c r="A260" s="141" t="s">
        <v>844</v>
      </c>
      <c r="B260" s="67" t="s">
        <v>845</v>
      </c>
      <c r="C260" s="67">
        <v>71</v>
      </c>
      <c r="D260" s="67" t="s">
        <v>348</v>
      </c>
      <c r="E260" s="71">
        <v>0.77750386528687199</v>
      </c>
      <c r="F260" s="68">
        <v>59.1658583899127</v>
      </c>
      <c r="G260" s="71">
        <v>0.84613613610549598</v>
      </c>
      <c r="H260" s="68">
        <v>74.975751697381199</v>
      </c>
      <c r="I260" s="71">
        <v>0.78248809381250795</v>
      </c>
      <c r="J260" s="68">
        <v>80.6983511154219</v>
      </c>
      <c r="K260" s="71">
        <v>0.93712059051093299</v>
      </c>
      <c r="L260" s="68">
        <v>82.735208535402506</v>
      </c>
      <c r="M260" s="71">
        <v>0.82177450600542401</v>
      </c>
      <c r="N260" s="68">
        <v>70.029097963142604</v>
      </c>
      <c r="O260" s="71"/>
      <c r="P260" s="68"/>
      <c r="Q260" s="71">
        <v>0.5</v>
      </c>
      <c r="R260" s="68">
        <v>46.972860125261001</v>
      </c>
    </row>
    <row r="261" spans="1:18" x14ac:dyDescent="0.2">
      <c r="A261" s="141" t="s">
        <v>846</v>
      </c>
      <c r="B261" s="67" t="s">
        <v>847</v>
      </c>
      <c r="C261" s="67">
        <v>71</v>
      </c>
      <c r="D261" s="67" t="s">
        <v>348</v>
      </c>
      <c r="E261" s="71">
        <v>0.65812295857913405</v>
      </c>
      <c r="F261" s="68">
        <v>34.626576139670199</v>
      </c>
      <c r="G261" s="71">
        <v>0.83864814414386801</v>
      </c>
      <c r="H261" s="68">
        <v>71.871968962172602</v>
      </c>
      <c r="I261" s="71">
        <v>0.73196552594261</v>
      </c>
      <c r="J261" s="68">
        <v>58.486905916585798</v>
      </c>
      <c r="K261" s="71">
        <v>0.87885428050000902</v>
      </c>
      <c r="L261" s="68">
        <v>49.175557710960199</v>
      </c>
      <c r="M261" s="71">
        <v>0.84114684230918202</v>
      </c>
      <c r="N261" s="68">
        <v>74.102812803103802</v>
      </c>
      <c r="O261" s="71"/>
      <c r="P261" s="68"/>
      <c r="Q261" s="71">
        <v>0</v>
      </c>
      <c r="R261" s="68">
        <v>21.5031315240083</v>
      </c>
    </row>
    <row r="262" spans="1:18" x14ac:dyDescent="0.2">
      <c r="A262" s="141" t="s">
        <v>848</v>
      </c>
      <c r="B262" s="67" t="s">
        <v>849</v>
      </c>
      <c r="C262" s="67">
        <v>71</v>
      </c>
      <c r="D262" s="67" t="s">
        <v>348</v>
      </c>
      <c r="E262" s="71">
        <v>0.69810405142495702</v>
      </c>
      <c r="F262" s="68">
        <v>41.998060135790503</v>
      </c>
      <c r="G262" s="71">
        <v>0.88344588756643005</v>
      </c>
      <c r="H262" s="68">
        <v>90.494665373423899</v>
      </c>
      <c r="I262" s="71">
        <v>0.818328353913924</v>
      </c>
      <c r="J262" s="68">
        <v>91.755577109602299</v>
      </c>
      <c r="K262" s="71">
        <v>0.90498003346697997</v>
      </c>
      <c r="L262" s="68">
        <v>62.560620756547003</v>
      </c>
      <c r="M262" s="71">
        <v>0.88376598217745095</v>
      </c>
      <c r="N262" s="68">
        <v>83.220174587778899</v>
      </c>
      <c r="O262" s="71"/>
      <c r="P262" s="68"/>
      <c r="Q262" s="71">
        <v>0</v>
      </c>
      <c r="R262" s="68">
        <v>21.5031315240083</v>
      </c>
    </row>
    <row r="263" spans="1:18" x14ac:dyDescent="0.2">
      <c r="A263" s="141" t="s">
        <v>850</v>
      </c>
      <c r="B263" s="67" t="s">
        <v>851</v>
      </c>
      <c r="C263" s="67">
        <v>71</v>
      </c>
      <c r="D263" s="67" t="s">
        <v>348</v>
      </c>
      <c r="E263" s="71">
        <v>0.77851099401340496</v>
      </c>
      <c r="F263" s="68">
        <v>59.553831231813803</v>
      </c>
      <c r="G263" s="71">
        <v>0.86816542672558705</v>
      </c>
      <c r="H263" s="68">
        <v>84.869059165858403</v>
      </c>
      <c r="I263" s="71">
        <v>0.81488037254607004</v>
      </c>
      <c r="J263" s="68">
        <v>90.688651794374394</v>
      </c>
      <c r="K263" s="71">
        <v>0.89160913205069403</v>
      </c>
      <c r="L263" s="68">
        <v>55.480116391852597</v>
      </c>
      <c r="M263" s="71">
        <v>0.81790003874467299</v>
      </c>
      <c r="N263" s="68">
        <v>69.350145489815702</v>
      </c>
      <c r="O263" s="71"/>
      <c r="P263" s="68"/>
      <c r="Q263" s="71">
        <v>0.5</v>
      </c>
      <c r="R263" s="68">
        <v>46.972860125261001</v>
      </c>
    </row>
    <row r="264" spans="1:18" x14ac:dyDescent="0.2">
      <c r="A264" s="141" t="s">
        <v>852</v>
      </c>
      <c r="B264" s="67" t="s">
        <v>853</v>
      </c>
      <c r="C264" s="67">
        <v>71</v>
      </c>
      <c r="D264" s="67" t="s">
        <v>348</v>
      </c>
      <c r="E264" s="71">
        <v>0.76611854449743499</v>
      </c>
      <c r="F264" s="68">
        <v>57.322987390882602</v>
      </c>
      <c r="G264" s="71">
        <v>0.85038777672758803</v>
      </c>
      <c r="H264" s="68">
        <v>77.303588748787604</v>
      </c>
      <c r="I264" s="71">
        <v>0.80430439131695797</v>
      </c>
      <c r="J264" s="68">
        <v>88.360814742968003</v>
      </c>
      <c r="K264" s="71">
        <v>0.91224305734847699</v>
      </c>
      <c r="L264" s="68">
        <v>67.895247332686694</v>
      </c>
      <c r="M264" s="71">
        <v>0.76365749709414998</v>
      </c>
      <c r="N264" s="68">
        <v>58.777885548011596</v>
      </c>
      <c r="O264" s="71"/>
      <c r="P264" s="68"/>
      <c r="Q264" s="71">
        <v>0.5</v>
      </c>
      <c r="R264" s="68">
        <v>46.972860125261001</v>
      </c>
    </row>
    <row r="265" spans="1:18" x14ac:dyDescent="0.2">
      <c r="A265" s="141" t="s">
        <v>854</v>
      </c>
      <c r="B265" s="67" t="s">
        <v>855</v>
      </c>
      <c r="C265" s="67">
        <v>71</v>
      </c>
      <c r="D265" s="67" t="s">
        <v>348</v>
      </c>
      <c r="E265" s="71">
        <v>0.79362814319650898</v>
      </c>
      <c r="F265" s="68">
        <v>63.336566440349202</v>
      </c>
      <c r="G265" s="71">
        <v>0.87615851256806399</v>
      </c>
      <c r="H265" s="68">
        <v>87.9728419010669</v>
      </c>
      <c r="I265" s="71">
        <v>0.81435874086968896</v>
      </c>
      <c r="J265" s="68">
        <v>90.591658583899104</v>
      </c>
      <c r="K265" s="71">
        <v>0.93647662023560996</v>
      </c>
      <c r="L265" s="68">
        <v>82.444228903976693</v>
      </c>
      <c r="M265" s="71">
        <v>0.84114684230918202</v>
      </c>
      <c r="N265" s="68">
        <v>74.102812803103802</v>
      </c>
      <c r="O265" s="71"/>
      <c r="P265" s="68"/>
      <c r="Q265" s="71">
        <v>0.5</v>
      </c>
      <c r="R265" s="68">
        <v>46.972860125261001</v>
      </c>
    </row>
    <row r="266" spans="1:18" x14ac:dyDescent="0.2">
      <c r="A266" s="141" t="s">
        <v>856</v>
      </c>
      <c r="B266" s="67" t="s">
        <v>857</v>
      </c>
      <c r="C266" s="67">
        <v>71</v>
      </c>
      <c r="D266" s="67" t="s">
        <v>348</v>
      </c>
      <c r="E266" s="71">
        <v>0.81975927068659904</v>
      </c>
      <c r="F266" s="68">
        <v>70.126091173617795</v>
      </c>
      <c r="G266" s="71">
        <v>0.88349957370212695</v>
      </c>
      <c r="H266" s="68">
        <v>90.591658583899104</v>
      </c>
      <c r="I266" s="71">
        <v>0.89031677685235899</v>
      </c>
      <c r="J266" s="68">
        <v>98.254122211445207</v>
      </c>
      <c r="K266" s="71">
        <v>0.93733955344030995</v>
      </c>
      <c r="L266" s="68">
        <v>82.929194956353101</v>
      </c>
      <c r="M266" s="71">
        <v>0.88764044943820197</v>
      </c>
      <c r="N266" s="68">
        <v>84.384093113482095</v>
      </c>
      <c r="O266" s="71"/>
      <c r="P266" s="68"/>
      <c r="Q266" s="71">
        <v>0.5</v>
      </c>
      <c r="R266" s="68">
        <v>46.972860125261001</v>
      </c>
    </row>
    <row r="267" spans="1:18" x14ac:dyDescent="0.2">
      <c r="A267" s="141" t="s">
        <v>858</v>
      </c>
      <c r="B267" s="67" t="s">
        <v>859</v>
      </c>
      <c r="C267" s="67">
        <v>71</v>
      </c>
      <c r="D267" s="67" t="s">
        <v>348</v>
      </c>
      <c r="E267" s="71">
        <v>0.64173768160159095</v>
      </c>
      <c r="F267" s="68">
        <v>31.910766246362801</v>
      </c>
      <c r="G267" s="71">
        <v>0.647497216649352</v>
      </c>
      <c r="H267" s="68">
        <v>13.6760426770126</v>
      </c>
      <c r="I267" s="71">
        <v>0.63515513003134105</v>
      </c>
      <c r="J267" s="68">
        <v>16.488845780795302</v>
      </c>
      <c r="K267" s="71">
        <v>0.87407209387278495</v>
      </c>
      <c r="L267" s="68">
        <v>46.168768186226998</v>
      </c>
      <c r="M267" s="71">
        <v>0.352963967454475</v>
      </c>
      <c r="N267" s="68">
        <v>6.30455868089234</v>
      </c>
      <c r="O267" s="71"/>
      <c r="P267" s="68"/>
      <c r="Q267" s="71">
        <v>0.69899999999999995</v>
      </c>
      <c r="R267" s="68">
        <v>55.5323590814196</v>
      </c>
    </row>
    <row r="268" spans="1:18" x14ac:dyDescent="0.2">
      <c r="A268" s="141" t="s">
        <v>860</v>
      </c>
      <c r="B268" s="67" t="s">
        <v>861</v>
      </c>
      <c r="C268" s="67">
        <v>71</v>
      </c>
      <c r="D268" s="67" t="s">
        <v>348</v>
      </c>
      <c r="E268" s="71">
        <v>0.71502734872542695</v>
      </c>
      <c r="F268" s="68">
        <v>45.683802133850598</v>
      </c>
      <c r="G268" s="71">
        <v>0.66668784433676698</v>
      </c>
      <c r="H268" s="68">
        <v>17.5557710960233</v>
      </c>
      <c r="I268" s="71">
        <v>0.65263141937813796</v>
      </c>
      <c r="J268" s="68">
        <v>21.9204655674103</v>
      </c>
      <c r="K268" s="71">
        <v>0.89114715833144797</v>
      </c>
      <c r="L268" s="68">
        <v>55.286129970902003</v>
      </c>
      <c r="M268" s="71">
        <v>0.48857032158078301</v>
      </c>
      <c r="N268" s="68">
        <v>13.8700290979631</v>
      </c>
      <c r="O268" s="71"/>
      <c r="P268" s="68"/>
      <c r="Q268" s="71">
        <v>0.87609999999999999</v>
      </c>
      <c r="R268" s="68">
        <v>63.987473903966603</v>
      </c>
    </row>
    <row r="269" spans="1:18" x14ac:dyDescent="0.2">
      <c r="A269" s="141" t="s">
        <v>862</v>
      </c>
      <c r="B269" s="67" t="s">
        <v>863</v>
      </c>
      <c r="C269" s="67">
        <v>71</v>
      </c>
      <c r="D269" s="67" t="s">
        <v>348</v>
      </c>
      <c r="E269" s="71">
        <v>0.61148124583071495</v>
      </c>
      <c r="F269" s="68">
        <v>25.897187196896201</v>
      </c>
      <c r="G269" s="71">
        <v>0.63646746730769299</v>
      </c>
      <c r="H269" s="68">
        <v>12.124151309408299</v>
      </c>
      <c r="I269" s="71">
        <v>0.66270338941087803</v>
      </c>
      <c r="J269" s="68">
        <v>25.606207565470399</v>
      </c>
      <c r="K269" s="71">
        <v>0.91150333059075805</v>
      </c>
      <c r="L269" s="68">
        <v>67.022308438409297</v>
      </c>
      <c r="M269" s="71">
        <v>0.40333204184424598</v>
      </c>
      <c r="N269" s="68">
        <v>8.3414161008729408</v>
      </c>
      <c r="O269" s="71"/>
      <c r="P269" s="68"/>
      <c r="Q269" s="71">
        <v>0.44340000000000002</v>
      </c>
      <c r="R269" s="68">
        <v>41.858037578288098</v>
      </c>
    </row>
    <row r="270" spans="1:18" x14ac:dyDescent="0.2">
      <c r="A270" s="141" t="s">
        <v>864</v>
      </c>
      <c r="B270" s="67" t="s">
        <v>865</v>
      </c>
      <c r="C270" s="67">
        <v>71</v>
      </c>
      <c r="D270" s="67" t="s">
        <v>348</v>
      </c>
      <c r="E270" s="71">
        <v>0.85558076376897996</v>
      </c>
      <c r="F270" s="68">
        <v>80.892337536372494</v>
      </c>
      <c r="G270" s="71">
        <v>0.94864612218924804</v>
      </c>
      <c r="H270" s="68">
        <v>99.806013579049505</v>
      </c>
      <c r="I270" s="71">
        <v>0.72726233567776799</v>
      </c>
      <c r="J270" s="68">
        <v>56.838021338506302</v>
      </c>
      <c r="K270" s="71">
        <v>0.83446339662298197</v>
      </c>
      <c r="L270" s="68">
        <v>30.8438409311348</v>
      </c>
      <c r="M270" s="71">
        <v>0.76753196435490101</v>
      </c>
      <c r="N270" s="68">
        <v>59.553831231813803</v>
      </c>
      <c r="O270" s="71"/>
      <c r="P270" s="68"/>
      <c r="Q270" s="71">
        <v>1</v>
      </c>
      <c r="R270" s="68">
        <v>100</v>
      </c>
    </row>
    <row r="271" spans="1:18" x14ac:dyDescent="0.2">
      <c r="A271" s="141" t="s">
        <v>866</v>
      </c>
      <c r="B271" s="67" t="s">
        <v>867</v>
      </c>
      <c r="C271" s="67">
        <v>71</v>
      </c>
      <c r="D271" s="67" t="s">
        <v>348</v>
      </c>
      <c r="E271" s="71">
        <v>0.51307268133010098</v>
      </c>
      <c r="F271" s="68">
        <v>9.5053346265761398</v>
      </c>
      <c r="G271" s="71">
        <v>0.64715413060604599</v>
      </c>
      <c r="H271" s="68">
        <v>13.579049466537301</v>
      </c>
      <c r="I271" s="71">
        <v>0.64920901566463096</v>
      </c>
      <c r="J271" s="68">
        <v>20.659553831231801</v>
      </c>
      <c r="K271" s="71">
        <v>0.89446395662159695</v>
      </c>
      <c r="L271" s="68">
        <v>57.322987390882602</v>
      </c>
      <c r="M271" s="71">
        <v>0.37233630375823301</v>
      </c>
      <c r="N271" s="68">
        <v>7.3714839961202703</v>
      </c>
      <c r="O271" s="71"/>
      <c r="P271" s="68"/>
      <c r="Q271" s="71">
        <v>2.2000000000000001E-3</v>
      </c>
      <c r="R271" s="68">
        <v>23.903966597077201</v>
      </c>
    </row>
    <row r="272" spans="1:18" x14ac:dyDescent="0.2">
      <c r="A272" s="141" t="s">
        <v>868</v>
      </c>
      <c r="B272" s="67" t="s">
        <v>869</v>
      </c>
      <c r="C272" s="67">
        <v>71</v>
      </c>
      <c r="D272" s="67" t="s">
        <v>348</v>
      </c>
      <c r="E272" s="71">
        <v>0.78028512607038103</v>
      </c>
      <c r="F272" s="68">
        <v>59.844810863239601</v>
      </c>
      <c r="G272" s="71">
        <v>0.81878829723327096</v>
      </c>
      <c r="H272" s="68">
        <v>64.015518913676004</v>
      </c>
      <c r="I272" s="71">
        <v>0.70777730684995999</v>
      </c>
      <c r="J272" s="68">
        <v>47.1387002909796</v>
      </c>
      <c r="K272" s="71">
        <v>0.75843228508308802</v>
      </c>
      <c r="L272" s="68">
        <v>17.361784675072698</v>
      </c>
      <c r="M272" s="71">
        <v>0.61642774118558696</v>
      </c>
      <c r="N272" s="68">
        <v>29.776915615906901</v>
      </c>
      <c r="O272" s="71"/>
      <c r="P272" s="68"/>
      <c r="Q272" s="71">
        <v>1</v>
      </c>
      <c r="R272" s="68">
        <v>100</v>
      </c>
    </row>
    <row r="273" spans="1:18" x14ac:dyDescent="0.2">
      <c r="A273" s="141" t="s">
        <v>870</v>
      </c>
      <c r="B273" s="67" t="s">
        <v>871</v>
      </c>
      <c r="C273" s="67">
        <v>71</v>
      </c>
      <c r="D273" s="67" t="s">
        <v>348</v>
      </c>
      <c r="E273" s="71">
        <v>0.44328070565260702</v>
      </c>
      <c r="F273" s="68">
        <v>4.4616876818622702</v>
      </c>
      <c r="G273" s="71">
        <v>0.410169488260066</v>
      </c>
      <c r="H273" s="68">
        <v>2.5218234723569299</v>
      </c>
      <c r="I273" s="71">
        <v>0.62391675651922096</v>
      </c>
      <c r="J273" s="68">
        <v>12.997090203685699</v>
      </c>
      <c r="K273" s="71">
        <v>0.87197245589754302</v>
      </c>
      <c r="L273" s="68">
        <v>45.004849660523803</v>
      </c>
      <c r="M273" s="71">
        <v>0.31034482758620702</v>
      </c>
      <c r="N273" s="68">
        <v>5.1406401551891401</v>
      </c>
      <c r="O273" s="71"/>
      <c r="P273" s="68"/>
      <c r="Q273" s="71">
        <v>0</v>
      </c>
      <c r="R273" s="68">
        <v>21.5031315240083</v>
      </c>
    </row>
    <row r="274" spans="1:18" x14ac:dyDescent="0.2">
      <c r="A274" s="141" t="s">
        <v>872</v>
      </c>
      <c r="B274" s="67" t="s">
        <v>873</v>
      </c>
      <c r="C274" s="67">
        <v>71</v>
      </c>
      <c r="D274" s="67" t="s">
        <v>348</v>
      </c>
      <c r="E274" s="71">
        <v>0.75168908281751201</v>
      </c>
      <c r="F274" s="68">
        <v>53.443258971871998</v>
      </c>
      <c r="G274" s="71">
        <v>0.68867736590004003</v>
      </c>
      <c r="H274" s="68">
        <v>23.278370514064001</v>
      </c>
      <c r="I274" s="71">
        <v>0.68143382377530004</v>
      </c>
      <c r="J274" s="68">
        <v>33.365664403491799</v>
      </c>
      <c r="K274" s="71">
        <v>0.86101923022392102</v>
      </c>
      <c r="L274" s="68">
        <v>39.8642095053346</v>
      </c>
      <c r="M274" s="71">
        <v>0.52731499418829897</v>
      </c>
      <c r="N274" s="68">
        <v>17.361784675072698</v>
      </c>
      <c r="O274" s="71"/>
      <c r="P274" s="68"/>
      <c r="Q274" s="71">
        <v>1</v>
      </c>
      <c r="R274" s="68">
        <v>100</v>
      </c>
    </row>
    <row r="275" spans="1:18" x14ac:dyDescent="0.2">
      <c r="A275" s="141" t="s">
        <v>874</v>
      </c>
      <c r="B275" s="67" t="s">
        <v>875</v>
      </c>
      <c r="C275" s="67">
        <v>71</v>
      </c>
      <c r="D275" s="67" t="s">
        <v>348</v>
      </c>
      <c r="E275" s="71">
        <v>0.59941933790119095</v>
      </c>
      <c r="F275" s="68">
        <v>23.5693501454898</v>
      </c>
      <c r="G275" s="71">
        <v>0.68562155584947404</v>
      </c>
      <c r="H275" s="68">
        <v>22.3084384093113</v>
      </c>
      <c r="I275" s="71">
        <v>0.67684857335053406</v>
      </c>
      <c r="J275" s="68">
        <v>31.425800193986401</v>
      </c>
      <c r="K275" s="71">
        <v>0.87986476255313695</v>
      </c>
      <c r="L275" s="68">
        <v>50.242483026188197</v>
      </c>
      <c r="M275" s="71">
        <v>0.550561797752809</v>
      </c>
      <c r="N275" s="68">
        <v>20.950533462657599</v>
      </c>
      <c r="O275" s="71"/>
      <c r="P275" s="68"/>
      <c r="Q275" s="71">
        <v>0.20419999999999999</v>
      </c>
      <c r="R275" s="68">
        <v>32.463465553235899</v>
      </c>
    </row>
    <row r="276" spans="1:18" x14ac:dyDescent="0.2">
      <c r="A276" s="141" t="s">
        <v>876</v>
      </c>
      <c r="B276" s="67" t="s">
        <v>877</v>
      </c>
      <c r="C276" s="67">
        <v>71</v>
      </c>
      <c r="D276" s="67" t="s">
        <v>348</v>
      </c>
      <c r="E276" s="71">
        <v>0.468659046573073</v>
      </c>
      <c r="F276" s="68">
        <v>6.1105722599418</v>
      </c>
      <c r="G276" s="71">
        <v>0.59949023394811396</v>
      </c>
      <c r="H276" s="68">
        <v>7.8564500484966002</v>
      </c>
      <c r="I276" s="71">
        <v>0.55267812261629701</v>
      </c>
      <c r="J276" s="68">
        <v>4.8496605237633403</v>
      </c>
      <c r="K276" s="71">
        <v>0.74402569458843704</v>
      </c>
      <c r="L276" s="68">
        <v>15.809893307468499</v>
      </c>
      <c r="M276" s="71">
        <v>0.44595118171251502</v>
      </c>
      <c r="N276" s="68">
        <v>10.9602327837051</v>
      </c>
      <c r="O276" s="71"/>
      <c r="P276" s="68"/>
      <c r="Q276" s="71">
        <v>1.15E-3</v>
      </c>
      <c r="R276" s="68">
        <v>22.7557411273486</v>
      </c>
    </row>
    <row r="277" spans="1:18" x14ac:dyDescent="0.2">
      <c r="A277" s="141" t="s">
        <v>878</v>
      </c>
      <c r="B277" s="67" t="s">
        <v>879</v>
      </c>
      <c r="C277" s="67">
        <v>71</v>
      </c>
      <c r="D277" s="67" t="s">
        <v>348</v>
      </c>
      <c r="E277" s="71">
        <v>0.79274504807497503</v>
      </c>
      <c r="F277" s="68">
        <v>63.239573229873898</v>
      </c>
      <c r="G277" s="71">
        <v>0.76271719108529101</v>
      </c>
      <c r="H277" s="68">
        <v>46.071774975751701</v>
      </c>
      <c r="I277" s="71">
        <v>0.71323173291777797</v>
      </c>
      <c r="J277" s="68">
        <v>50.145489815712899</v>
      </c>
      <c r="K277" s="71">
        <v>0.93543156627494295</v>
      </c>
      <c r="L277" s="68">
        <v>81.862269641125096</v>
      </c>
      <c r="M277" s="71">
        <v>0.67454475009686199</v>
      </c>
      <c r="N277" s="68">
        <v>41.416100872938898</v>
      </c>
      <c r="O277" s="71"/>
      <c r="P277" s="68"/>
      <c r="Q277" s="71">
        <v>0.87780000000000002</v>
      </c>
      <c r="R277" s="68">
        <v>64.091858037578305</v>
      </c>
    </row>
    <row r="278" spans="1:18" x14ac:dyDescent="0.2">
      <c r="A278" s="141" t="s">
        <v>880</v>
      </c>
      <c r="B278" s="67" t="s">
        <v>881</v>
      </c>
      <c r="C278" s="67">
        <v>71</v>
      </c>
      <c r="D278" s="67" t="s">
        <v>348</v>
      </c>
      <c r="E278" s="71">
        <v>0.752108209966035</v>
      </c>
      <c r="F278" s="68">
        <v>53.6372453928225</v>
      </c>
      <c r="G278" s="71">
        <v>0.70622908770493398</v>
      </c>
      <c r="H278" s="68">
        <v>28.7099903006789</v>
      </c>
      <c r="I278" s="71">
        <v>0.69210049799413997</v>
      </c>
      <c r="J278" s="68">
        <v>38.894277400581998</v>
      </c>
      <c r="K278" s="71">
        <v>0.93035392829228203</v>
      </c>
      <c r="L278" s="68">
        <v>79.146459747817701</v>
      </c>
      <c r="M278" s="71">
        <v>0.58155753583882197</v>
      </c>
      <c r="N278" s="68">
        <v>24.733268671192999</v>
      </c>
      <c r="O278" s="71"/>
      <c r="P278" s="68"/>
      <c r="Q278" s="71">
        <v>0.85029999999999994</v>
      </c>
      <c r="R278" s="68">
        <v>62.2129436325678</v>
      </c>
    </row>
    <row r="279" spans="1:18" x14ac:dyDescent="0.2">
      <c r="A279" s="141" t="s">
        <v>882</v>
      </c>
      <c r="B279" s="67" t="s">
        <v>883</v>
      </c>
      <c r="C279" s="67">
        <v>71</v>
      </c>
      <c r="D279" s="67" t="s">
        <v>348</v>
      </c>
      <c r="E279" s="71">
        <v>0.74880688812164198</v>
      </c>
      <c r="F279" s="68">
        <v>52.8612997090204</v>
      </c>
      <c r="G279" s="71">
        <v>0.71196032605807902</v>
      </c>
      <c r="H279" s="68">
        <v>29.9709020368574</v>
      </c>
      <c r="I279" s="71">
        <v>0.70757469996470101</v>
      </c>
      <c r="J279" s="68">
        <v>46.944713870029098</v>
      </c>
      <c r="K279" s="71">
        <v>0.86954187874660804</v>
      </c>
      <c r="L279" s="68">
        <v>43.937924345295798</v>
      </c>
      <c r="M279" s="71">
        <v>0.58155753583882197</v>
      </c>
      <c r="N279" s="68">
        <v>24.733268671192999</v>
      </c>
      <c r="O279" s="71"/>
      <c r="P279" s="68"/>
      <c r="Q279" s="71">
        <v>0.87339999999999995</v>
      </c>
      <c r="R279" s="68">
        <v>63.778705636743197</v>
      </c>
    </row>
    <row r="280" spans="1:18" x14ac:dyDescent="0.2">
      <c r="A280" s="141" t="s">
        <v>884</v>
      </c>
      <c r="B280" s="67" t="s">
        <v>885</v>
      </c>
      <c r="C280" s="67">
        <v>71</v>
      </c>
      <c r="D280" s="67" t="s">
        <v>348</v>
      </c>
      <c r="E280" s="71">
        <v>0.50166649513364303</v>
      </c>
      <c r="F280" s="68">
        <v>8.2444228903976704</v>
      </c>
      <c r="G280" s="71">
        <v>0.62858710816645802</v>
      </c>
      <c r="H280" s="68">
        <v>11.057225994180399</v>
      </c>
      <c r="I280" s="71">
        <v>0.66714428643255697</v>
      </c>
      <c r="J280" s="68">
        <v>27.5460717749758</v>
      </c>
      <c r="K280" s="71">
        <v>0.92937752430825604</v>
      </c>
      <c r="L280" s="68">
        <v>78.467507274490799</v>
      </c>
      <c r="M280" s="71">
        <v>0.28322355676094502</v>
      </c>
      <c r="N280" s="68">
        <v>4.26770126091174</v>
      </c>
      <c r="O280" s="71"/>
      <c r="P280" s="68"/>
      <c r="Q280" s="71">
        <v>0</v>
      </c>
      <c r="R280" s="68">
        <v>21.5031315240083</v>
      </c>
    </row>
    <row r="281" spans="1:18" x14ac:dyDescent="0.2">
      <c r="A281" s="141" t="s">
        <v>886</v>
      </c>
      <c r="B281" s="67" t="s">
        <v>887</v>
      </c>
      <c r="C281" s="67">
        <v>71</v>
      </c>
      <c r="D281" s="67" t="s">
        <v>348</v>
      </c>
      <c r="E281" s="71">
        <v>0.61890835367344998</v>
      </c>
      <c r="F281" s="68">
        <v>27.158098933074701</v>
      </c>
      <c r="G281" s="71">
        <v>0.65313473628192598</v>
      </c>
      <c r="H281" s="68">
        <v>14.451988360814701</v>
      </c>
      <c r="I281" s="71">
        <v>0.68420725747703404</v>
      </c>
      <c r="J281" s="68">
        <v>34.626576139670199</v>
      </c>
      <c r="K281" s="71">
        <v>0.96086564055172197</v>
      </c>
      <c r="L281" s="68">
        <v>93.016488845780799</v>
      </c>
      <c r="M281" s="71">
        <v>0.56993413405656701</v>
      </c>
      <c r="N281" s="68">
        <v>23.472356935014499</v>
      </c>
      <c r="O281" s="71"/>
      <c r="P281" s="68"/>
      <c r="Q281" s="71">
        <v>0.22639999999999999</v>
      </c>
      <c r="R281" s="68">
        <v>33.194154488517697</v>
      </c>
    </row>
    <row r="282" spans="1:18" x14ac:dyDescent="0.2">
      <c r="A282" s="141" t="s">
        <v>888</v>
      </c>
      <c r="B282" s="67" t="s">
        <v>889</v>
      </c>
      <c r="C282" s="67">
        <v>71</v>
      </c>
      <c r="D282" s="67" t="s">
        <v>348</v>
      </c>
      <c r="E282" s="71">
        <v>0.68520605687523195</v>
      </c>
      <c r="F282" s="68">
        <v>39.670223084384098</v>
      </c>
      <c r="G282" s="71">
        <v>0.65855608881822703</v>
      </c>
      <c r="H282" s="68">
        <v>15.6159068865179</v>
      </c>
      <c r="I282" s="71">
        <v>0.68344372520630603</v>
      </c>
      <c r="J282" s="68">
        <v>34.141610087293898</v>
      </c>
      <c r="K282" s="71">
        <v>0.93803252381927205</v>
      </c>
      <c r="L282" s="68">
        <v>83.123181377303595</v>
      </c>
      <c r="M282" s="71">
        <v>0.65129794653235196</v>
      </c>
      <c r="N282" s="68">
        <v>36.372453928224999</v>
      </c>
      <c r="O282" s="71"/>
      <c r="P282" s="68"/>
      <c r="Q282" s="71">
        <v>0.49469999999999997</v>
      </c>
      <c r="R282" s="68">
        <v>43.3194154488518</v>
      </c>
    </row>
    <row r="283" spans="1:18" x14ac:dyDescent="0.2">
      <c r="A283" s="141" t="s">
        <v>890</v>
      </c>
      <c r="B283" s="67" t="s">
        <v>891</v>
      </c>
      <c r="C283" s="67">
        <v>71</v>
      </c>
      <c r="D283" s="67" t="s">
        <v>348</v>
      </c>
      <c r="E283" s="71">
        <v>0.59339281525666399</v>
      </c>
      <c r="F283" s="68">
        <v>22.502424830261901</v>
      </c>
      <c r="G283" s="71">
        <v>0.68379593435108199</v>
      </c>
      <c r="H283" s="68">
        <v>21.726479146459699</v>
      </c>
      <c r="I283" s="71">
        <v>0.70691043222910199</v>
      </c>
      <c r="J283" s="68">
        <v>46.556741028128002</v>
      </c>
      <c r="K283" s="71">
        <v>0.94005763221378902</v>
      </c>
      <c r="L283" s="68">
        <v>84.772065955383098</v>
      </c>
      <c r="M283" s="71">
        <v>0.63580007748934497</v>
      </c>
      <c r="N283" s="68">
        <v>33.753637245392802</v>
      </c>
      <c r="O283" s="71"/>
      <c r="P283" s="68"/>
      <c r="Q283" s="71">
        <v>4.0000000000000002E-4</v>
      </c>
      <c r="R283" s="68">
        <v>22.129436325678501</v>
      </c>
    </row>
    <row r="284" spans="1:18" x14ac:dyDescent="0.2">
      <c r="A284" s="141" t="s">
        <v>892</v>
      </c>
      <c r="B284" s="67" t="s">
        <v>893</v>
      </c>
      <c r="C284" s="67">
        <v>71</v>
      </c>
      <c r="D284" s="67" t="s">
        <v>348</v>
      </c>
      <c r="E284" s="71">
        <v>0.78729832059688198</v>
      </c>
      <c r="F284" s="68">
        <v>61.784675072744903</v>
      </c>
      <c r="G284" s="71">
        <v>0.70620974893521204</v>
      </c>
      <c r="H284" s="68">
        <v>28.612997090203699</v>
      </c>
      <c r="I284" s="71">
        <v>0.72315829113935304</v>
      </c>
      <c r="J284" s="68">
        <v>54.607177497575201</v>
      </c>
      <c r="K284" s="71">
        <v>0.95338729789628396</v>
      </c>
      <c r="L284" s="68">
        <v>91.173617846750702</v>
      </c>
      <c r="M284" s="71">
        <v>0.55443626501356102</v>
      </c>
      <c r="N284" s="68">
        <v>21.9204655674103</v>
      </c>
      <c r="O284" s="71"/>
      <c r="P284" s="68"/>
      <c r="Q284" s="71">
        <v>0.99929999999999997</v>
      </c>
      <c r="R284" s="68">
        <v>70.772442588726506</v>
      </c>
    </row>
    <row r="285" spans="1:18" x14ac:dyDescent="0.2">
      <c r="A285" s="141" t="s">
        <v>894</v>
      </c>
      <c r="B285" s="67" t="s">
        <v>895</v>
      </c>
      <c r="C285" s="67">
        <v>71</v>
      </c>
      <c r="D285" s="67" t="s">
        <v>348</v>
      </c>
      <c r="E285" s="71">
        <v>0.56863435270301799</v>
      </c>
      <c r="F285" s="68">
        <v>17.9437439379243</v>
      </c>
      <c r="G285" s="71">
        <v>0.61879408589474205</v>
      </c>
      <c r="H285" s="68">
        <v>10.378273520853501</v>
      </c>
      <c r="I285" s="71">
        <v>0.65191589517666104</v>
      </c>
      <c r="J285" s="68">
        <v>21.532492725509201</v>
      </c>
      <c r="K285" s="71">
        <v>0.96378297577960603</v>
      </c>
      <c r="L285" s="68">
        <v>93.9864209505335</v>
      </c>
      <c r="M285" s="71">
        <v>0.60867880666408403</v>
      </c>
      <c r="N285" s="68">
        <v>28.7099903006789</v>
      </c>
      <c r="O285" s="71"/>
      <c r="P285" s="68"/>
      <c r="Q285" s="71">
        <v>0</v>
      </c>
      <c r="R285" s="68">
        <v>21.5031315240083</v>
      </c>
    </row>
    <row r="286" spans="1:18" x14ac:dyDescent="0.2">
      <c r="A286" s="141" t="s">
        <v>896</v>
      </c>
      <c r="B286" s="67" t="s">
        <v>897</v>
      </c>
      <c r="C286" s="67">
        <v>71</v>
      </c>
      <c r="D286" s="67" t="s">
        <v>348</v>
      </c>
      <c r="E286" s="71">
        <v>0.50950809007640896</v>
      </c>
      <c r="F286" s="68">
        <v>9.0203685741998108</v>
      </c>
      <c r="G286" s="71">
        <v>0.57448936327784095</v>
      </c>
      <c r="H286" s="68">
        <v>5.9165858389912698</v>
      </c>
      <c r="I286" s="71">
        <v>0.69417906699350196</v>
      </c>
      <c r="J286" s="68">
        <v>39.670223084384098</v>
      </c>
      <c r="K286" s="71">
        <v>0.80579956757292404</v>
      </c>
      <c r="L286" s="68">
        <v>23.957322987390899</v>
      </c>
      <c r="M286" s="71">
        <v>0.47307245253777602</v>
      </c>
      <c r="N286" s="68">
        <v>12.512124151309401</v>
      </c>
      <c r="O286" s="71"/>
      <c r="P286" s="68"/>
      <c r="Q286" s="71">
        <v>0</v>
      </c>
      <c r="R286" s="68">
        <v>21.5031315240083</v>
      </c>
    </row>
    <row r="287" spans="1:18" x14ac:dyDescent="0.2">
      <c r="A287" s="141" t="s">
        <v>898</v>
      </c>
      <c r="B287" s="67" t="s">
        <v>899</v>
      </c>
      <c r="C287" s="67">
        <v>67</v>
      </c>
      <c r="D287" s="67" t="s">
        <v>348</v>
      </c>
      <c r="E287" s="71">
        <v>0.520699221607128</v>
      </c>
      <c r="F287" s="68">
        <v>11.057225994180399</v>
      </c>
      <c r="G287" s="71">
        <v>0.605560571634433</v>
      </c>
      <c r="H287" s="68">
        <v>8.6323957322987397</v>
      </c>
      <c r="I287" s="71">
        <v>0.62389217054088397</v>
      </c>
      <c r="J287" s="68">
        <v>12.803103782735199</v>
      </c>
      <c r="K287" s="71">
        <v>0.78801136276074801</v>
      </c>
      <c r="L287" s="68">
        <v>20.271580989330701</v>
      </c>
      <c r="M287" s="71">
        <v>0.58543200309957399</v>
      </c>
      <c r="N287" s="68">
        <v>25.412221144519901</v>
      </c>
      <c r="O287" s="71"/>
      <c r="P287" s="68"/>
      <c r="Q287" s="71">
        <v>5.9999999999999995E-4</v>
      </c>
      <c r="R287" s="68">
        <v>22.338204592901899</v>
      </c>
    </row>
    <row r="288" spans="1:18" x14ac:dyDescent="0.2">
      <c r="A288" s="141" t="s">
        <v>900</v>
      </c>
      <c r="B288" s="67" t="s">
        <v>901</v>
      </c>
      <c r="C288" s="67">
        <v>66</v>
      </c>
      <c r="D288" s="67" t="s">
        <v>348</v>
      </c>
      <c r="E288" s="71">
        <v>0.78756027261858297</v>
      </c>
      <c r="F288" s="68">
        <v>61.978661493695398</v>
      </c>
      <c r="G288" s="71">
        <v>0.86021569360906902</v>
      </c>
      <c r="H288" s="68">
        <v>81.280310378273498</v>
      </c>
      <c r="I288" s="71">
        <v>0.66894736746624295</v>
      </c>
      <c r="J288" s="68">
        <v>28.3220174587779</v>
      </c>
      <c r="K288" s="71">
        <v>0.90005740314119898</v>
      </c>
      <c r="L288" s="68">
        <v>60.1357904946654</v>
      </c>
      <c r="M288" s="71">
        <v>0.77528089887640395</v>
      </c>
      <c r="N288" s="68">
        <v>61.008729388942797</v>
      </c>
      <c r="O288" s="71"/>
      <c r="P288" s="68"/>
      <c r="Q288" s="71">
        <v>0.73329999999999995</v>
      </c>
      <c r="R288" s="68">
        <v>57.411273486430098</v>
      </c>
    </row>
    <row r="289" spans="1:18" x14ac:dyDescent="0.2">
      <c r="A289" s="141" t="s">
        <v>902</v>
      </c>
      <c r="B289" s="67" t="s">
        <v>903</v>
      </c>
      <c r="C289" s="67">
        <v>66</v>
      </c>
      <c r="D289" s="67" t="s">
        <v>348</v>
      </c>
      <c r="E289" s="71">
        <v>0.79532782846635497</v>
      </c>
      <c r="F289" s="68">
        <v>63.821532492725503</v>
      </c>
      <c r="G289" s="71">
        <v>0.89064044572598899</v>
      </c>
      <c r="H289" s="68">
        <v>92.725509214355</v>
      </c>
      <c r="I289" s="71">
        <v>0.74627058063254603</v>
      </c>
      <c r="J289" s="68">
        <v>64.112512124151294</v>
      </c>
      <c r="K289" s="71">
        <v>0.92168340462104903</v>
      </c>
      <c r="L289" s="68">
        <v>73.714839961202699</v>
      </c>
      <c r="M289" s="71">
        <v>0.856644711352189</v>
      </c>
      <c r="N289" s="68">
        <v>77.885548011639202</v>
      </c>
      <c r="O289" s="71"/>
      <c r="P289" s="68"/>
      <c r="Q289" s="71">
        <v>0.56140000000000001</v>
      </c>
      <c r="R289" s="68">
        <v>50.104384133611703</v>
      </c>
    </row>
    <row r="290" spans="1:18" x14ac:dyDescent="0.2">
      <c r="A290" s="141" t="s">
        <v>904</v>
      </c>
      <c r="B290" s="67" t="s">
        <v>905</v>
      </c>
      <c r="C290" s="67">
        <v>67</v>
      </c>
      <c r="D290" s="67" t="s">
        <v>348</v>
      </c>
      <c r="E290" s="71">
        <v>0.66845159262459297</v>
      </c>
      <c r="F290" s="68">
        <v>36.5664403491756</v>
      </c>
      <c r="G290" s="71">
        <v>0.869428293287693</v>
      </c>
      <c r="H290" s="68">
        <v>85.548011639185304</v>
      </c>
      <c r="I290" s="71">
        <v>0.70348508447664804</v>
      </c>
      <c r="J290" s="68">
        <v>44.519883608147403</v>
      </c>
      <c r="K290" s="71">
        <v>0.86233179961666295</v>
      </c>
      <c r="L290" s="68">
        <v>40.640155189136799</v>
      </c>
      <c r="M290" s="71">
        <v>0.90701278574196098</v>
      </c>
      <c r="N290" s="68">
        <v>88.166828322017494</v>
      </c>
      <c r="O290" s="71"/>
      <c r="P290" s="68"/>
      <c r="Q290" s="71">
        <v>0</v>
      </c>
      <c r="R290" s="68">
        <v>21.5031315240083</v>
      </c>
    </row>
    <row r="291" spans="1:18" x14ac:dyDescent="0.2">
      <c r="A291" s="141" t="s">
        <v>906</v>
      </c>
      <c r="B291" s="67" t="s">
        <v>907</v>
      </c>
      <c r="C291" s="67">
        <v>67</v>
      </c>
      <c r="D291" s="67" t="s">
        <v>348</v>
      </c>
      <c r="E291" s="71">
        <v>0.45140191671673402</v>
      </c>
      <c r="F291" s="68">
        <v>4.8496605237633403</v>
      </c>
      <c r="G291" s="71">
        <v>0.55220356956432903</v>
      </c>
      <c r="H291" s="68">
        <v>4.6556741028128004</v>
      </c>
      <c r="I291" s="71">
        <v>0.56207937597632696</v>
      </c>
      <c r="J291" s="68">
        <v>5.62560620756547</v>
      </c>
      <c r="K291" s="71">
        <v>0.72814566167726602</v>
      </c>
      <c r="L291" s="68">
        <v>13.385063045586801</v>
      </c>
      <c r="M291" s="71">
        <v>0.41108097636574997</v>
      </c>
      <c r="N291" s="68">
        <v>8.6323957322987397</v>
      </c>
      <c r="O291" s="71"/>
      <c r="P291" s="68"/>
      <c r="Q291" s="71">
        <v>3.5000000000000001E-3</v>
      </c>
      <c r="R291" s="68">
        <v>24.217118997912301</v>
      </c>
    </row>
    <row r="292" spans="1:18" x14ac:dyDescent="0.2">
      <c r="A292" s="141" t="s">
        <v>908</v>
      </c>
      <c r="B292" s="67" t="s">
        <v>909</v>
      </c>
      <c r="C292" s="67">
        <v>67</v>
      </c>
      <c r="D292" s="67" t="s">
        <v>348</v>
      </c>
      <c r="E292" s="71">
        <v>0.67027991294454503</v>
      </c>
      <c r="F292" s="68">
        <v>36.954413191076597</v>
      </c>
      <c r="G292" s="71">
        <v>0.69288343590991297</v>
      </c>
      <c r="H292" s="68">
        <v>24.345295829291899</v>
      </c>
      <c r="I292" s="71">
        <v>0.65273124861237697</v>
      </c>
      <c r="J292" s="68">
        <v>22.017458777885501</v>
      </c>
      <c r="K292" s="71">
        <v>0.80913373723259197</v>
      </c>
      <c r="L292" s="68">
        <v>24.539282250242501</v>
      </c>
      <c r="M292" s="71">
        <v>0.62805114296784204</v>
      </c>
      <c r="N292" s="68">
        <v>31.7167798254122</v>
      </c>
      <c r="O292" s="71"/>
      <c r="P292" s="68"/>
      <c r="Q292" s="71">
        <v>0.56859999999999999</v>
      </c>
      <c r="R292" s="68">
        <v>50.417536534446803</v>
      </c>
    </row>
    <row r="293" spans="1:18" x14ac:dyDescent="0.2">
      <c r="A293" s="141" t="s">
        <v>910</v>
      </c>
      <c r="B293" s="67" t="s">
        <v>911</v>
      </c>
      <c r="C293" s="67">
        <v>67</v>
      </c>
      <c r="D293" s="67" t="s">
        <v>348</v>
      </c>
      <c r="E293" s="71">
        <v>0.71318140514421502</v>
      </c>
      <c r="F293" s="68">
        <v>45.586808923375401</v>
      </c>
      <c r="G293" s="71">
        <v>0.75979179626415305</v>
      </c>
      <c r="H293" s="68">
        <v>44.519883608147403</v>
      </c>
      <c r="I293" s="71">
        <v>0.64572768601383401</v>
      </c>
      <c r="J293" s="68">
        <v>19.398642095053301</v>
      </c>
      <c r="K293" s="71">
        <v>0.84507258799946094</v>
      </c>
      <c r="L293" s="68">
        <v>34.529582929195001</v>
      </c>
      <c r="M293" s="71">
        <v>0.70941495544362598</v>
      </c>
      <c r="N293" s="68">
        <v>48.593598448108601</v>
      </c>
      <c r="O293" s="71"/>
      <c r="P293" s="68"/>
      <c r="Q293" s="71">
        <v>0.60589999999999999</v>
      </c>
      <c r="R293" s="68">
        <v>51.6701461377871</v>
      </c>
    </row>
    <row r="294" spans="1:18" x14ac:dyDescent="0.2">
      <c r="A294" s="141" t="s">
        <v>912</v>
      </c>
      <c r="B294" s="67" t="s">
        <v>913</v>
      </c>
      <c r="C294" s="67">
        <v>67</v>
      </c>
      <c r="D294" s="67" t="s">
        <v>348</v>
      </c>
      <c r="E294" s="71">
        <v>0.51652841908696301</v>
      </c>
      <c r="F294" s="68">
        <v>10.5722599418041</v>
      </c>
      <c r="G294" s="71">
        <v>0.60469035372598501</v>
      </c>
      <c r="H294" s="68">
        <v>8.5354025218234693</v>
      </c>
      <c r="I294" s="71">
        <v>0.63150681488503901</v>
      </c>
      <c r="J294" s="68">
        <v>15.130940834141599</v>
      </c>
      <c r="K294" s="71">
        <v>0.85787460524300696</v>
      </c>
      <c r="L294" s="68">
        <v>38.700290979631397</v>
      </c>
      <c r="M294" s="71">
        <v>0.48857032158078301</v>
      </c>
      <c r="N294" s="68">
        <v>13.8700290979631</v>
      </c>
      <c r="O294" s="71"/>
      <c r="P294" s="68"/>
      <c r="Q294" s="71">
        <v>0</v>
      </c>
      <c r="R294" s="68">
        <v>21.5031315240083</v>
      </c>
    </row>
    <row r="295" spans="1:18" x14ac:dyDescent="0.2">
      <c r="A295" s="141" t="s">
        <v>914</v>
      </c>
      <c r="B295" s="67" t="s">
        <v>915</v>
      </c>
      <c r="C295" s="67">
        <v>67</v>
      </c>
      <c r="D295" s="67" t="s">
        <v>348</v>
      </c>
      <c r="E295" s="71">
        <v>0.60463385165759698</v>
      </c>
      <c r="F295" s="68">
        <v>24.539282250242501</v>
      </c>
      <c r="G295" s="71">
        <v>0.56331550669948904</v>
      </c>
      <c r="H295" s="68">
        <v>4.7526673132880699</v>
      </c>
      <c r="I295" s="71">
        <v>0.53643767532364495</v>
      </c>
      <c r="J295" s="68">
        <v>4.0737148399612</v>
      </c>
      <c r="K295" s="71">
        <v>0.79314149277008394</v>
      </c>
      <c r="L295" s="68">
        <v>21.4354995150339</v>
      </c>
      <c r="M295" s="71">
        <v>0.45757458349476898</v>
      </c>
      <c r="N295" s="68">
        <v>11.736178467507299</v>
      </c>
      <c r="O295" s="71"/>
      <c r="P295" s="68"/>
      <c r="Q295" s="71">
        <v>0.67269999999999996</v>
      </c>
      <c r="R295" s="68">
        <v>54.384133611690999</v>
      </c>
    </row>
    <row r="296" spans="1:18" x14ac:dyDescent="0.2">
      <c r="A296" s="141" t="s">
        <v>916</v>
      </c>
      <c r="B296" s="67" t="s">
        <v>917</v>
      </c>
      <c r="C296" s="67">
        <v>67</v>
      </c>
      <c r="D296" s="67" t="s">
        <v>348</v>
      </c>
      <c r="E296" s="71">
        <v>0.58502781947442895</v>
      </c>
      <c r="F296" s="68">
        <v>20.5625606207565</v>
      </c>
      <c r="G296" s="71">
        <v>0.68998180736741699</v>
      </c>
      <c r="H296" s="68">
        <v>23.472356935014499</v>
      </c>
      <c r="I296" s="71">
        <v>0.656273723956598</v>
      </c>
      <c r="J296" s="68">
        <v>23.278370514064001</v>
      </c>
      <c r="K296" s="71">
        <v>0.81755582486254497</v>
      </c>
      <c r="L296" s="68">
        <v>26.6731328806984</v>
      </c>
      <c r="M296" s="71">
        <v>0.61642774118558696</v>
      </c>
      <c r="N296" s="68">
        <v>29.776915615906901</v>
      </c>
      <c r="O296" s="71"/>
      <c r="P296" s="68"/>
      <c r="Q296" s="71">
        <v>0.1449</v>
      </c>
      <c r="R296" s="68">
        <v>29.540709812108599</v>
      </c>
    </row>
    <row r="297" spans="1:18" x14ac:dyDescent="0.2">
      <c r="A297" s="141" t="s">
        <v>918</v>
      </c>
      <c r="B297" s="67" t="s">
        <v>919</v>
      </c>
      <c r="C297" s="67">
        <v>67</v>
      </c>
      <c r="D297" s="67" t="s">
        <v>348</v>
      </c>
      <c r="E297" s="71">
        <v>0.50768429588134101</v>
      </c>
      <c r="F297" s="68">
        <v>8.7293889427740101</v>
      </c>
      <c r="G297" s="71">
        <v>0.59539314373904595</v>
      </c>
      <c r="H297" s="68">
        <v>7.4684772065955398</v>
      </c>
      <c r="I297" s="71">
        <v>0.52755160153820002</v>
      </c>
      <c r="J297" s="68">
        <v>3.4917555771096001</v>
      </c>
      <c r="K297" s="71">
        <v>0.74567235598145498</v>
      </c>
      <c r="L297" s="68">
        <v>15.9068865179437</v>
      </c>
      <c r="M297" s="71">
        <v>0.42270437814800499</v>
      </c>
      <c r="N297" s="68">
        <v>9.1173617846750705</v>
      </c>
      <c r="O297" s="71"/>
      <c r="P297" s="68"/>
      <c r="Q297" s="71">
        <v>0.24709999999999999</v>
      </c>
      <c r="R297" s="68">
        <v>33.6116910229645</v>
      </c>
    </row>
    <row r="298" spans="1:18" x14ac:dyDescent="0.2">
      <c r="A298" s="141" t="s">
        <v>920</v>
      </c>
      <c r="B298" s="67" t="s">
        <v>921</v>
      </c>
      <c r="C298" s="67">
        <v>67</v>
      </c>
      <c r="D298" s="67" t="s">
        <v>348</v>
      </c>
      <c r="E298" s="71">
        <v>0.51956176634136397</v>
      </c>
      <c r="F298" s="68">
        <v>10.9602327837051</v>
      </c>
      <c r="G298" s="71">
        <v>0.51222367342840402</v>
      </c>
      <c r="H298" s="68">
        <v>3.68574199806014</v>
      </c>
      <c r="I298" s="71">
        <v>0.46721226460995002</v>
      </c>
      <c r="J298" s="68">
        <v>1.7458777885548</v>
      </c>
      <c r="K298" s="71">
        <v>0.73605359882150601</v>
      </c>
      <c r="L298" s="68">
        <v>14.6459747817653</v>
      </c>
      <c r="M298" s="71">
        <v>0.31421929484695899</v>
      </c>
      <c r="N298" s="68">
        <v>5.2376333656643999</v>
      </c>
      <c r="O298" s="71"/>
      <c r="P298" s="68"/>
      <c r="Q298" s="71">
        <v>0.56810000000000005</v>
      </c>
      <c r="R298" s="68">
        <v>50.313152400835101</v>
      </c>
    </row>
    <row r="299" spans="1:18" x14ac:dyDescent="0.2">
      <c r="A299" s="141" t="s">
        <v>922</v>
      </c>
      <c r="B299" s="67" t="s">
        <v>923</v>
      </c>
      <c r="C299" s="67">
        <v>66</v>
      </c>
      <c r="D299" s="67" t="s">
        <v>348</v>
      </c>
      <c r="E299" s="71">
        <v>0.63008766714925601</v>
      </c>
      <c r="F299" s="68">
        <v>29.679922405431601</v>
      </c>
      <c r="G299" s="71">
        <v>0.75974247188746002</v>
      </c>
      <c r="H299" s="68">
        <v>44.422890397672198</v>
      </c>
      <c r="I299" s="71">
        <v>0.604638494229362</v>
      </c>
      <c r="J299" s="68">
        <v>8.4384093113482095</v>
      </c>
      <c r="K299" s="71">
        <v>0.83318921775034405</v>
      </c>
      <c r="L299" s="68">
        <v>30.4558680892338</v>
      </c>
      <c r="M299" s="71">
        <v>0.68616815187911695</v>
      </c>
      <c r="N299" s="68">
        <v>44.034917555771102</v>
      </c>
      <c r="O299" s="71"/>
      <c r="P299" s="68"/>
      <c r="Q299" s="71">
        <v>0.26669999999999999</v>
      </c>
      <c r="R299" s="68">
        <v>34.446764091858</v>
      </c>
    </row>
    <row r="300" spans="1:18" x14ac:dyDescent="0.2">
      <c r="A300" s="141" t="s">
        <v>924</v>
      </c>
      <c r="B300" s="67" t="s">
        <v>925</v>
      </c>
      <c r="C300" s="67">
        <v>66</v>
      </c>
      <c r="D300" s="67" t="s">
        <v>348</v>
      </c>
      <c r="E300" s="71">
        <v>0.69865585226237703</v>
      </c>
      <c r="F300" s="68">
        <v>42.192046556740998</v>
      </c>
      <c r="G300" s="71">
        <v>0.83879256222407805</v>
      </c>
      <c r="H300" s="68">
        <v>71.968962172647906</v>
      </c>
      <c r="I300" s="71">
        <v>0.63280137181380602</v>
      </c>
      <c r="J300" s="68">
        <v>15.809893307468499</v>
      </c>
      <c r="K300" s="71">
        <v>0.83700655935459201</v>
      </c>
      <c r="L300" s="68">
        <v>31.619786614936999</v>
      </c>
      <c r="M300" s="71">
        <v>0.79077876791941104</v>
      </c>
      <c r="N300" s="68">
        <v>63.627546071775001</v>
      </c>
      <c r="O300" s="71"/>
      <c r="P300" s="68"/>
      <c r="Q300" s="71">
        <v>0.39389999999999997</v>
      </c>
      <c r="R300" s="68">
        <v>40.083507306889402</v>
      </c>
    </row>
    <row r="301" spans="1:18" x14ac:dyDescent="0.2">
      <c r="A301" s="141" t="s">
        <v>926</v>
      </c>
      <c r="B301" s="67" t="s">
        <v>927</v>
      </c>
      <c r="C301" s="67">
        <v>66</v>
      </c>
      <c r="D301" s="67" t="s">
        <v>348</v>
      </c>
      <c r="E301" s="71">
        <v>0.74299382810529102</v>
      </c>
      <c r="F301" s="68">
        <v>51.212415130940798</v>
      </c>
      <c r="G301" s="71">
        <v>0.85818637112072604</v>
      </c>
      <c r="H301" s="68">
        <v>80.989330746847699</v>
      </c>
      <c r="I301" s="71">
        <v>0.64049599989633699</v>
      </c>
      <c r="J301" s="68">
        <v>18.137730358874901</v>
      </c>
      <c r="K301" s="71">
        <v>0.89063779624321804</v>
      </c>
      <c r="L301" s="68">
        <v>54.995150339476197</v>
      </c>
      <c r="M301" s="71">
        <v>0.82564897326617603</v>
      </c>
      <c r="N301" s="68">
        <v>70.514064015518898</v>
      </c>
      <c r="O301" s="71"/>
      <c r="P301" s="68"/>
      <c r="Q301" s="71">
        <v>0.5</v>
      </c>
      <c r="R301" s="68">
        <v>46.972860125261001</v>
      </c>
    </row>
    <row r="302" spans="1:18" x14ac:dyDescent="0.2">
      <c r="A302" s="141" t="s">
        <v>928</v>
      </c>
      <c r="B302" s="67" t="s">
        <v>929</v>
      </c>
      <c r="C302" s="67">
        <v>66</v>
      </c>
      <c r="D302" s="67" t="s">
        <v>348</v>
      </c>
      <c r="E302" s="71">
        <v>0.65273815308504202</v>
      </c>
      <c r="F302" s="68">
        <v>33.850630455868099</v>
      </c>
      <c r="G302" s="71">
        <v>0.83394866849385096</v>
      </c>
      <c r="H302" s="68">
        <v>70.223084384093099</v>
      </c>
      <c r="I302" s="71">
        <v>0.67935361823649798</v>
      </c>
      <c r="J302" s="68">
        <v>32.5897187196896</v>
      </c>
      <c r="K302" s="71">
        <v>0.89249376734267405</v>
      </c>
      <c r="L302" s="68">
        <v>56.256062075654697</v>
      </c>
      <c r="M302" s="71">
        <v>0.856644711352189</v>
      </c>
      <c r="N302" s="68">
        <v>77.885548011639202</v>
      </c>
      <c r="O302" s="71"/>
      <c r="P302" s="68"/>
      <c r="Q302" s="71">
        <v>1.25E-3</v>
      </c>
      <c r="R302" s="68">
        <v>22.860125260960299</v>
      </c>
    </row>
    <row r="303" spans="1:18" x14ac:dyDescent="0.2">
      <c r="A303" s="141" t="s">
        <v>930</v>
      </c>
      <c r="B303" s="67" t="s">
        <v>931</v>
      </c>
      <c r="C303" s="67">
        <v>66</v>
      </c>
      <c r="D303" s="67" t="s">
        <v>348</v>
      </c>
      <c r="E303" s="71">
        <v>0.80513096198787804</v>
      </c>
      <c r="F303" s="68">
        <v>65.955383123181406</v>
      </c>
      <c r="G303" s="71">
        <v>0.86297278307054004</v>
      </c>
      <c r="H303" s="68">
        <v>82.444228903976693</v>
      </c>
      <c r="I303" s="71">
        <v>0.80979936281109799</v>
      </c>
      <c r="J303" s="68">
        <v>89.621726479146503</v>
      </c>
      <c r="K303" s="71">
        <v>0.91487414022978097</v>
      </c>
      <c r="L303" s="68">
        <v>69.544131910766296</v>
      </c>
      <c r="M303" s="71">
        <v>0.93800852382797395</v>
      </c>
      <c r="N303" s="68">
        <v>92.822502424830304</v>
      </c>
      <c r="O303" s="71"/>
      <c r="P303" s="68"/>
      <c r="Q303" s="71">
        <v>0.5</v>
      </c>
      <c r="R303" s="68">
        <v>46.972860125261001</v>
      </c>
    </row>
    <row r="304" spans="1:18" x14ac:dyDescent="0.2">
      <c r="A304" s="141" t="s">
        <v>932</v>
      </c>
      <c r="B304" s="67" t="s">
        <v>933</v>
      </c>
      <c r="C304" s="67">
        <v>66</v>
      </c>
      <c r="D304" s="67" t="s">
        <v>348</v>
      </c>
      <c r="E304" s="71">
        <v>0.730102709841841</v>
      </c>
      <c r="F304" s="68">
        <v>48.496605237633403</v>
      </c>
      <c r="G304" s="71">
        <v>0.83164017446798999</v>
      </c>
      <c r="H304" s="68">
        <v>68.768186226964104</v>
      </c>
      <c r="I304" s="71">
        <v>0.65029206588113397</v>
      </c>
      <c r="J304" s="68">
        <v>20.950533462657599</v>
      </c>
      <c r="K304" s="71">
        <v>0.90603659750789001</v>
      </c>
      <c r="L304" s="68">
        <v>63.045586808923403</v>
      </c>
      <c r="M304" s="71">
        <v>0.856644711352189</v>
      </c>
      <c r="N304" s="68">
        <v>77.885548011639202</v>
      </c>
      <c r="O304" s="71"/>
      <c r="P304" s="68"/>
      <c r="Q304" s="71">
        <v>0.40589999999999998</v>
      </c>
      <c r="R304" s="68">
        <v>40.396659707724403</v>
      </c>
    </row>
    <row r="305" spans="1:18" x14ac:dyDescent="0.2">
      <c r="A305" s="141" t="s">
        <v>934</v>
      </c>
      <c r="B305" s="67" t="s">
        <v>935</v>
      </c>
      <c r="C305" s="67">
        <v>66</v>
      </c>
      <c r="D305" s="67" t="s">
        <v>348</v>
      </c>
      <c r="E305" s="71">
        <v>0.78463104083911595</v>
      </c>
      <c r="F305" s="68">
        <v>60.9117361784675</v>
      </c>
      <c r="G305" s="71">
        <v>0.79439789442478803</v>
      </c>
      <c r="H305" s="68">
        <v>57.032007759456803</v>
      </c>
      <c r="I305" s="71">
        <v>0.62563674179525397</v>
      </c>
      <c r="J305" s="68">
        <v>13.385063045586801</v>
      </c>
      <c r="K305" s="71">
        <v>0.79758007979266099</v>
      </c>
      <c r="L305" s="68">
        <v>22.502424830261901</v>
      </c>
      <c r="M305" s="71">
        <v>0.70554048818287496</v>
      </c>
      <c r="N305" s="68">
        <v>47.914645974781799</v>
      </c>
      <c r="O305" s="71"/>
      <c r="P305" s="68"/>
      <c r="Q305" s="71">
        <v>1</v>
      </c>
      <c r="R305" s="68">
        <v>100</v>
      </c>
    </row>
    <row r="306" spans="1:18" x14ac:dyDescent="0.2">
      <c r="A306" s="141" t="s">
        <v>936</v>
      </c>
      <c r="B306" s="67" t="s">
        <v>937</v>
      </c>
      <c r="C306" s="67">
        <v>66</v>
      </c>
      <c r="D306" s="67" t="s">
        <v>348</v>
      </c>
      <c r="E306" s="71">
        <v>0.75348020311181596</v>
      </c>
      <c r="F306" s="68">
        <v>54.219204655674098</v>
      </c>
      <c r="G306" s="71">
        <v>0.84907293131438299</v>
      </c>
      <c r="H306" s="68">
        <v>77.012609117361805</v>
      </c>
      <c r="I306" s="71">
        <v>0.704220492400503</v>
      </c>
      <c r="J306" s="68">
        <v>45.198836081474298</v>
      </c>
      <c r="K306" s="71">
        <v>0.82967988940327697</v>
      </c>
      <c r="L306" s="68">
        <v>30.0678952473327</v>
      </c>
      <c r="M306" s="71">
        <v>0.79852770244091498</v>
      </c>
      <c r="N306" s="68">
        <v>65.1794374393792</v>
      </c>
      <c r="O306" s="71"/>
      <c r="P306" s="68"/>
      <c r="Q306" s="71">
        <v>0.58589999999999998</v>
      </c>
      <c r="R306" s="68">
        <v>51.252609603340296</v>
      </c>
    </row>
    <row r="307" spans="1:18" x14ac:dyDescent="0.2">
      <c r="A307" s="141" t="s">
        <v>938</v>
      </c>
      <c r="B307" s="67" t="s">
        <v>939</v>
      </c>
      <c r="C307" s="67">
        <v>66</v>
      </c>
      <c r="D307" s="67" t="s">
        <v>348</v>
      </c>
      <c r="E307" s="71">
        <v>0.83147884390341198</v>
      </c>
      <c r="F307" s="68">
        <v>73.4238603297769</v>
      </c>
      <c r="G307" s="71">
        <v>0.84146305383628295</v>
      </c>
      <c r="H307" s="68">
        <v>73.035887487875897</v>
      </c>
      <c r="I307" s="71">
        <v>0.69742081428907299</v>
      </c>
      <c r="J307" s="68">
        <v>41.222114451988404</v>
      </c>
      <c r="K307" s="71">
        <v>0.83548477990778203</v>
      </c>
      <c r="L307" s="68">
        <v>31.037827352085401</v>
      </c>
      <c r="M307" s="71">
        <v>0.81402557148392096</v>
      </c>
      <c r="N307" s="68">
        <v>68.768186226964104</v>
      </c>
      <c r="O307" s="71"/>
      <c r="P307" s="68"/>
      <c r="Q307" s="71">
        <v>0.96899999999999997</v>
      </c>
      <c r="R307" s="68">
        <v>69.102296450939505</v>
      </c>
    </row>
    <row r="308" spans="1:18" x14ac:dyDescent="0.2">
      <c r="A308" s="141" t="s">
        <v>425</v>
      </c>
      <c r="B308" s="67" t="s">
        <v>940</v>
      </c>
      <c r="C308" s="67">
        <v>66</v>
      </c>
      <c r="D308" s="67" t="s">
        <v>348</v>
      </c>
      <c r="E308" s="71">
        <v>0.90069508531291098</v>
      </c>
      <c r="F308" s="68">
        <v>94.374393792434503</v>
      </c>
      <c r="G308" s="71">
        <v>0.87001575568835898</v>
      </c>
      <c r="H308" s="68">
        <v>85.645004849660495</v>
      </c>
      <c r="I308" s="71">
        <v>0.79716355828499297</v>
      </c>
      <c r="J308" s="68">
        <v>86.226964112512107</v>
      </c>
      <c r="K308" s="71">
        <v>0.91765992506698602</v>
      </c>
      <c r="L308" s="68">
        <v>71.387002909796294</v>
      </c>
      <c r="M308" s="71">
        <v>0.91863618752421505</v>
      </c>
      <c r="N308" s="68">
        <v>90.009699321047506</v>
      </c>
      <c r="O308" s="71"/>
      <c r="P308" s="68"/>
      <c r="Q308" s="71">
        <v>1</v>
      </c>
      <c r="R308" s="68">
        <v>100</v>
      </c>
    </row>
    <row r="309" spans="1:18" x14ac:dyDescent="0.2">
      <c r="A309" s="141" t="s">
        <v>941</v>
      </c>
      <c r="B309" s="67" t="s">
        <v>942</v>
      </c>
      <c r="C309" s="67">
        <v>66</v>
      </c>
      <c r="D309" s="67" t="s">
        <v>348</v>
      </c>
      <c r="E309" s="71">
        <v>0.67003068960641199</v>
      </c>
      <c r="F309" s="68">
        <v>36.857419980601399</v>
      </c>
      <c r="G309" s="71">
        <v>0.77238145811819803</v>
      </c>
      <c r="H309" s="68">
        <v>49.854510184287101</v>
      </c>
      <c r="I309" s="71">
        <v>0.72449875586655998</v>
      </c>
      <c r="J309" s="68">
        <v>55.286129970902003</v>
      </c>
      <c r="K309" s="71">
        <v>0.68719766256338</v>
      </c>
      <c r="L309" s="68">
        <v>8.9233753637245403</v>
      </c>
      <c r="M309" s="71">
        <v>0.81402557148392096</v>
      </c>
      <c r="N309" s="68">
        <v>68.768186226964104</v>
      </c>
      <c r="O309" s="71"/>
      <c r="P309" s="68"/>
      <c r="Q309" s="71">
        <v>0.35204999999999997</v>
      </c>
      <c r="R309" s="68">
        <v>37.891440501043803</v>
      </c>
    </row>
    <row r="310" spans="1:18" x14ac:dyDescent="0.2">
      <c r="A310" s="141" t="s">
        <v>943</v>
      </c>
      <c r="B310" s="67" t="s">
        <v>944</v>
      </c>
      <c r="C310" s="67">
        <v>66</v>
      </c>
      <c r="D310" s="67" t="s">
        <v>348</v>
      </c>
      <c r="E310" s="71">
        <v>0.85770218272529097</v>
      </c>
      <c r="F310" s="68">
        <v>81.668283220174601</v>
      </c>
      <c r="G310" s="71">
        <v>0.86153783051847299</v>
      </c>
      <c r="H310" s="68">
        <v>81.9592628516004</v>
      </c>
      <c r="I310" s="71">
        <v>0.70965529939340499</v>
      </c>
      <c r="J310" s="68">
        <v>48.496605237633403</v>
      </c>
      <c r="K310" s="71">
        <v>0.91104114675216097</v>
      </c>
      <c r="L310" s="68">
        <v>66.828322017458802</v>
      </c>
      <c r="M310" s="71">
        <v>0.80627663696241803</v>
      </c>
      <c r="N310" s="68">
        <v>67.216294859359806</v>
      </c>
      <c r="O310" s="71"/>
      <c r="P310" s="68"/>
      <c r="Q310" s="71">
        <v>1</v>
      </c>
      <c r="R310" s="68">
        <v>100</v>
      </c>
    </row>
    <row r="311" spans="1:18" x14ac:dyDescent="0.2">
      <c r="A311" s="141" t="s">
        <v>415</v>
      </c>
      <c r="B311" s="67" t="s">
        <v>945</v>
      </c>
      <c r="C311" s="67">
        <v>67</v>
      </c>
      <c r="D311" s="67" t="s">
        <v>348</v>
      </c>
      <c r="E311" s="71">
        <v>0.64539557693074101</v>
      </c>
      <c r="F311" s="68">
        <v>32.298739088263801</v>
      </c>
      <c r="G311" s="71">
        <v>0.72474677229547102</v>
      </c>
      <c r="H311" s="68">
        <v>34.141610087293898</v>
      </c>
      <c r="I311" s="71">
        <v>0.61676887519653201</v>
      </c>
      <c r="J311" s="68">
        <v>10.7662463627546</v>
      </c>
      <c r="K311" s="71">
        <v>0.81650896323686595</v>
      </c>
      <c r="L311" s="68">
        <v>26.188166828322</v>
      </c>
      <c r="M311" s="71">
        <v>0.61255327392483505</v>
      </c>
      <c r="N311" s="68">
        <v>29.000969932104798</v>
      </c>
      <c r="O311" s="71"/>
      <c r="P311" s="68"/>
      <c r="Q311" s="71">
        <v>0.45639999999999997</v>
      </c>
      <c r="R311" s="68">
        <v>42.275574112734901</v>
      </c>
    </row>
    <row r="312" spans="1:18" x14ac:dyDescent="0.2">
      <c r="A312" s="141" t="s">
        <v>946</v>
      </c>
      <c r="B312" s="67" t="s">
        <v>947</v>
      </c>
      <c r="C312" s="67">
        <v>67</v>
      </c>
      <c r="D312" s="67" t="s">
        <v>348</v>
      </c>
      <c r="E312" s="71">
        <v>0.47030214917233598</v>
      </c>
      <c r="F312" s="68">
        <v>6.30455868089234</v>
      </c>
      <c r="G312" s="71">
        <v>0.637637141306866</v>
      </c>
      <c r="H312" s="68">
        <v>12.609117361784699</v>
      </c>
      <c r="I312" s="71">
        <v>0.55494889521331103</v>
      </c>
      <c r="J312" s="68">
        <v>5.1406401551891401</v>
      </c>
      <c r="K312" s="71">
        <v>0.79046287284402394</v>
      </c>
      <c r="L312" s="68">
        <v>21.0475266731329</v>
      </c>
      <c r="M312" s="71">
        <v>0.36846183649748199</v>
      </c>
      <c r="N312" s="68">
        <v>6.8865179437439403</v>
      </c>
      <c r="O312" s="71"/>
      <c r="P312" s="68"/>
      <c r="Q312" s="71">
        <v>0</v>
      </c>
      <c r="R312" s="68">
        <v>21.5031315240083</v>
      </c>
    </row>
    <row r="313" spans="1:18" x14ac:dyDescent="0.2">
      <c r="A313" s="141" t="s">
        <v>804</v>
      </c>
      <c r="B313" s="67" t="s">
        <v>948</v>
      </c>
      <c r="C313" s="67">
        <v>67</v>
      </c>
      <c r="D313" s="67" t="s">
        <v>348</v>
      </c>
      <c r="E313" s="71">
        <v>0.28893025348433199</v>
      </c>
      <c r="F313" s="68">
        <v>0.77594568380213402</v>
      </c>
      <c r="G313" s="71">
        <v>0.269836790118755</v>
      </c>
      <c r="H313" s="68">
        <v>1.1639185257032001</v>
      </c>
      <c r="I313" s="71">
        <v>0.42355530847511802</v>
      </c>
      <c r="J313" s="68">
        <v>0.484966052376334</v>
      </c>
      <c r="K313" s="71">
        <v>0.71987598401569897</v>
      </c>
      <c r="L313" s="68">
        <v>11.930164888457799</v>
      </c>
      <c r="M313" s="71">
        <v>3.1383184812088301E-2</v>
      </c>
      <c r="N313" s="68">
        <v>1.2609117361784701</v>
      </c>
      <c r="O313" s="71"/>
      <c r="P313" s="68"/>
      <c r="Q313" s="71">
        <v>0</v>
      </c>
      <c r="R313" s="68">
        <v>21.5031315240083</v>
      </c>
    </row>
    <row r="314" spans="1:18" x14ac:dyDescent="0.2">
      <c r="A314" s="141" t="s">
        <v>949</v>
      </c>
      <c r="B314" s="67" t="s">
        <v>950</v>
      </c>
      <c r="C314" s="67">
        <v>67</v>
      </c>
      <c r="D314" s="67" t="s">
        <v>348</v>
      </c>
      <c r="E314" s="71">
        <v>0.67677557682699596</v>
      </c>
      <c r="F314" s="68">
        <v>38.021338506304602</v>
      </c>
      <c r="G314" s="71">
        <v>0.70274832254727904</v>
      </c>
      <c r="H314" s="68">
        <v>27.837051406401599</v>
      </c>
      <c r="I314" s="71">
        <v>0.67378505577046799</v>
      </c>
      <c r="J314" s="68">
        <v>29.679922405431601</v>
      </c>
      <c r="K314" s="71">
        <v>0.81197635393811696</v>
      </c>
      <c r="L314" s="68">
        <v>25.509214354995201</v>
      </c>
      <c r="M314" s="71">
        <v>0.68616815187911695</v>
      </c>
      <c r="N314" s="68">
        <v>44.034917555771102</v>
      </c>
      <c r="O314" s="71"/>
      <c r="P314" s="68"/>
      <c r="Q314" s="71">
        <v>0.50919999999999999</v>
      </c>
      <c r="R314" s="68">
        <v>48.016701461377899</v>
      </c>
    </row>
    <row r="315" spans="1:18" x14ac:dyDescent="0.2">
      <c r="A315" s="141" t="s">
        <v>951</v>
      </c>
      <c r="B315" s="67" t="s">
        <v>952</v>
      </c>
      <c r="C315" s="67">
        <v>67</v>
      </c>
      <c r="D315" s="67" t="s">
        <v>348</v>
      </c>
      <c r="E315" s="71">
        <v>0.34241460468892299</v>
      </c>
      <c r="F315" s="68">
        <v>1.4548981571290001</v>
      </c>
      <c r="G315" s="71">
        <v>0.39189690509090302</v>
      </c>
      <c r="H315" s="68">
        <v>2.0368574199806</v>
      </c>
      <c r="I315" s="71">
        <v>0.48114282309487499</v>
      </c>
      <c r="J315" s="68">
        <v>1.93986420950533</v>
      </c>
      <c r="K315" s="71">
        <v>0.73016076523171702</v>
      </c>
      <c r="L315" s="68">
        <v>13.6760426770126</v>
      </c>
      <c r="M315" s="71">
        <v>0.108872530027121</v>
      </c>
      <c r="N315" s="68">
        <v>2.13385063045587</v>
      </c>
      <c r="O315" s="71"/>
      <c r="P315" s="68"/>
      <c r="Q315" s="71">
        <v>0</v>
      </c>
      <c r="R315" s="68">
        <v>21.5031315240083</v>
      </c>
    </row>
    <row r="316" spans="1:18" x14ac:dyDescent="0.2">
      <c r="A316" s="141" t="s">
        <v>953</v>
      </c>
      <c r="B316" s="67" t="s">
        <v>954</v>
      </c>
      <c r="C316" s="67">
        <v>67</v>
      </c>
      <c r="D316" s="67" t="s">
        <v>348</v>
      </c>
      <c r="E316" s="71">
        <v>0.45693883460262602</v>
      </c>
      <c r="F316" s="68">
        <v>5.3346265761396703</v>
      </c>
      <c r="G316" s="71">
        <v>0.51515615433193995</v>
      </c>
      <c r="H316" s="68">
        <v>3.7827352085353998</v>
      </c>
      <c r="I316" s="71">
        <v>0.56522821262563805</v>
      </c>
      <c r="J316" s="68">
        <v>6.0135790494665402</v>
      </c>
      <c r="K316" s="71">
        <v>0.82422456777581699</v>
      </c>
      <c r="L316" s="68">
        <v>28.516003879728402</v>
      </c>
      <c r="M316" s="71">
        <v>0.380085238279737</v>
      </c>
      <c r="N316" s="68">
        <v>7.7594568380213396</v>
      </c>
      <c r="O316" s="71"/>
      <c r="P316" s="68"/>
      <c r="Q316" s="71">
        <v>0</v>
      </c>
      <c r="R316" s="68">
        <v>21.5031315240083</v>
      </c>
    </row>
    <row r="317" spans="1:18" x14ac:dyDescent="0.2">
      <c r="A317" s="141" t="s">
        <v>955</v>
      </c>
      <c r="B317" s="67" t="s">
        <v>956</v>
      </c>
      <c r="C317" s="67">
        <v>67</v>
      </c>
      <c r="D317" s="67" t="s">
        <v>348</v>
      </c>
      <c r="E317" s="71">
        <v>0.52463056370113403</v>
      </c>
      <c r="F317" s="68">
        <v>11.736178467507299</v>
      </c>
      <c r="G317" s="71">
        <v>0.619568513815694</v>
      </c>
      <c r="H317" s="68">
        <v>10.4752667313288</v>
      </c>
      <c r="I317" s="71">
        <v>0.67721092716062803</v>
      </c>
      <c r="J317" s="68">
        <v>31.522793404461702</v>
      </c>
      <c r="K317" s="71">
        <v>0.82617965416630901</v>
      </c>
      <c r="L317" s="68">
        <v>29.388942774005798</v>
      </c>
      <c r="M317" s="71">
        <v>0.50019372336303802</v>
      </c>
      <c r="N317" s="68">
        <v>15.0339476236663</v>
      </c>
      <c r="O317" s="71"/>
      <c r="P317" s="68"/>
      <c r="Q317" s="71">
        <v>0</v>
      </c>
      <c r="R317" s="68">
        <v>21.5031315240083</v>
      </c>
    </row>
    <row r="318" spans="1:18" x14ac:dyDescent="0.2">
      <c r="A318" s="141" t="s">
        <v>957</v>
      </c>
      <c r="B318" s="67" t="s">
        <v>958</v>
      </c>
      <c r="C318" s="67">
        <v>67</v>
      </c>
      <c r="D318" s="67" t="s">
        <v>348</v>
      </c>
      <c r="E318" s="71">
        <v>0.59139068405191997</v>
      </c>
      <c r="F318" s="68">
        <v>22.211445198836099</v>
      </c>
      <c r="G318" s="71">
        <v>0.67524392548123502</v>
      </c>
      <c r="H318" s="68">
        <v>19.980601357904899</v>
      </c>
      <c r="I318" s="71">
        <v>0.66057993706192397</v>
      </c>
      <c r="J318" s="68">
        <v>24.636275460717702</v>
      </c>
      <c r="K318" s="71">
        <v>0.85577202187761803</v>
      </c>
      <c r="L318" s="68">
        <v>37.633365664403499</v>
      </c>
      <c r="M318" s="71">
        <v>0.58155753583882197</v>
      </c>
      <c r="N318" s="68">
        <v>24.733268671192999</v>
      </c>
      <c r="O318" s="71"/>
      <c r="P318" s="68"/>
      <c r="Q318" s="71">
        <v>0.18379999999999999</v>
      </c>
      <c r="R318" s="68">
        <v>31.9415448851775</v>
      </c>
    </row>
    <row r="319" spans="1:18" x14ac:dyDescent="0.2">
      <c r="A319" s="141" t="s">
        <v>542</v>
      </c>
      <c r="B319" s="67" t="s">
        <v>959</v>
      </c>
      <c r="C319" s="67">
        <v>67</v>
      </c>
      <c r="D319" s="67" t="s">
        <v>348</v>
      </c>
      <c r="E319" s="71">
        <v>0.752449015679031</v>
      </c>
      <c r="F319" s="68">
        <v>53.734238603297797</v>
      </c>
      <c r="G319" s="71">
        <v>0.79292035752354095</v>
      </c>
      <c r="H319" s="68">
        <v>56.353055286130001</v>
      </c>
      <c r="I319" s="71">
        <v>0.70817085222514398</v>
      </c>
      <c r="J319" s="68">
        <v>47.526673132880703</v>
      </c>
      <c r="K319" s="71">
        <v>0.88027296977006397</v>
      </c>
      <c r="L319" s="68">
        <v>50.339476236663401</v>
      </c>
      <c r="M319" s="71">
        <v>0.77528089887640395</v>
      </c>
      <c r="N319" s="68">
        <v>61.008729388942797</v>
      </c>
      <c r="O319" s="71"/>
      <c r="P319" s="68"/>
      <c r="Q319" s="71">
        <v>0.60560000000000003</v>
      </c>
      <c r="R319" s="68">
        <v>51.565762004175397</v>
      </c>
    </row>
    <row r="320" spans="1:18" x14ac:dyDescent="0.2">
      <c r="A320" s="141" t="s">
        <v>960</v>
      </c>
      <c r="B320" s="67" t="s">
        <v>961</v>
      </c>
      <c r="C320" s="67">
        <v>67</v>
      </c>
      <c r="D320" s="67" t="s">
        <v>348</v>
      </c>
      <c r="E320" s="71">
        <v>0.80808157586268003</v>
      </c>
      <c r="F320" s="68">
        <v>66.828322017458802</v>
      </c>
      <c r="G320" s="71">
        <v>0.81531333135347395</v>
      </c>
      <c r="H320" s="68">
        <v>62.754607177497597</v>
      </c>
      <c r="I320" s="71">
        <v>0.70941174643864102</v>
      </c>
      <c r="J320" s="68">
        <v>48.399612027158099</v>
      </c>
      <c r="K320" s="71">
        <v>0.87420331787092398</v>
      </c>
      <c r="L320" s="68">
        <v>46.3627546071775</v>
      </c>
      <c r="M320" s="71">
        <v>0.83339790778767897</v>
      </c>
      <c r="N320" s="68">
        <v>71.774975751697397</v>
      </c>
      <c r="O320" s="71"/>
      <c r="P320" s="68"/>
      <c r="Q320" s="71"/>
      <c r="R320" s="68"/>
    </row>
    <row r="321" spans="1:18" x14ac:dyDescent="0.2">
      <c r="A321" s="141" t="s">
        <v>962</v>
      </c>
      <c r="B321" s="67" t="s">
        <v>963</v>
      </c>
      <c r="C321" s="67">
        <v>67</v>
      </c>
      <c r="D321" s="67" t="s">
        <v>348</v>
      </c>
      <c r="E321" s="71">
        <v>0.56890181022897002</v>
      </c>
      <c r="F321" s="68">
        <v>18.0407371483996</v>
      </c>
      <c r="G321" s="71">
        <v>0.69221461761250502</v>
      </c>
      <c r="H321" s="68">
        <v>23.957322987390899</v>
      </c>
      <c r="I321" s="71">
        <v>0.66137551019998098</v>
      </c>
      <c r="J321" s="68">
        <v>24.830261881668299</v>
      </c>
      <c r="K321" s="71">
        <v>0.88908905118978199</v>
      </c>
      <c r="L321" s="68">
        <v>53.831231813773002</v>
      </c>
      <c r="M321" s="71">
        <v>0.60092987214257998</v>
      </c>
      <c r="N321" s="68">
        <v>27.837051406401599</v>
      </c>
      <c r="O321" s="71"/>
      <c r="P321" s="68"/>
      <c r="Q321" s="71">
        <v>8.9999999999999998E-4</v>
      </c>
      <c r="R321" s="68">
        <v>22.651356993737</v>
      </c>
    </row>
    <row r="322" spans="1:18" x14ac:dyDescent="0.2">
      <c r="A322" s="141" t="s">
        <v>964</v>
      </c>
      <c r="B322" s="67" t="s">
        <v>965</v>
      </c>
      <c r="C322" s="67">
        <v>67</v>
      </c>
      <c r="D322" s="67" t="s">
        <v>348</v>
      </c>
      <c r="E322" s="71">
        <v>0.60561498104664102</v>
      </c>
      <c r="F322" s="68">
        <v>24.636275460717702</v>
      </c>
      <c r="G322" s="71">
        <v>0.78975317392311495</v>
      </c>
      <c r="H322" s="68">
        <v>55.3831231813773</v>
      </c>
      <c r="I322" s="71">
        <v>0.67574755925526397</v>
      </c>
      <c r="J322" s="68">
        <v>31.037827352085401</v>
      </c>
      <c r="K322" s="71">
        <v>0.84541028208969804</v>
      </c>
      <c r="L322" s="68">
        <v>34.626576139670199</v>
      </c>
      <c r="M322" s="71">
        <v>0.71716388996513003</v>
      </c>
      <c r="N322" s="68">
        <v>49.854510184287101</v>
      </c>
      <c r="O322" s="71"/>
      <c r="P322" s="68"/>
      <c r="Q322" s="71">
        <v>0</v>
      </c>
      <c r="R322" s="68">
        <v>21.5031315240083</v>
      </c>
    </row>
    <row r="323" spans="1:18" x14ac:dyDescent="0.2">
      <c r="A323" s="141" t="s">
        <v>966</v>
      </c>
      <c r="B323" s="67" t="s">
        <v>967</v>
      </c>
      <c r="C323" s="67">
        <v>67</v>
      </c>
      <c r="D323" s="67" t="s">
        <v>348</v>
      </c>
      <c r="E323" s="71">
        <v>0.58252181594220098</v>
      </c>
      <c r="F323" s="68">
        <v>19.883608147429701</v>
      </c>
      <c r="G323" s="71">
        <v>0.68506845626333401</v>
      </c>
      <c r="H323" s="68">
        <v>22.017458777885501</v>
      </c>
      <c r="I323" s="71">
        <v>0.68188891876179902</v>
      </c>
      <c r="J323" s="68">
        <v>33.753637245392802</v>
      </c>
      <c r="K323" s="71">
        <v>0.90985162719652601</v>
      </c>
      <c r="L323" s="68">
        <v>66.149369544131901</v>
      </c>
      <c r="M323" s="71">
        <v>0.63580007748934497</v>
      </c>
      <c r="N323" s="68">
        <v>33.753637245392802</v>
      </c>
      <c r="O323" s="71"/>
      <c r="P323" s="68"/>
      <c r="Q323" s="71">
        <v>0</v>
      </c>
      <c r="R323" s="68">
        <v>21.5031315240083</v>
      </c>
    </row>
    <row r="324" spans="1:18" x14ac:dyDescent="0.2">
      <c r="A324" s="141" t="s">
        <v>968</v>
      </c>
      <c r="B324" s="67" t="s">
        <v>969</v>
      </c>
      <c r="C324" s="67">
        <v>67</v>
      </c>
      <c r="D324" s="67" t="s">
        <v>348</v>
      </c>
      <c r="E324" s="71">
        <v>0.61870818887899104</v>
      </c>
      <c r="F324" s="68">
        <v>27.0611057225994</v>
      </c>
      <c r="G324" s="71">
        <v>0.81002354022505696</v>
      </c>
      <c r="H324" s="68">
        <v>61.3967022308438</v>
      </c>
      <c r="I324" s="71">
        <v>0.70800635153665203</v>
      </c>
      <c r="J324" s="68">
        <v>47.429679922405398</v>
      </c>
      <c r="K324" s="71">
        <v>0.86222162992886597</v>
      </c>
      <c r="L324" s="68">
        <v>40.543161978661502</v>
      </c>
      <c r="M324" s="71">
        <v>0.71328942270437801</v>
      </c>
      <c r="N324" s="68">
        <v>49.078564500485001</v>
      </c>
      <c r="O324" s="71"/>
      <c r="P324" s="68"/>
      <c r="Q324" s="71">
        <v>0</v>
      </c>
      <c r="R324" s="68">
        <v>21.5031315240083</v>
      </c>
    </row>
    <row r="325" spans="1:18" x14ac:dyDescent="0.2">
      <c r="A325" s="141" t="s">
        <v>970</v>
      </c>
      <c r="B325" s="67" t="s">
        <v>971</v>
      </c>
      <c r="C325" s="67">
        <v>67</v>
      </c>
      <c r="D325" s="67" t="s">
        <v>348</v>
      </c>
      <c r="E325" s="71">
        <v>0.63855528413233997</v>
      </c>
      <c r="F325" s="68">
        <v>31.425800193986401</v>
      </c>
      <c r="G325" s="71">
        <v>0.723399677040791</v>
      </c>
      <c r="H325" s="68">
        <v>33.365664403491799</v>
      </c>
      <c r="I325" s="71">
        <v>0.68166897721060304</v>
      </c>
      <c r="J325" s="68">
        <v>33.559650824442301</v>
      </c>
      <c r="K325" s="71">
        <v>0.82261195083494598</v>
      </c>
      <c r="L325" s="68">
        <v>27.9340446168768</v>
      </c>
      <c r="M325" s="71">
        <v>0.66679581557535805</v>
      </c>
      <c r="N325" s="68">
        <v>39.961202715809897</v>
      </c>
      <c r="O325" s="71"/>
      <c r="P325" s="68"/>
      <c r="Q325" s="71">
        <v>0.29830000000000001</v>
      </c>
      <c r="R325" s="68">
        <v>36.1169102296451</v>
      </c>
    </row>
    <row r="326" spans="1:18" x14ac:dyDescent="0.2">
      <c r="A326" s="141" t="s">
        <v>972</v>
      </c>
      <c r="B326" s="67" t="s">
        <v>973</v>
      </c>
      <c r="C326" s="67">
        <v>67</v>
      </c>
      <c r="D326" s="67" t="s">
        <v>348</v>
      </c>
      <c r="E326" s="71">
        <v>0.68230067448521203</v>
      </c>
      <c r="F326" s="68">
        <v>39.476236663433603</v>
      </c>
      <c r="G326" s="71">
        <v>0.79970839724291598</v>
      </c>
      <c r="H326" s="68">
        <v>58.3899127061106</v>
      </c>
      <c r="I326" s="71">
        <v>0.70775158068877597</v>
      </c>
      <c r="J326" s="68">
        <v>47.041707080504402</v>
      </c>
      <c r="K326" s="71">
        <v>0.87450610274698104</v>
      </c>
      <c r="L326" s="68">
        <v>46.556741028128002</v>
      </c>
      <c r="M326" s="71">
        <v>0.72878729174738499</v>
      </c>
      <c r="N326" s="68">
        <v>52.085354025218201</v>
      </c>
      <c r="O326" s="71"/>
      <c r="P326" s="68"/>
      <c r="Q326" s="71">
        <v>0.30075000000000002</v>
      </c>
      <c r="R326" s="68">
        <v>36.430062630480201</v>
      </c>
    </row>
    <row r="327" spans="1:18" x14ac:dyDescent="0.2">
      <c r="A327" s="141" t="s">
        <v>974</v>
      </c>
      <c r="B327" s="67" t="s">
        <v>975</v>
      </c>
      <c r="C327" s="67">
        <v>67</v>
      </c>
      <c r="D327" s="67" t="s">
        <v>348</v>
      </c>
      <c r="E327" s="71">
        <v>0.843645041993341</v>
      </c>
      <c r="F327" s="68">
        <v>77.594568380213403</v>
      </c>
      <c r="G327" s="71">
        <v>0.78414171345768502</v>
      </c>
      <c r="H327" s="68">
        <v>53.540252182347203</v>
      </c>
      <c r="I327" s="71">
        <v>0.76166809134881897</v>
      </c>
      <c r="J327" s="68">
        <v>71.193016488845799</v>
      </c>
      <c r="K327" s="71">
        <v>0.92425577710905804</v>
      </c>
      <c r="L327" s="68">
        <v>75.169738118331693</v>
      </c>
      <c r="M327" s="71">
        <v>0.748159628051143</v>
      </c>
      <c r="N327" s="68">
        <v>56.547041707080503</v>
      </c>
      <c r="O327" s="71"/>
      <c r="P327" s="68"/>
      <c r="Q327" s="71">
        <v>1</v>
      </c>
      <c r="R327" s="68">
        <v>100</v>
      </c>
    </row>
    <row r="328" spans="1:18" x14ac:dyDescent="0.2">
      <c r="A328" s="141" t="s">
        <v>976</v>
      </c>
      <c r="B328" s="67" t="s">
        <v>977</v>
      </c>
      <c r="C328" s="67">
        <v>67</v>
      </c>
      <c r="D328" s="67" t="s">
        <v>348</v>
      </c>
      <c r="E328" s="71">
        <v>0.474982935249047</v>
      </c>
      <c r="F328" s="68">
        <v>6.4985451018428702</v>
      </c>
      <c r="G328" s="71">
        <v>0.36646152157080503</v>
      </c>
      <c r="H328" s="68">
        <v>1.7458777885548</v>
      </c>
      <c r="I328" s="71">
        <v>0.58081048972827398</v>
      </c>
      <c r="J328" s="68">
        <v>7.0805043646944696</v>
      </c>
      <c r="K328" s="71">
        <v>0.73353185518249897</v>
      </c>
      <c r="L328" s="68">
        <v>14.258001939864201</v>
      </c>
      <c r="M328" s="71">
        <v>0.19411080976365699</v>
      </c>
      <c r="N328" s="68">
        <v>2.7158098933074699</v>
      </c>
      <c r="O328" s="71"/>
      <c r="P328" s="68"/>
      <c r="Q328" s="71">
        <v>0.5</v>
      </c>
      <c r="R328" s="68">
        <v>46.972860125261001</v>
      </c>
    </row>
    <row r="329" spans="1:18" x14ac:dyDescent="0.2">
      <c r="A329" s="141" t="s">
        <v>978</v>
      </c>
      <c r="B329" s="67" t="s">
        <v>979</v>
      </c>
      <c r="C329" s="67">
        <v>67</v>
      </c>
      <c r="D329" s="67" t="s">
        <v>348</v>
      </c>
      <c r="E329" s="71">
        <v>0.62787098403985997</v>
      </c>
      <c r="F329" s="68">
        <v>29.388942774005798</v>
      </c>
      <c r="G329" s="71">
        <v>0.63979932236563797</v>
      </c>
      <c r="H329" s="68">
        <v>12.803103782735199</v>
      </c>
      <c r="I329" s="71">
        <v>0.70259762372223</v>
      </c>
      <c r="J329" s="68">
        <v>43.8409311348206</v>
      </c>
      <c r="K329" s="71">
        <v>0.92462167035319598</v>
      </c>
      <c r="L329" s="68">
        <v>75.460717749757507</v>
      </c>
      <c r="M329" s="71">
        <v>0.37233630375823301</v>
      </c>
      <c r="N329" s="68">
        <v>7.3714839961202703</v>
      </c>
      <c r="O329" s="71"/>
      <c r="P329" s="68"/>
      <c r="Q329" s="71">
        <v>0.5</v>
      </c>
      <c r="R329" s="68">
        <v>46.972860125261001</v>
      </c>
    </row>
    <row r="330" spans="1:18" x14ac:dyDescent="0.2">
      <c r="A330" s="141" t="s">
        <v>980</v>
      </c>
      <c r="B330" s="67" t="s">
        <v>981</v>
      </c>
      <c r="C330" s="67">
        <v>67</v>
      </c>
      <c r="D330" s="67" t="s">
        <v>348</v>
      </c>
      <c r="E330" s="71">
        <v>0.67186549823952801</v>
      </c>
      <c r="F330" s="68">
        <v>37.536372453928202</v>
      </c>
      <c r="G330" s="71">
        <v>0.64876843783417804</v>
      </c>
      <c r="H330" s="68">
        <v>13.8700290979631</v>
      </c>
      <c r="I330" s="71">
        <v>0.764158142565183</v>
      </c>
      <c r="J330" s="68">
        <v>72.356935014548995</v>
      </c>
      <c r="K330" s="71">
        <v>0.907462514827723</v>
      </c>
      <c r="L330" s="68">
        <v>64.015518913676004</v>
      </c>
      <c r="M330" s="71">
        <v>0.53893839597055404</v>
      </c>
      <c r="N330" s="68">
        <v>19.204655674102799</v>
      </c>
      <c r="O330" s="71"/>
      <c r="P330" s="68"/>
      <c r="Q330" s="71">
        <v>0.5</v>
      </c>
      <c r="R330" s="68">
        <v>46.972860125261001</v>
      </c>
    </row>
    <row r="331" spans="1:18" x14ac:dyDescent="0.2">
      <c r="A331" s="141" t="s">
        <v>982</v>
      </c>
      <c r="B331" s="67" t="s">
        <v>983</v>
      </c>
      <c r="C331" s="67">
        <v>67</v>
      </c>
      <c r="D331" s="67" t="s">
        <v>348</v>
      </c>
      <c r="E331" s="71">
        <v>0.63335090735150201</v>
      </c>
      <c r="F331" s="68">
        <v>30.261881668283198</v>
      </c>
      <c r="G331" s="71">
        <v>0.58117769300863698</v>
      </c>
      <c r="H331" s="68">
        <v>6.30455868089234</v>
      </c>
      <c r="I331" s="71">
        <v>0.76325111861351902</v>
      </c>
      <c r="J331" s="68">
        <v>71.774975751697397</v>
      </c>
      <c r="K331" s="71">
        <v>0.94224048685561901</v>
      </c>
      <c r="L331" s="68">
        <v>86.129970902036902</v>
      </c>
      <c r="M331" s="71">
        <v>0.380085238279737</v>
      </c>
      <c r="N331" s="68">
        <v>7.7594568380213396</v>
      </c>
      <c r="O331" s="71"/>
      <c r="P331" s="68"/>
      <c r="Q331" s="71">
        <v>0.5</v>
      </c>
      <c r="R331" s="68">
        <v>46.972860125261001</v>
      </c>
    </row>
    <row r="332" spans="1:18" x14ac:dyDescent="0.2">
      <c r="A332" s="141" t="s">
        <v>984</v>
      </c>
      <c r="B332" s="67" t="s">
        <v>985</v>
      </c>
      <c r="C332" s="67">
        <v>67</v>
      </c>
      <c r="D332" s="67" t="s">
        <v>348</v>
      </c>
      <c r="E332" s="71">
        <v>0.63492586658272998</v>
      </c>
      <c r="F332" s="68">
        <v>30.649854510184301</v>
      </c>
      <c r="G332" s="71">
        <v>0.69260113504785004</v>
      </c>
      <c r="H332" s="68">
        <v>24.0543161978662</v>
      </c>
      <c r="I332" s="71">
        <v>0.498470308695033</v>
      </c>
      <c r="J332" s="68">
        <v>2.8128031037827399</v>
      </c>
      <c r="K332" s="71">
        <v>0.62595781168142395</v>
      </c>
      <c r="L332" s="68">
        <v>5.0436469447138697</v>
      </c>
      <c r="M332" s="71">
        <v>0.63580007748934497</v>
      </c>
      <c r="N332" s="68">
        <v>33.753637245392802</v>
      </c>
      <c r="O332" s="71"/>
      <c r="P332" s="68"/>
      <c r="Q332" s="71">
        <v>0.7218</v>
      </c>
      <c r="R332" s="68">
        <v>56.576200417536498</v>
      </c>
    </row>
    <row r="333" spans="1:18" x14ac:dyDescent="0.2">
      <c r="A333" s="141" t="s">
        <v>986</v>
      </c>
      <c r="B333" s="67" t="s">
        <v>987</v>
      </c>
      <c r="C333" s="67">
        <v>67</v>
      </c>
      <c r="D333" s="67" t="s">
        <v>348</v>
      </c>
      <c r="E333" s="71">
        <v>0.58637419244129296</v>
      </c>
      <c r="F333" s="68">
        <v>20.853540252182299</v>
      </c>
      <c r="G333" s="71">
        <v>0.68660441065602895</v>
      </c>
      <c r="H333" s="68">
        <v>22.890397672162901</v>
      </c>
      <c r="I333" s="71">
        <v>0.68420774644557303</v>
      </c>
      <c r="J333" s="68">
        <v>34.723569350145503</v>
      </c>
      <c r="K333" s="71">
        <v>0.89813745679025403</v>
      </c>
      <c r="L333" s="68">
        <v>59.262851600387997</v>
      </c>
      <c r="M333" s="71">
        <v>0.66292134831460703</v>
      </c>
      <c r="N333" s="68">
        <v>38.797284190106701</v>
      </c>
      <c r="O333" s="71"/>
      <c r="P333" s="68"/>
      <c r="Q333" s="71">
        <v>0</v>
      </c>
      <c r="R333" s="68">
        <v>21.5031315240083</v>
      </c>
    </row>
    <row r="334" spans="1:18" x14ac:dyDescent="0.2">
      <c r="A334" s="141" t="s">
        <v>711</v>
      </c>
      <c r="B334" s="67" t="s">
        <v>988</v>
      </c>
      <c r="C334" s="67">
        <v>67</v>
      </c>
      <c r="D334" s="67" t="s">
        <v>348</v>
      </c>
      <c r="E334" s="71">
        <v>0.60814815225433905</v>
      </c>
      <c r="F334" s="68">
        <v>25.3152279340446</v>
      </c>
      <c r="G334" s="71">
        <v>0.78780293654143596</v>
      </c>
      <c r="H334" s="68">
        <v>54.801163918525702</v>
      </c>
      <c r="I334" s="71">
        <v>0.69442578457857596</v>
      </c>
      <c r="J334" s="68">
        <v>39.8642095053346</v>
      </c>
      <c r="K334" s="71">
        <v>0.82585028114354397</v>
      </c>
      <c r="L334" s="68">
        <v>29.000969932104798</v>
      </c>
      <c r="M334" s="71">
        <v>0.73266175900813701</v>
      </c>
      <c r="N334" s="68">
        <v>53.055286129970902</v>
      </c>
      <c r="O334" s="71"/>
      <c r="P334" s="68"/>
      <c r="Q334" s="71">
        <v>0</v>
      </c>
      <c r="R334" s="68">
        <v>21.5031315240083</v>
      </c>
    </row>
    <row r="335" spans="1:18" x14ac:dyDescent="0.2">
      <c r="A335" s="141" t="s">
        <v>989</v>
      </c>
      <c r="B335" s="67" t="s">
        <v>990</v>
      </c>
      <c r="C335" s="67">
        <v>67</v>
      </c>
      <c r="D335" s="67" t="s">
        <v>348</v>
      </c>
      <c r="E335" s="71">
        <v>0.58268202405727099</v>
      </c>
      <c r="F335" s="68">
        <v>20.077594568380199</v>
      </c>
      <c r="G335" s="71">
        <v>0.67701033552408896</v>
      </c>
      <c r="H335" s="68">
        <v>20.756547041707101</v>
      </c>
      <c r="I335" s="71">
        <v>0.743154546310271</v>
      </c>
      <c r="J335" s="68">
        <v>63.142580019398601</v>
      </c>
      <c r="K335" s="71">
        <v>0.89618983357016502</v>
      </c>
      <c r="L335" s="68">
        <v>58.583899127061102</v>
      </c>
      <c r="M335" s="71">
        <v>0.59705540488182895</v>
      </c>
      <c r="N335" s="68">
        <v>26.770126091173601</v>
      </c>
      <c r="O335" s="71"/>
      <c r="P335" s="68"/>
      <c r="Q335" s="71">
        <v>0</v>
      </c>
      <c r="R335" s="68">
        <v>21.5031315240083</v>
      </c>
    </row>
    <row r="336" spans="1:18" x14ac:dyDescent="0.2">
      <c r="A336" s="141" t="s">
        <v>991</v>
      </c>
      <c r="B336" s="67" t="s">
        <v>992</v>
      </c>
      <c r="C336" s="67">
        <v>67</v>
      </c>
      <c r="D336" s="67" t="s">
        <v>348</v>
      </c>
      <c r="E336" s="71">
        <v>0.763812850245008</v>
      </c>
      <c r="F336" s="68">
        <v>56.6440349175558</v>
      </c>
      <c r="G336" s="71">
        <v>0.69391856260011497</v>
      </c>
      <c r="H336" s="68">
        <v>24.733268671192999</v>
      </c>
      <c r="I336" s="71">
        <v>0.73604253723178703</v>
      </c>
      <c r="J336" s="68">
        <v>60.1357904946654</v>
      </c>
      <c r="K336" s="71">
        <v>0.92526053225326899</v>
      </c>
      <c r="L336" s="68">
        <v>75.848690591658595</v>
      </c>
      <c r="M336" s="71">
        <v>0.69004261913986797</v>
      </c>
      <c r="N336" s="68">
        <v>44.713870029097997</v>
      </c>
      <c r="O336" s="71"/>
      <c r="P336" s="68"/>
      <c r="Q336" s="71">
        <v>0.77380000000000004</v>
      </c>
      <c r="R336" s="68">
        <v>58.8726513569937</v>
      </c>
    </row>
    <row r="337" spans="1:18" x14ac:dyDescent="0.2">
      <c r="A337" s="141" t="s">
        <v>498</v>
      </c>
      <c r="B337" s="67" t="s">
        <v>993</v>
      </c>
      <c r="C337" s="67">
        <v>67</v>
      </c>
      <c r="D337" s="67" t="s">
        <v>348</v>
      </c>
      <c r="E337" s="71">
        <v>0.61975486009136904</v>
      </c>
      <c r="F337" s="68">
        <v>27.4490785645005</v>
      </c>
      <c r="G337" s="71">
        <v>0.74758741486570601</v>
      </c>
      <c r="H337" s="68">
        <v>41.222114451988404</v>
      </c>
      <c r="I337" s="71">
        <v>0.65087320755952005</v>
      </c>
      <c r="J337" s="68">
        <v>21.241513094083398</v>
      </c>
      <c r="K337" s="71">
        <v>0.88806679697776503</v>
      </c>
      <c r="L337" s="68">
        <v>53.152279340446199</v>
      </c>
      <c r="M337" s="71">
        <v>0.659046881053855</v>
      </c>
      <c r="N337" s="68">
        <v>37.439379243452997</v>
      </c>
      <c r="O337" s="71"/>
      <c r="P337" s="68"/>
      <c r="Q337" s="71">
        <v>0.1532</v>
      </c>
      <c r="R337" s="68">
        <v>30.062630480167002</v>
      </c>
    </row>
    <row r="338" spans="1:18" x14ac:dyDescent="0.2">
      <c r="A338" s="141" t="s">
        <v>994</v>
      </c>
      <c r="B338" s="67" t="s">
        <v>995</v>
      </c>
      <c r="C338" s="67">
        <v>67</v>
      </c>
      <c r="D338" s="67" t="s">
        <v>348</v>
      </c>
      <c r="E338" s="71">
        <v>0.618517429961984</v>
      </c>
      <c r="F338" s="68">
        <v>26.9641125121241</v>
      </c>
      <c r="G338" s="71">
        <v>0.66844339803658204</v>
      </c>
      <c r="H338" s="68">
        <v>18.0407371483996</v>
      </c>
      <c r="I338" s="71">
        <v>0.6684982844688</v>
      </c>
      <c r="J338" s="68">
        <v>28.031037827352101</v>
      </c>
      <c r="K338" s="71">
        <v>0.87408793146571395</v>
      </c>
      <c r="L338" s="68">
        <v>46.265761396702203</v>
      </c>
      <c r="M338" s="71">
        <v>0.58155753583882197</v>
      </c>
      <c r="N338" s="68">
        <v>24.733268671192999</v>
      </c>
      <c r="O338" s="71"/>
      <c r="P338" s="68"/>
      <c r="Q338" s="71">
        <v>0.3</v>
      </c>
      <c r="R338" s="68">
        <v>36.325678496868498</v>
      </c>
    </row>
    <row r="339" spans="1:18" x14ac:dyDescent="0.2">
      <c r="A339" s="141" t="s">
        <v>996</v>
      </c>
      <c r="B339" s="67" t="s">
        <v>997</v>
      </c>
      <c r="C339" s="67">
        <v>67</v>
      </c>
      <c r="D339" s="67" t="s">
        <v>348</v>
      </c>
      <c r="E339" s="71">
        <v>0.55264660088068096</v>
      </c>
      <c r="F339" s="68">
        <v>15.130940834141599</v>
      </c>
      <c r="G339" s="71">
        <v>0.57062588773535905</v>
      </c>
      <c r="H339" s="68">
        <v>5.62560620756547</v>
      </c>
      <c r="I339" s="71">
        <v>0.60964042859408396</v>
      </c>
      <c r="J339" s="68">
        <v>9.3113482056256096</v>
      </c>
      <c r="K339" s="71">
        <v>0.81663038431572899</v>
      </c>
      <c r="L339" s="68">
        <v>26.285160038797301</v>
      </c>
      <c r="M339" s="71">
        <v>0.37233630375823301</v>
      </c>
      <c r="N339" s="68">
        <v>7.3714839961202703</v>
      </c>
      <c r="O339" s="71"/>
      <c r="P339" s="68"/>
      <c r="Q339" s="71">
        <v>0.39400000000000002</v>
      </c>
      <c r="R339" s="68">
        <v>40.187891440500998</v>
      </c>
    </row>
    <row r="340" spans="1:18" x14ac:dyDescent="0.2">
      <c r="A340" s="141" t="s">
        <v>998</v>
      </c>
      <c r="B340" s="67" t="s">
        <v>999</v>
      </c>
      <c r="C340" s="67">
        <v>66</v>
      </c>
      <c r="D340" s="67" t="s">
        <v>348</v>
      </c>
      <c r="E340" s="71">
        <v>0.89457340112838302</v>
      </c>
      <c r="F340" s="68">
        <v>92.628516003879696</v>
      </c>
      <c r="G340" s="71">
        <v>0.90123207729717703</v>
      </c>
      <c r="H340" s="68">
        <v>95.829291949563498</v>
      </c>
      <c r="I340" s="71">
        <v>0.75760155764145398</v>
      </c>
      <c r="J340" s="68">
        <v>69.738118331716805</v>
      </c>
      <c r="K340" s="71">
        <v>0.88377378139681095</v>
      </c>
      <c r="L340" s="68">
        <v>51.600387972841901</v>
      </c>
      <c r="M340" s="71">
        <v>0.93025958930647001</v>
      </c>
      <c r="N340" s="68">
        <v>91.949563530552894</v>
      </c>
      <c r="O340" s="71"/>
      <c r="P340" s="68"/>
      <c r="Q340" s="71">
        <v>1</v>
      </c>
      <c r="R340" s="68">
        <v>100</v>
      </c>
    </row>
    <row r="341" spans="1:18" x14ac:dyDescent="0.2">
      <c r="A341" s="141" t="s">
        <v>1000</v>
      </c>
      <c r="B341" s="67" t="s">
        <v>1001</v>
      </c>
      <c r="C341" s="67">
        <v>66</v>
      </c>
      <c r="D341" s="67" t="s">
        <v>348</v>
      </c>
      <c r="E341" s="71">
        <v>0.79635014651835601</v>
      </c>
      <c r="F341" s="68">
        <v>64.015518913676004</v>
      </c>
      <c r="G341" s="71">
        <v>0.87622692894226495</v>
      </c>
      <c r="H341" s="68">
        <v>88.069835111542204</v>
      </c>
      <c r="I341" s="71">
        <v>0.69002666156018</v>
      </c>
      <c r="J341" s="68">
        <v>38.215324927255097</v>
      </c>
      <c r="K341" s="71">
        <v>0.84688009443338796</v>
      </c>
      <c r="L341" s="68">
        <v>35.014548981571302</v>
      </c>
      <c r="M341" s="71">
        <v>0.87601704765594801</v>
      </c>
      <c r="N341" s="68">
        <v>81.183317167798293</v>
      </c>
      <c r="O341" s="71"/>
      <c r="P341" s="68"/>
      <c r="Q341" s="71">
        <v>0.69259999999999999</v>
      </c>
      <c r="R341" s="68">
        <v>55.427974947807897</v>
      </c>
    </row>
    <row r="342" spans="1:18" x14ac:dyDescent="0.2">
      <c r="A342" s="141" t="s">
        <v>1002</v>
      </c>
      <c r="B342" s="67" t="s">
        <v>1003</v>
      </c>
      <c r="C342" s="67">
        <v>66</v>
      </c>
      <c r="D342" s="67" t="s">
        <v>348</v>
      </c>
      <c r="E342" s="71">
        <v>0.91953731494762803</v>
      </c>
      <c r="F342" s="68">
        <v>97.769156159068899</v>
      </c>
      <c r="G342" s="71">
        <v>0.90749450077798</v>
      </c>
      <c r="H342" s="68">
        <v>97.090203685741997</v>
      </c>
      <c r="I342" s="71">
        <v>0.88353898035825396</v>
      </c>
      <c r="J342" s="68">
        <v>97.769156159068899</v>
      </c>
      <c r="K342" s="71">
        <v>0.933609385783299</v>
      </c>
      <c r="L342" s="68">
        <v>80.989330746847699</v>
      </c>
      <c r="M342" s="71">
        <v>0.95350639287098005</v>
      </c>
      <c r="N342" s="68">
        <v>94.762366634335606</v>
      </c>
      <c r="O342" s="71"/>
      <c r="P342" s="68"/>
      <c r="Q342" s="71"/>
      <c r="R342" s="68"/>
    </row>
    <row r="343" spans="1:18" x14ac:dyDescent="0.2">
      <c r="A343" s="141" t="s">
        <v>1004</v>
      </c>
      <c r="B343" s="67" t="s">
        <v>1005</v>
      </c>
      <c r="C343" s="67">
        <v>66</v>
      </c>
      <c r="D343" s="67" t="s">
        <v>348</v>
      </c>
      <c r="E343" s="71">
        <v>0.911898593879238</v>
      </c>
      <c r="F343" s="68">
        <v>96.411251212415095</v>
      </c>
      <c r="G343" s="71">
        <v>0.88773719579731103</v>
      </c>
      <c r="H343" s="68">
        <v>91.270611057226006</v>
      </c>
      <c r="I343" s="71">
        <v>0.83006566605561805</v>
      </c>
      <c r="J343" s="68">
        <v>93.889427740058196</v>
      </c>
      <c r="K343" s="71">
        <v>0.91253051823679099</v>
      </c>
      <c r="L343" s="68">
        <v>68.186226964112507</v>
      </c>
      <c r="M343" s="71">
        <v>0.93025958930647001</v>
      </c>
      <c r="N343" s="68">
        <v>91.949563530552894</v>
      </c>
      <c r="O343" s="71"/>
      <c r="P343" s="68"/>
      <c r="Q343" s="71">
        <v>0.99890000000000001</v>
      </c>
      <c r="R343" s="68">
        <v>70.668058455114803</v>
      </c>
    </row>
    <row r="344" spans="1:18" x14ac:dyDescent="0.2">
      <c r="A344" s="141" t="s">
        <v>1006</v>
      </c>
      <c r="B344" s="67" t="s">
        <v>1007</v>
      </c>
      <c r="C344" s="67">
        <v>66</v>
      </c>
      <c r="D344" s="67" t="s">
        <v>348</v>
      </c>
      <c r="E344" s="71">
        <v>0.72933707893186195</v>
      </c>
      <c r="F344" s="68">
        <v>48.302618816682802</v>
      </c>
      <c r="G344" s="71">
        <v>0.84007205692295195</v>
      </c>
      <c r="H344" s="68">
        <v>72.1629485935985</v>
      </c>
      <c r="I344" s="71">
        <v>0.77113546659102605</v>
      </c>
      <c r="J344" s="68">
        <v>75.9456838021338</v>
      </c>
      <c r="K344" s="71">
        <v>0.88790336513990598</v>
      </c>
      <c r="L344" s="68">
        <v>52.764306498545103</v>
      </c>
      <c r="M344" s="71">
        <v>0.82177450600542401</v>
      </c>
      <c r="N344" s="68">
        <v>70.029097963142604</v>
      </c>
      <c r="O344" s="71"/>
      <c r="P344" s="68"/>
      <c r="Q344" s="71">
        <v>0.32579999999999998</v>
      </c>
      <c r="R344" s="68">
        <v>37.056367432150303</v>
      </c>
    </row>
    <row r="345" spans="1:18" x14ac:dyDescent="0.2">
      <c r="A345" s="141" t="s">
        <v>1008</v>
      </c>
      <c r="B345" s="67" t="s">
        <v>1009</v>
      </c>
      <c r="C345" s="67">
        <v>67</v>
      </c>
      <c r="D345" s="67" t="s">
        <v>348</v>
      </c>
      <c r="E345" s="71">
        <v>0.60212609571321296</v>
      </c>
      <c r="F345" s="68">
        <v>24.345295829291899</v>
      </c>
      <c r="G345" s="71">
        <v>0.66390635923660801</v>
      </c>
      <c r="H345" s="68">
        <v>16.876818622696401</v>
      </c>
      <c r="I345" s="71">
        <v>0.69968548885467796</v>
      </c>
      <c r="J345" s="68">
        <v>42.677012609117398</v>
      </c>
      <c r="K345" s="71">
        <v>0.85601302024618597</v>
      </c>
      <c r="L345" s="68">
        <v>37.730358874878803</v>
      </c>
      <c r="M345" s="71">
        <v>0.63192561022859395</v>
      </c>
      <c r="N345" s="68">
        <v>32.783705140640201</v>
      </c>
      <c r="O345" s="71"/>
      <c r="P345" s="68"/>
      <c r="Q345" s="71">
        <v>0.15909999999999999</v>
      </c>
      <c r="R345" s="68">
        <v>30.375782881002099</v>
      </c>
    </row>
    <row r="346" spans="1:18" x14ac:dyDescent="0.2">
      <c r="A346" s="141" t="s">
        <v>1010</v>
      </c>
      <c r="B346" s="67" t="s">
        <v>1011</v>
      </c>
      <c r="C346" s="67">
        <v>66</v>
      </c>
      <c r="D346" s="67" t="s">
        <v>348</v>
      </c>
      <c r="E346" s="71">
        <v>0.87914037723104199</v>
      </c>
      <c r="F346" s="68">
        <v>87.875848690591695</v>
      </c>
      <c r="G346" s="71">
        <v>0.89984129129037405</v>
      </c>
      <c r="H346" s="68">
        <v>95.538312318137699</v>
      </c>
      <c r="I346" s="71">
        <v>0.80375833014411602</v>
      </c>
      <c r="J346" s="68">
        <v>88.166828322017494</v>
      </c>
      <c r="K346" s="71">
        <v>0.89793841350026204</v>
      </c>
      <c r="L346" s="68">
        <v>59.1658583899127</v>
      </c>
      <c r="M346" s="71">
        <v>0.89926385122045704</v>
      </c>
      <c r="N346" s="68">
        <v>86.905916585838995</v>
      </c>
      <c r="O346" s="71"/>
      <c r="P346" s="68"/>
      <c r="Q346" s="71">
        <v>0.89490000000000003</v>
      </c>
      <c r="R346" s="68">
        <v>65.553235908142</v>
      </c>
    </row>
    <row r="347" spans="1:18" x14ac:dyDescent="0.2">
      <c r="A347" s="141" t="s">
        <v>1012</v>
      </c>
      <c r="B347" s="67" t="s">
        <v>1013</v>
      </c>
      <c r="C347" s="67">
        <v>66</v>
      </c>
      <c r="D347" s="67" t="s">
        <v>348</v>
      </c>
      <c r="E347" s="71">
        <v>0.75294418133025998</v>
      </c>
      <c r="F347" s="68">
        <v>54.025218234723603</v>
      </c>
      <c r="G347" s="71">
        <v>0.89534511082981205</v>
      </c>
      <c r="H347" s="68">
        <v>94.374393792434503</v>
      </c>
      <c r="I347" s="71">
        <v>0.78129374851208799</v>
      </c>
      <c r="J347" s="68">
        <v>80.407371483996101</v>
      </c>
      <c r="K347" s="71">
        <v>0.84706713061044803</v>
      </c>
      <c r="L347" s="68">
        <v>35.111542192046599</v>
      </c>
      <c r="M347" s="71">
        <v>0.891514916698954</v>
      </c>
      <c r="N347" s="68">
        <v>85.160038797284201</v>
      </c>
      <c r="O347" s="71"/>
      <c r="P347" s="68"/>
      <c r="Q347" s="71">
        <v>0.34949999999999998</v>
      </c>
      <c r="R347" s="68">
        <v>37.7870563674322</v>
      </c>
    </row>
    <row r="348" spans="1:18" x14ac:dyDescent="0.2">
      <c r="A348" s="141" t="s">
        <v>1014</v>
      </c>
      <c r="B348" s="67" t="s">
        <v>1015</v>
      </c>
      <c r="C348" s="67">
        <v>67</v>
      </c>
      <c r="D348" s="67" t="s">
        <v>348</v>
      </c>
      <c r="E348" s="71">
        <v>0.61575317366092697</v>
      </c>
      <c r="F348" s="68">
        <v>26.5761396702231</v>
      </c>
      <c r="G348" s="71">
        <v>0.73601565451050399</v>
      </c>
      <c r="H348" s="68">
        <v>37.245392822502403</v>
      </c>
      <c r="I348" s="71">
        <v>0.68448176602804001</v>
      </c>
      <c r="J348" s="68">
        <v>34.917555771095998</v>
      </c>
      <c r="K348" s="71">
        <v>0.82149177205899804</v>
      </c>
      <c r="L348" s="68">
        <v>27.740058195926299</v>
      </c>
      <c r="M348" s="71">
        <v>0.62417667570709001</v>
      </c>
      <c r="N348" s="68">
        <v>31.134820562560598</v>
      </c>
      <c r="O348" s="71"/>
      <c r="P348" s="68"/>
      <c r="Q348" s="71">
        <v>0.21260000000000001</v>
      </c>
      <c r="R348" s="68">
        <v>32.776617954071</v>
      </c>
    </row>
    <row r="349" spans="1:18" x14ac:dyDescent="0.2">
      <c r="A349" s="141" t="s">
        <v>1016</v>
      </c>
      <c r="B349" s="67" t="s">
        <v>1017</v>
      </c>
      <c r="C349" s="67">
        <v>67</v>
      </c>
      <c r="D349" s="67" t="s">
        <v>348</v>
      </c>
      <c r="E349" s="71">
        <v>0.705679546120902</v>
      </c>
      <c r="F349" s="68">
        <v>44.034917555771102</v>
      </c>
      <c r="G349" s="71">
        <v>0.73614362635891295</v>
      </c>
      <c r="H349" s="68">
        <v>37.439379243452997</v>
      </c>
      <c r="I349" s="71">
        <v>0.71713911018445398</v>
      </c>
      <c r="J349" s="68">
        <v>52.085354025218201</v>
      </c>
      <c r="K349" s="71">
        <v>0.90304471122503405</v>
      </c>
      <c r="L349" s="68">
        <v>61.881668283220201</v>
      </c>
      <c r="M349" s="71">
        <v>0.67067028283610997</v>
      </c>
      <c r="N349" s="68">
        <v>40.8341416100873</v>
      </c>
      <c r="O349" s="71"/>
      <c r="P349" s="68"/>
      <c r="Q349" s="71">
        <v>0.50139999999999996</v>
      </c>
      <c r="R349" s="68">
        <v>47.390396659707697</v>
      </c>
    </row>
    <row r="350" spans="1:18" x14ac:dyDescent="0.2">
      <c r="A350" s="141" t="s">
        <v>1018</v>
      </c>
      <c r="B350" s="67" t="s">
        <v>1019</v>
      </c>
      <c r="C350" s="67">
        <v>67</v>
      </c>
      <c r="D350" s="67" t="s">
        <v>348</v>
      </c>
      <c r="E350" s="71">
        <v>0.80960636374353101</v>
      </c>
      <c r="F350" s="68">
        <v>67.313288069835096</v>
      </c>
      <c r="G350" s="71">
        <v>0.70356377760155897</v>
      </c>
      <c r="H350" s="68">
        <v>28.225024248302599</v>
      </c>
      <c r="I350" s="71">
        <v>0.818537322484721</v>
      </c>
      <c r="J350" s="68">
        <v>91.852570320077604</v>
      </c>
      <c r="K350" s="71">
        <v>0.82039023044849801</v>
      </c>
      <c r="L350" s="68">
        <v>27.5460717749758</v>
      </c>
      <c r="M350" s="71">
        <v>0.70554048818287496</v>
      </c>
      <c r="N350" s="68">
        <v>47.914645974781799</v>
      </c>
      <c r="O350" s="71"/>
      <c r="P350" s="68"/>
      <c r="Q350" s="71">
        <v>1</v>
      </c>
      <c r="R350" s="68">
        <v>100</v>
      </c>
    </row>
    <row r="351" spans="1:18" x14ac:dyDescent="0.2">
      <c r="A351" s="141" t="s">
        <v>1020</v>
      </c>
      <c r="B351" s="67" t="s">
        <v>1021</v>
      </c>
      <c r="C351" s="67">
        <v>67</v>
      </c>
      <c r="D351" s="67" t="s">
        <v>348</v>
      </c>
      <c r="E351" s="71">
        <v>0.745373943075053</v>
      </c>
      <c r="F351" s="68">
        <v>51.600387972841901</v>
      </c>
      <c r="G351" s="71">
        <v>0.70017461923357704</v>
      </c>
      <c r="H351" s="68">
        <v>26.6731328806984</v>
      </c>
      <c r="I351" s="71">
        <v>0.76856404217032304</v>
      </c>
      <c r="J351" s="68">
        <v>74.781765276430605</v>
      </c>
      <c r="K351" s="71">
        <v>0.93894850957899401</v>
      </c>
      <c r="L351" s="68">
        <v>84.287099903006805</v>
      </c>
      <c r="M351" s="71">
        <v>0.57380860131731903</v>
      </c>
      <c r="N351" s="68">
        <v>23.860329776915599</v>
      </c>
      <c r="O351" s="71"/>
      <c r="P351" s="68"/>
      <c r="Q351" s="71"/>
      <c r="R351" s="68"/>
    </row>
    <row r="352" spans="1:18" x14ac:dyDescent="0.2">
      <c r="A352" s="141" t="s">
        <v>1022</v>
      </c>
      <c r="B352" s="67" t="s">
        <v>1023</v>
      </c>
      <c r="C352" s="67">
        <v>67</v>
      </c>
      <c r="D352" s="67" t="s">
        <v>348</v>
      </c>
      <c r="E352" s="71">
        <v>0.81679483056333602</v>
      </c>
      <c r="F352" s="68">
        <v>69.447138700291006</v>
      </c>
      <c r="G352" s="71">
        <v>0.74665412018109301</v>
      </c>
      <c r="H352" s="68">
        <v>40.931134820562598</v>
      </c>
      <c r="I352" s="71">
        <v>0.76602374974369103</v>
      </c>
      <c r="J352" s="68">
        <v>73.811833171678003</v>
      </c>
      <c r="K352" s="71">
        <v>0.86188132744826695</v>
      </c>
      <c r="L352" s="68">
        <v>40.252182347235703</v>
      </c>
      <c r="M352" s="71">
        <v>0.70941495544362598</v>
      </c>
      <c r="N352" s="68">
        <v>48.593598448108601</v>
      </c>
      <c r="O352" s="71"/>
      <c r="P352" s="68"/>
      <c r="Q352" s="71">
        <v>1</v>
      </c>
      <c r="R352" s="68">
        <v>100</v>
      </c>
    </row>
    <row r="353" spans="1:18" x14ac:dyDescent="0.2">
      <c r="A353" s="141" t="s">
        <v>1024</v>
      </c>
      <c r="B353" s="67" t="s">
        <v>1025</v>
      </c>
      <c r="C353" s="67">
        <v>67</v>
      </c>
      <c r="D353" s="67" t="s">
        <v>348</v>
      </c>
      <c r="E353" s="71">
        <v>0.69605057170968299</v>
      </c>
      <c r="F353" s="68">
        <v>41.513094083414202</v>
      </c>
      <c r="G353" s="71">
        <v>0.73262652946271001</v>
      </c>
      <c r="H353" s="68">
        <v>36.178467507274497</v>
      </c>
      <c r="I353" s="71">
        <v>0.80590179454204303</v>
      </c>
      <c r="J353" s="68">
        <v>88.942774005819601</v>
      </c>
      <c r="K353" s="71">
        <v>0.70906277553552399</v>
      </c>
      <c r="L353" s="68">
        <v>11.1542192046557</v>
      </c>
      <c r="M353" s="71">
        <v>0.73266175900813701</v>
      </c>
      <c r="N353" s="68">
        <v>53.055286129970902</v>
      </c>
      <c r="O353" s="71"/>
      <c r="P353" s="68"/>
      <c r="Q353" s="71">
        <v>0.5</v>
      </c>
      <c r="R353" s="68">
        <v>46.972860125261001</v>
      </c>
    </row>
    <row r="354" spans="1:18" x14ac:dyDescent="0.2">
      <c r="A354" s="141" t="s">
        <v>1026</v>
      </c>
      <c r="B354" s="67" t="s">
        <v>1027</v>
      </c>
      <c r="C354" s="67">
        <v>66</v>
      </c>
      <c r="D354" s="67" t="s">
        <v>348</v>
      </c>
      <c r="E354" s="71">
        <v>0.93734479791782299</v>
      </c>
      <c r="F354" s="68">
        <v>98.933074684772095</v>
      </c>
      <c r="G354" s="71">
        <v>0.92549988788367898</v>
      </c>
      <c r="H354" s="68">
        <v>99.030067895247299</v>
      </c>
      <c r="I354" s="71">
        <v>0.90486732960427696</v>
      </c>
      <c r="J354" s="68">
        <v>98.836081474296805</v>
      </c>
      <c r="K354" s="71">
        <v>0.89897591196942594</v>
      </c>
      <c r="L354" s="68">
        <v>59.844810863239601</v>
      </c>
      <c r="M354" s="71">
        <v>0.95738086013173196</v>
      </c>
      <c r="N354" s="68">
        <v>95.441319107662494</v>
      </c>
      <c r="O354" s="71"/>
      <c r="P354" s="68"/>
      <c r="Q354" s="71">
        <v>1</v>
      </c>
      <c r="R354" s="68">
        <v>100</v>
      </c>
    </row>
    <row r="355" spans="1:18" x14ac:dyDescent="0.2">
      <c r="A355" s="141" t="s">
        <v>1028</v>
      </c>
      <c r="B355" s="67" t="s">
        <v>1029</v>
      </c>
      <c r="C355" s="67">
        <v>66</v>
      </c>
      <c r="D355" s="67" t="s">
        <v>348</v>
      </c>
      <c r="E355" s="71">
        <v>0.76433751221977497</v>
      </c>
      <c r="F355" s="68">
        <v>56.741028128030997</v>
      </c>
      <c r="G355" s="71">
        <v>0.867752167181991</v>
      </c>
      <c r="H355" s="68">
        <v>84.675072744907894</v>
      </c>
      <c r="I355" s="71">
        <v>0.700654680365283</v>
      </c>
      <c r="J355" s="68">
        <v>43.258971871969003</v>
      </c>
      <c r="K355" s="71">
        <v>0.89230620754617496</v>
      </c>
      <c r="L355" s="68">
        <v>56.1590688651794</v>
      </c>
      <c r="M355" s="71">
        <v>0.82177450600542401</v>
      </c>
      <c r="N355" s="68">
        <v>70.029097963142604</v>
      </c>
      <c r="O355" s="71"/>
      <c r="P355" s="68"/>
      <c r="Q355" s="71">
        <v>0.53920000000000001</v>
      </c>
      <c r="R355" s="68">
        <v>49.1649269311065</v>
      </c>
    </row>
    <row r="356" spans="1:18" x14ac:dyDescent="0.2">
      <c r="A356" s="141" t="s">
        <v>1030</v>
      </c>
      <c r="B356" s="67" t="s">
        <v>1031</v>
      </c>
      <c r="C356" s="67">
        <v>66</v>
      </c>
      <c r="D356" s="67" t="s">
        <v>348</v>
      </c>
      <c r="E356" s="71">
        <v>0.89082909123909204</v>
      </c>
      <c r="F356" s="68">
        <v>91.076624636275497</v>
      </c>
      <c r="G356" s="71">
        <v>0.92580409430351696</v>
      </c>
      <c r="H356" s="68">
        <v>99.127061105722603</v>
      </c>
      <c r="I356" s="71">
        <v>0.77690911972879595</v>
      </c>
      <c r="J356" s="68">
        <v>78.564500484966004</v>
      </c>
      <c r="K356" s="71">
        <v>0.91159818559592598</v>
      </c>
      <c r="L356" s="68">
        <v>67.313288069835096</v>
      </c>
      <c r="M356" s="71">
        <v>0.93413405656722204</v>
      </c>
      <c r="N356" s="68">
        <v>92.434529582929201</v>
      </c>
      <c r="O356" s="71"/>
      <c r="P356" s="68"/>
      <c r="Q356" s="71">
        <v>0.90569999999999995</v>
      </c>
      <c r="R356" s="68">
        <v>66.283924843423804</v>
      </c>
    </row>
    <row r="357" spans="1:18" x14ac:dyDescent="0.2">
      <c r="A357" s="141" t="s">
        <v>1032</v>
      </c>
      <c r="B357" s="67" t="s">
        <v>1033</v>
      </c>
      <c r="C357" s="67">
        <v>66</v>
      </c>
      <c r="D357" s="67" t="s">
        <v>348</v>
      </c>
      <c r="E357" s="71">
        <v>0.74930010969236605</v>
      </c>
      <c r="F357" s="68">
        <v>52.958292919495598</v>
      </c>
      <c r="G357" s="71">
        <v>0.844976594108233</v>
      </c>
      <c r="H357" s="68">
        <v>74.199806013579007</v>
      </c>
      <c r="I357" s="71">
        <v>0.70570969552743901</v>
      </c>
      <c r="J357" s="68">
        <v>46.168768186226998</v>
      </c>
      <c r="K357" s="71">
        <v>0.79930356529651603</v>
      </c>
      <c r="L357" s="68">
        <v>22.6964112512124</v>
      </c>
      <c r="M357" s="71">
        <v>0.74041069352963995</v>
      </c>
      <c r="N357" s="68">
        <v>54.898157129001</v>
      </c>
      <c r="O357" s="71"/>
      <c r="P357" s="68"/>
      <c r="Q357" s="71">
        <v>0.65610000000000002</v>
      </c>
      <c r="R357" s="68">
        <v>53.549060542797498</v>
      </c>
    </row>
    <row r="358" spans="1:18" x14ac:dyDescent="0.2">
      <c r="A358" s="141" t="s">
        <v>1034</v>
      </c>
      <c r="B358" s="67" t="s">
        <v>1035</v>
      </c>
      <c r="C358" s="67">
        <v>66</v>
      </c>
      <c r="D358" s="67" t="s">
        <v>348</v>
      </c>
      <c r="E358" s="71">
        <v>0.72385816853140805</v>
      </c>
      <c r="F358" s="68">
        <v>47.720659553831197</v>
      </c>
      <c r="G358" s="71">
        <v>0.83459789544496799</v>
      </c>
      <c r="H358" s="68">
        <v>70.514064015518898</v>
      </c>
      <c r="I358" s="71">
        <v>0.69490676565239295</v>
      </c>
      <c r="J358" s="68">
        <v>40.058195926285201</v>
      </c>
      <c r="K358" s="71">
        <v>0.80052868446552805</v>
      </c>
      <c r="L358" s="68">
        <v>22.987390882638199</v>
      </c>
      <c r="M358" s="71">
        <v>0.76365749709414998</v>
      </c>
      <c r="N358" s="68">
        <v>58.777885548011596</v>
      </c>
      <c r="O358" s="71"/>
      <c r="P358" s="68"/>
      <c r="Q358" s="71">
        <v>0.52559999999999996</v>
      </c>
      <c r="R358" s="68">
        <v>48.643006263048001</v>
      </c>
    </row>
    <row r="359" spans="1:18" x14ac:dyDescent="0.2">
      <c r="A359" s="141" t="s">
        <v>1036</v>
      </c>
      <c r="B359" s="67" t="s">
        <v>1037</v>
      </c>
      <c r="C359" s="67">
        <v>66</v>
      </c>
      <c r="D359" s="67" t="s">
        <v>348</v>
      </c>
      <c r="E359" s="71">
        <v>0.77489770462684104</v>
      </c>
      <c r="F359" s="68">
        <v>58.777885548011596</v>
      </c>
      <c r="G359" s="71">
        <v>0.84861672096616503</v>
      </c>
      <c r="H359" s="68">
        <v>76.624636275460702</v>
      </c>
      <c r="I359" s="71">
        <v>0.72296143356223797</v>
      </c>
      <c r="J359" s="68">
        <v>54.510184287099896</v>
      </c>
      <c r="K359" s="71">
        <v>0.81541032986113005</v>
      </c>
      <c r="L359" s="68">
        <v>25.7032007759457</v>
      </c>
      <c r="M359" s="71">
        <v>0.81790003874467299</v>
      </c>
      <c r="N359" s="68">
        <v>69.350145489815702</v>
      </c>
      <c r="O359" s="71"/>
      <c r="P359" s="68"/>
      <c r="Q359" s="71">
        <v>0.66959999999999997</v>
      </c>
      <c r="R359" s="68">
        <v>54.070981210855898</v>
      </c>
    </row>
    <row r="360" spans="1:18" x14ac:dyDescent="0.2">
      <c r="A360" s="141" t="s">
        <v>1038</v>
      </c>
      <c r="B360" s="67" t="s">
        <v>1039</v>
      </c>
      <c r="C360" s="67">
        <v>67</v>
      </c>
      <c r="D360" s="67" t="s">
        <v>348</v>
      </c>
      <c r="E360" s="71">
        <v>0.403098039463063</v>
      </c>
      <c r="F360" s="68">
        <v>2.8128031037827399</v>
      </c>
      <c r="G360" s="71">
        <v>0.507812245226679</v>
      </c>
      <c r="H360" s="68">
        <v>3.4917555771096001</v>
      </c>
      <c r="I360" s="71">
        <v>0.50995342259648901</v>
      </c>
      <c r="J360" s="68">
        <v>3.0067895247332701</v>
      </c>
      <c r="K360" s="71">
        <v>0.55177334777963205</v>
      </c>
      <c r="L360" s="68">
        <v>2.13385063045587</v>
      </c>
      <c r="M360" s="71">
        <v>0.44595118171251502</v>
      </c>
      <c r="N360" s="68">
        <v>10.9602327837051</v>
      </c>
      <c r="O360" s="71"/>
      <c r="P360" s="68"/>
      <c r="Q360" s="71">
        <v>0</v>
      </c>
      <c r="R360" s="68">
        <v>21.5031315240083</v>
      </c>
    </row>
    <row r="361" spans="1:18" x14ac:dyDescent="0.2">
      <c r="A361" s="141" t="s">
        <v>1040</v>
      </c>
      <c r="B361" s="67" t="s">
        <v>1041</v>
      </c>
      <c r="C361" s="67">
        <v>66</v>
      </c>
      <c r="D361" s="67" t="s">
        <v>348</v>
      </c>
      <c r="E361" s="71">
        <v>0.86618351415658801</v>
      </c>
      <c r="F361" s="68">
        <v>84.190106692531501</v>
      </c>
      <c r="G361" s="71">
        <v>0.90346578038742598</v>
      </c>
      <c r="H361" s="68">
        <v>96.314258001939905</v>
      </c>
      <c r="I361" s="71">
        <v>0.99827007887032504</v>
      </c>
      <c r="J361" s="68">
        <v>100</v>
      </c>
      <c r="K361" s="71">
        <v>0.99848171152519005</v>
      </c>
      <c r="L361" s="68">
        <v>99.224054316197893</v>
      </c>
      <c r="M361" s="71">
        <v>1</v>
      </c>
      <c r="N361" s="68">
        <v>100</v>
      </c>
      <c r="O361" s="71"/>
      <c r="P361" s="68"/>
      <c r="Q361" s="71">
        <v>0.43070000000000003</v>
      </c>
      <c r="R361" s="68">
        <v>41.440501043841302</v>
      </c>
    </row>
    <row r="362" spans="1:18" x14ac:dyDescent="0.2">
      <c r="A362" s="141" t="s">
        <v>1042</v>
      </c>
      <c r="B362" s="67" t="s">
        <v>1043</v>
      </c>
      <c r="C362" s="67">
        <v>66</v>
      </c>
      <c r="D362" s="67" t="s">
        <v>348</v>
      </c>
      <c r="E362" s="71">
        <v>0.83969796752343795</v>
      </c>
      <c r="F362" s="68">
        <v>75.9456838021338</v>
      </c>
      <c r="G362" s="71">
        <v>0.89554471009003001</v>
      </c>
      <c r="H362" s="68">
        <v>94.665373423860302</v>
      </c>
      <c r="I362" s="71">
        <v>0.99387328487705495</v>
      </c>
      <c r="J362" s="68">
        <v>99.903006789524696</v>
      </c>
      <c r="K362" s="71">
        <v>0.99917184265010395</v>
      </c>
      <c r="L362" s="68">
        <v>99.612027158098897</v>
      </c>
      <c r="M362" s="71">
        <v>1</v>
      </c>
      <c r="N362" s="68">
        <v>100</v>
      </c>
      <c r="O362" s="71"/>
      <c r="P362" s="68"/>
      <c r="Q362" s="71">
        <v>0.30990000000000001</v>
      </c>
      <c r="R362" s="68">
        <v>36.6388308977035</v>
      </c>
    </row>
    <row r="363" spans="1:18" x14ac:dyDescent="0.2">
      <c r="A363" s="141" t="s">
        <v>1044</v>
      </c>
      <c r="B363" s="67" t="s">
        <v>1045</v>
      </c>
      <c r="C363" s="67">
        <v>66</v>
      </c>
      <c r="D363" s="67" t="s">
        <v>348</v>
      </c>
      <c r="E363" s="71">
        <v>0.91003372786411396</v>
      </c>
      <c r="F363" s="68">
        <v>96.023278370514106</v>
      </c>
      <c r="G363" s="71">
        <v>0.94164049121535698</v>
      </c>
      <c r="H363" s="68">
        <v>99.709020368574201</v>
      </c>
      <c r="I363" s="71">
        <v>0.81546784699354302</v>
      </c>
      <c r="J363" s="68">
        <v>90.882638215324903</v>
      </c>
      <c r="K363" s="71">
        <v>0.91704325345572202</v>
      </c>
      <c r="L363" s="68">
        <v>70.902036857420001</v>
      </c>
      <c r="M363" s="71">
        <v>0.87601704765594801</v>
      </c>
      <c r="N363" s="68">
        <v>81.183317167798293</v>
      </c>
      <c r="O363" s="71"/>
      <c r="P363" s="68"/>
      <c r="Q363" s="71">
        <v>1</v>
      </c>
      <c r="R363" s="68">
        <v>100</v>
      </c>
    </row>
    <row r="364" spans="1:18" x14ac:dyDescent="0.2">
      <c r="A364" s="141" t="s">
        <v>1046</v>
      </c>
      <c r="B364" s="67" t="s">
        <v>1047</v>
      </c>
      <c r="C364" s="67">
        <v>66</v>
      </c>
      <c r="D364" s="67" t="s">
        <v>348</v>
      </c>
      <c r="E364" s="71">
        <v>0.80636491845067504</v>
      </c>
      <c r="F364" s="68">
        <v>66.052376333656696</v>
      </c>
      <c r="G364" s="71">
        <v>0.853573353363696</v>
      </c>
      <c r="H364" s="68">
        <v>78.952473326867107</v>
      </c>
      <c r="I364" s="71">
        <v>0.66818329410927901</v>
      </c>
      <c r="J364" s="68">
        <v>27.9340446168768</v>
      </c>
      <c r="K364" s="71">
        <v>0.76965725125076101</v>
      </c>
      <c r="L364" s="68">
        <v>18.4287099903007</v>
      </c>
      <c r="M364" s="71">
        <v>0.74041069352963995</v>
      </c>
      <c r="N364" s="68">
        <v>54.898157129001</v>
      </c>
      <c r="O364" s="71"/>
      <c r="P364" s="68"/>
      <c r="Q364" s="71">
        <v>1</v>
      </c>
      <c r="R364" s="68">
        <v>100</v>
      </c>
    </row>
    <row r="365" spans="1:18" x14ac:dyDescent="0.2">
      <c r="A365" s="141" t="s">
        <v>1048</v>
      </c>
      <c r="B365" s="67" t="s">
        <v>1049</v>
      </c>
      <c r="C365" s="67">
        <v>66</v>
      </c>
      <c r="D365" s="67" t="s">
        <v>348</v>
      </c>
      <c r="E365" s="71">
        <v>0.86236932272854305</v>
      </c>
      <c r="F365" s="68">
        <v>83.026188166828305</v>
      </c>
      <c r="G365" s="71">
        <v>0.84779932646262601</v>
      </c>
      <c r="H365" s="68">
        <v>75.9456838021338</v>
      </c>
      <c r="I365" s="71">
        <v>0.75020956546250495</v>
      </c>
      <c r="J365" s="68">
        <v>65.955383123181406</v>
      </c>
      <c r="K365" s="71">
        <v>0.83782067406163796</v>
      </c>
      <c r="L365" s="68">
        <v>31.910766246362801</v>
      </c>
      <c r="M365" s="71">
        <v>0.87601704765594801</v>
      </c>
      <c r="N365" s="68">
        <v>81.183317167798293</v>
      </c>
      <c r="O365" s="71"/>
      <c r="P365" s="68"/>
      <c r="Q365" s="71">
        <v>1</v>
      </c>
      <c r="R365" s="68">
        <v>100</v>
      </c>
    </row>
    <row r="366" spans="1:18" x14ac:dyDescent="0.2">
      <c r="A366" s="141" t="s">
        <v>1050</v>
      </c>
      <c r="B366" s="67" t="s">
        <v>1051</v>
      </c>
      <c r="C366" s="67">
        <v>66</v>
      </c>
      <c r="D366" s="67" t="s">
        <v>348</v>
      </c>
      <c r="E366" s="71">
        <v>0.83778921402522399</v>
      </c>
      <c r="F366" s="68">
        <v>75.363724539282202</v>
      </c>
      <c r="G366" s="71">
        <v>0.85248208688730798</v>
      </c>
      <c r="H366" s="68">
        <v>78.273520853540305</v>
      </c>
      <c r="I366" s="71">
        <v>0.70376477136640303</v>
      </c>
      <c r="J366" s="68">
        <v>45.004849660523803</v>
      </c>
      <c r="K366" s="71">
        <v>0.83417150943149199</v>
      </c>
      <c r="L366" s="68">
        <v>30.746847720659598</v>
      </c>
      <c r="M366" s="71">
        <v>0.79852770244091498</v>
      </c>
      <c r="N366" s="68">
        <v>65.1794374393792</v>
      </c>
      <c r="O366" s="71"/>
      <c r="P366" s="68"/>
      <c r="Q366" s="71">
        <v>1</v>
      </c>
      <c r="R366" s="68">
        <v>100</v>
      </c>
    </row>
    <row r="367" spans="1:18" x14ac:dyDescent="0.2">
      <c r="A367" s="141" t="s">
        <v>1052</v>
      </c>
      <c r="B367" s="67" t="s">
        <v>1053</v>
      </c>
      <c r="C367" s="67">
        <v>67</v>
      </c>
      <c r="D367" s="67" t="s">
        <v>348</v>
      </c>
      <c r="E367" s="71">
        <v>0.48899341728892698</v>
      </c>
      <c r="F367" s="68">
        <v>7.0805043646944696</v>
      </c>
      <c r="G367" s="71">
        <v>0.69866156464900597</v>
      </c>
      <c r="H367" s="68">
        <v>26.091173617846799</v>
      </c>
      <c r="I367" s="71">
        <v>0.55329032152344604</v>
      </c>
      <c r="J367" s="68">
        <v>4.9466537342386001</v>
      </c>
      <c r="K367" s="71">
        <v>0.70444487869140204</v>
      </c>
      <c r="L367" s="68">
        <v>10.5722599418041</v>
      </c>
      <c r="M367" s="71">
        <v>0.48857032158078301</v>
      </c>
      <c r="N367" s="68">
        <v>13.8700290979631</v>
      </c>
      <c r="O367" s="71"/>
      <c r="P367" s="68"/>
      <c r="Q367" s="71">
        <v>0</v>
      </c>
      <c r="R367" s="68">
        <v>21.5031315240083</v>
      </c>
    </row>
    <row r="368" spans="1:18" x14ac:dyDescent="0.2">
      <c r="A368" s="141" t="s">
        <v>1054</v>
      </c>
      <c r="B368" s="67" t="s">
        <v>1055</v>
      </c>
      <c r="C368" s="67">
        <v>67</v>
      </c>
      <c r="D368" s="67" t="s">
        <v>348</v>
      </c>
      <c r="E368" s="71">
        <v>0.72962145921670896</v>
      </c>
      <c r="F368" s="68">
        <v>48.399612027158099</v>
      </c>
      <c r="G368" s="71">
        <v>0.72389267386608103</v>
      </c>
      <c r="H368" s="68">
        <v>33.656644034917598</v>
      </c>
      <c r="I368" s="71">
        <v>0.66614922841669599</v>
      </c>
      <c r="J368" s="68">
        <v>26.6731328806984</v>
      </c>
      <c r="K368" s="71">
        <v>0.79259298000766498</v>
      </c>
      <c r="L368" s="68">
        <v>21.144519883608101</v>
      </c>
      <c r="M368" s="71">
        <v>0.65517241379310398</v>
      </c>
      <c r="N368" s="68">
        <v>36.857419980601399</v>
      </c>
      <c r="O368" s="71"/>
      <c r="P368" s="68"/>
      <c r="Q368" s="71">
        <v>0.81030000000000002</v>
      </c>
      <c r="R368" s="68">
        <v>60.8559498956159</v>
      </c>
    </row>
    <row r="369" spans="1:18" x14ac:dyDescent="0.2">
      <c r="A369" s="141" t="s">
        <v>1056</v>
      </c>
      <c r="B369" s="67" t="s">
        <v>1057</v>
      </c>
      <c r="C369" s="67">
        <v>67</v>
      </c>
      <c r="D369" s="67" t="s">
        <v>348</v>
      </c>
      <c r="E369" s="71">
        <v>0.65091585943705099</v>
      </c>
      <c r="F369" s="68">
        <v>33.365664403491799</v>
      </c>
      <c r="G369" s="71">
        <v>0.72432441000330905</v>
      </c>
      <c r="H369" s="68">
        <v>33.947623666343397</v>
      </c>
      <c r="I369" s="71">
        <v>0.67098148251918799</v>
      </c>
      <c r="J369" s="68">
        <v>29.1949563530553</v>
      </c>
      <c r="K369" s="71">
        <v>0.79315418730514398</v>
      </c>
      <c r="L369" s="68">
        <v>21.532492725509201</v>
      </c>
      <c r="M369" s="71">
        <v>0.67841921735761301</v>
      </c>
      <c r="N369" s="68">
        <v>42.289039767216302</v>
      </c>
      <c r="O369" s="71"/>
      <c r="P369" s="68"/>
      <c r="Q369" s="71">
        <v>0.38769999999999999</v>
      </c>
      <c r="R369" s="68">
        <v>39.874739039665997</v>
      </c>
    </row>
    <row r="370" spans="1:18" x14ac:dyDescent="0.2">
      <c r="A370" s="141" t="s">
        <v>1058</v>
      </c>
      <c r="B370" s="67" t="s">
        <v>1059</v>
      </c>
      <c r="C370" s="67">
        <v>67</v>
      </c>
      <c r="D370" s="67" t="s">
        <v>348</v>
      </c>
      <c r="E370" s="71">
        <v>0.55411533435236204</v>
      </c>
      <c r="F370" s="68">
        <v>15.2279340446169</v>
      </c>
      <c r="G370" s="71">
        <v>0.65487409115715101</v>
      </c>
      <c r="H370" s="68">
        <v>14.7429679922405</v>
      </c>
      <c r="I370" s="71">
        <v>0.69904520135581405</v>
      </c>
      <c r="J370" s="68">
        <v>41.901066925315199</v>
      </c>
      <c r="K370" s="71">
        <v>0.81960197436701498</v>
      </c>
      <c r="L370" s="68">
        <v>27.255092143550002</v>
      </c>
      <c r="M370" s="71">
        <v>0.59705540488182895</v>
      </c>
      <c r="N370" s="68">
        <v>26.770126091173601</v>
      </c>
      <c r="O370" s="71"/>
      <c r="P370" s="68"/>
      <c r="Q370" s="71">
        <v>0</v>
      </c>
      <c r="R370" s="68">
        <v>21.5031315240083</v>
      </c>
    </row>
    <row r="371" spans="1:18" x14ac:dyDescent="0.2">
      <c r="A371" s="141" t="s">
        <v>1060</v>
      </c>
      <c r="B371" s="67" t="s">
        <v>1061</v>
      </c>
      <c r="C371" s="67">
        <v>67</v>
      </c>
      <c r="D371" s="67" t="s">
        <v>348</v>
      </c>
      <c r="E371" s="71">
        <v>0.69183751226072199</v>
      </c>
      <c r="F371" s="68">
        <v>40.543161978661502</v>
      </c>
      <c r="G371" s="71">
        <v>0.65266594168952197</v>
      </c>
      <c r="H371" s="68">
        <v>14.3549951503395</v>
      </c>
      <c r="I371" s="71">
        <v>0.60228161741467301</v>
      </c>
      <c r="J371" s="68">
        <v>8.1474296799224106</v>
      </c>
      <c r="K371" s="71">
        <v>0.80064844853804296</v>
      </c>
      <c r="L371" s="68">
        <v>23.084384093113499</v>
      </c>
      <c r="M371" s="71">
        <v>0.69779155366137202</v>
      </c>
      <c r="N371" s="68">
        <v>46.071774975751701</v>
      </c>
      <c r="O371" s="71"/>
      <c r="P371" s="68"/>
      <c r="Q371" s="71">
        <v>0.70579999999999998</v>
      </c>
      <c r="R371" s="68">
        <v>55.741127348642998</v>
      </c>
    </row>
    <row r="372" spans="1:18" x14ac:dyDescent="0.2">
      <c r="A372" s="141" t="s">
        <v>1062</v>
      </c>
      <c r="B372" s="67" t="s">
        <v>1063</v>
      </c>
      <c r="C372" s="67">
        <v>67</v>
      </c>
      <c r="D372" s="67" t="s">
        <v>348</v>
      </c>
      <c r="E372" s="71">
        <v>0.81094975991597895</v>
      </c>
      <c r="F372" s="68">
        <v>67.798254122211404</v>
      </c>
      <c r="G372" s="71">
        <v>0.73537446790233496</v>
      </c>
      <c r="H372" s="68">
        <v>36.663433559650798</v>
      </c>
      <c r="I372" s="71">
        <v>0.81942327270146698</v>
      </c>
      <c r="J372" s="68">
        <v>91.949563530552894</v>
      </c>
      <c r="K372" s="71">
        <v>0.82540630887923305</v>
      </c>
      <c r="L372" s="68">
        <v>28.806983511154201</v>
      </c>
      <c r="M372" s="71">
        <v>0.67454475009686199</v>
      </c>
      <c r="N372" s="68">
        <v>41.416100872938898</v>
      </c>
      <c r="O372" s="71"/>
      <c r="P372" s="68"/>
      <c r="Q372" s="71">
        <v>1</v>
      </c>
      <c r="R372" s="68">
        <v>100</v>
      </c>
    </row>
    <row r="373" spans="1:18" x14ac:dyDescent="0.2">
      <c r="A373" s="141" t="s">
        <v>1064</v>
      </c>
      <c r="B373" s="67" t="s">
        <v>1065</v>
      </c>
      <c r="C373" s="67">
        <v>67</v>
      </c>
      <c r="D373" s="67" t="s">
        <v>348</v>
      </c>
      <c r="E373" s="71">
        <v>0.80658921863861499</v>
      </c>
      <c r="F373" s="68">
        <v>66.246362754607205</v>
      </c>
      <c r="G373" s="71">
        <v>0.71242575775213401</v>
      </c>
      <c r="H373" s="68">
        <v>30.164888457808001</v>
      </c>
      <c r="I373" s="71">
        <v>0.77299502535481202</v>
      </c>
      <c r="J373" s="68">
        <v>76.915615906886501</v>
      </c>
      <c r="K373" s="71">
        <v>0.87685502725001696</v>
      </c>
      <c r="L373" s="68">
        <v>47.817652764306501</v>
      </c>
      <c r="M373" s="71">
        <v>0.67067028283610997</v>
      </c>
      <c r="N373" s="68">
        <v>40.8341416100873</v>
      </c>
      <c r="O373" s="71"/>
      <c r="P373" s="68"/>
      <c r="Q373" s="71">
        <v>1</v>
      </c>
      <c r="R373" s="68">
        <v>100</v>
      </c>
    </row>
    <row r="374" spans="1:18" x14ac:dyDescent="0.2">
      <c r="A374" s="141" t="s">
        <v>1066</v>
      </c>
      <c r="B374" s="67" t="s">
        <v>1067</v>
      </c>
      <c r="C374" s="67">
        <v>66</v>
      </c>
      <c r="D374" s="67" t="s">
        <v>348</v>
      </c>
      <c r="E374" s="71">
        <v>0.77211860730520998</v>
      </c>
      <c r="F374" s="68">
        <v>58.001939864209497</v>
      </c>
      <c r="G374" s="71">
        <v>0.84748489545729</v>
      </c>
      <c r="H374" s="68">
        <v>75.848690591658595</v>
      </c>
      <c r="I374" s="71">
        <v>0.66470687010062801</v>
      </c>
      <c r="J374" s="68">
        <v>26.382153249272498</v>
      </c>
      <c r="K374" s="71">
        <v>0.84362090465478501</v>
      </c>
      <c r="L374" s="68">
        <v>33.947623666343397</v>
      </c>
      <c r="M374" s="71">
        <v>0.73266175900813701</v>
      </c>
      <c r="N374" s="68">
        <v>53.055286129970902</v>
      </c>
      <c r="O374" s="71"/>
      <c r="P374" s="68"/>
      <c r="Q374" s="71"/>
      <c r="R374" s="68"/>
    </row>
    <row r="375" spans="1:18" x14ac:dyDescent="0.2">
      <c r="A375" s="141" t="s">
        <v>1068</v>
      </c>
      <c r="B375" s="67" t="s">
        <v>1069</v>
      </c>
      <c r="C375" s="67">
        <v>66</v>
      </c>
      <c r="D375" s="67" t="s">
        <v>348</v>
      </c>
      <c r="E375" s="71">
        <v>0.84996957892916303</v>
      </c>
      <c r="F375" s="68">
        <v>78.855480116391803</v>
      </c>
      <c r="G375" s="71">
        <v>0.87053017772155805</v>
      </c>
      <c r="H375" s="68">
        <v>85.838991270611004</v>
      </c>
      <c r="I375" s="71">
        <v>0.67167094140293404</v>
      </c>
      <c r="J375" s="68">
        <v>29.291949563530601</v>
      </c>
      <c r="K375" s="71">
        <v>0.84712759690838402</v>
      </c>
      <c r="L375" s="68">
        <v>35.208535402521797</v>
      </c>
      <c r="M375" s="71">
        <v>0.86051917861294103</v>
      </c>
      <c r="N375" s="68">
        <v>78.661493695441294</v>
      </c>
      <c r="O375" s="71"/>
      <c r="P375" s="68"/>
      <c r="Q375" s="71">
        <v>1</v>
      </c>
      <c r="R375" s="68">
        <v>100</v>
      </c>
    </row>
    <row r="376" spans="1:18" x14ac:dyDescent="0.2">
      <c r="A376" s="141" t="s">
        <v>1070</v>
      </c>
      <c r="B376" s="67" t="s">
        <v>1071</v>
      </c>
      <c r="C376" s="67">
        <v>66</v>
      </c>
      <c r="D376" s="67" t="s">
        <v>348</v>
      </c>
      <c r="E376" s="71">
        <v>0.872333359001771</v>
      </c>
      <c r="F376" s="68">
        <v>86.323957322987397</v>
      </c>
      <c r="G376" s="71">
        <v>0.86885532446342895</v>
      </c>
      <c r="H376" s="68">
        <v>85.354025218234696</v>
      </c>
      <c r="I376" s="71">
        <v>0.71373812107505696</v>
      </c>
      <c r="J376" s="68">
        <v>50.6304558680892</v>
      </c>
      <c r="K376" s="71">
        <v>0.86043716194615605</v>
      </c>
      <c r="L376" s="68">
        <v>39.670223084384098</v>
      </c>
      <c r="M376" s="71">
        <v>0.91863618752421505</v>
      </c>
      <c r="N376" s="68">
        <v>90.009699321047506</v>
      </c>
      <c r="O376" s="71"/>
      <c r="P376" s="68"/>
      <c r="Q376" s="71">
        <v>1</v>
      </c>
      <c r="R376" s="68">
        <v>100</v>
      </c>
    </row>
    <row r="377" spans="1:18" x14ac:dyDescent="0.2">
      <c r="A377" s="141" t="s">
        <v>1072</v>
      </c>
      <c r="B377" s="67" t="s">
        <v>1073</v>
      </c>
      <c r="C377" s="67">
        <v>67</v>
      </c>
      <c r="D377" s="67" t="s">
        <v>348</v>
      </c>
      <c r="E377" s="71">
        <v>0.51528089777719499</v>
      </c>
      <c r="F377" s="68">
        <v>10.0872938894277</v>
      </c>
      <c r="G377" s="71">
        <v>0.59245908986338802</v>
      </c>
      <c r="H377" s="68">
        <v>6.8865179437439403</v>
      </c>
      <c r="I377" s="71">
        <v>0.63195697535614304</v>
      </c>
      <c r="J377" s="68">
        <v>15.4219204655674</v>
      </c>
      <c r="K377" s="71">
        <v>0.87116703660716499</v>
      </c>
      <c r="L377" s="68">
        <v>44.713870029097997</v>
      </c>
      <c r="M377" s="71">
        <v>0.48082138705927902</v>
      </c>
      <c r="N377" s="68">
        <v>13.094083414161</v>
      </c>
      <c r="O377" s="71"/>
      <c r="P377" s="68"/>
      <c r="Q377" s="71">
        <v>0</v>
      </c>
      <c r="R377" s="68">
        <v>21.5031315240083</v>
      </c>
    </row>
    <row r="378" spans="1:18" x14ac:dyDescent="0.2">
      <c r="A378" s="141" t="s">
        <v>1074</v>
      </c>
      <c r="B378" s="67" t="s">
        <v>1075</v>
      </c>
      <c r="C378" s="67">
        <v>67</v>
      </c>
      <c r="D378" s="67" t="s">
        <v>348</v>
      </c>
      <c r="E378" s="71">
        <v>0.51362586231205298</v>
      </c>
      <c r="F378" s="68">
        <v>9.6023278370514102</v>
      </c>
      <c r="G378" s="71">
        <v>0.59201025799791995</v>
      </c>
      <c r="H378" s="68">
        <v>6.7895247332686699</v>
      </c>
      <c r="I378" s="71">
        <v>0.61843220592709203</v>
      </c>
      <c r="J378" s="68">
        <v>11.3482056256062</v>
      </c>
      <c r="K378" s="71">
        <v>0.86911652605447098</v>
      </c>
      <c r="L378" s="68">
        <v>43.8409311348206</v>
      </c>
      <c r="M378" s="71">
        <v>0.48857032158078301</v>
      </c>
      <c r="N378" s="68">
        <v>13.8700290979631</v>
      </c>
      <c r="O378" s="71"/>
      <c r="P378" s="68"/>
      <c r="Q378" s="71">
        <v>0</v>
      </c>
      <c r="R378" s="68">
        <v>21.5031315240083</v>
      </c>
    </row>
    <row r="379" spans="1:18" x14ac:dyDescent="0.2">
      <c r="A379" s="141" t="s">
        <v>1076</v>
      </c>
      <c r="B379" s="67" t="s">
        <v>1077</v>
      </c>
      <c r="C379" s="67">
        <v>66</v>
      </c>
      <c r="D379" s="67" t="s">
        <v>348</v>
      </c>
      <c r="E379" s="71">
        <v>0.71248307557096002</v>
      </c>
      <c r="F379" s="68">
        <v>45.489815712900104</v>
      </c>
      <c r="G379" s="71">
        <v>0.84031074640944303</v>
      </c>
      <c r="H379" s="68">
        <v>72.356935014548995</v>
      </c>
      <c r="I379" s="71">
        <v>0.68321181073563697</v>
      </c>
      <c r="J379" s="68">
        <v>33.947623666343397</v>
      </c>
      <c r="K379" s="71">
        <v>0.83828852005106202</v>
      </c>
      <c r="L379" s="68">
        <v>32.007759456838002</v>
      </c>
      <c r="M379" s="71">
        <v>0.78690430065865902</v>
      </c>
      <c r="N379" s="68">
        <v>62.948593598448099</v>
      </c>
      <c r="O379" s="71"/>
      <c r="P379" s="68"/>
      <c r="Q379" s="71">
        <v>0.41370000000000001</v>
      </c>
      <c r="R379" s="68">
        <v>41.022964509394598</v>
      </c>
    </row>
    <row r="380" spans="1:18" x14ac:dyDescent="0.2">
      <c r="A380" s="141" t="s">
        <v>1078</v>
      </c>
      <c r="B380" s="67" t="s">
        <v>1079</v>
      </c>
      <c r="C380" s="67">
        <v>66</v>
      </c>
      <c r="D380" s="67" t="s">
        <v>348</v>
      </c>
      <c r="E380" s="71">
        <v>0.74025779351896903</v>
      </c>
      <c r="F380" s="68">
        <v>50.436469447138698</v>
      </c>
      <c r="G380" s="71">
        <v>0.86527444255071395</v>
      </c>
      <c r="H380" s="68">
        <v>83.608147429679903</v>
      </c>
      <c r="I380" s="71">
        <v>0.81432222081838801</v>
      </c>
      <c r="J380" s="68">
        <v>90.494665373423899</v>
      </c>
      <c r="K380" s="71">
        <v>0.91455185478753798</v>
      </c>
      <c r="L380" s="68">
        <v>69.350145489815702</v>
      </c>
      <c r="M380" s="71">
        <v>0.88764044943820197</v>
      </c>
      <c r="N380" s="68">
        <v>84.384093113482095</v>
      </c>
      <c r="O380" s="71"/>
      <c r="P380" s="68"/>
      <c r="Q380" s="71">
        <v>0.2195</v>
      </c>
      <c r="R380" s="68">
        <v>33.089770354906101</v>
      </c>
    </row>
    <row r="381" spans="1:18" x14ac:dyDescent="0.2">
      <c r="A381" s="141" t="s">
        <v>1080</v>
      </c>
      <c r="B381" s="67" t="s">
        <v>1081</v>
      </c>
      <c r="C381" s="67">
        <v>67</v>
      </c>
      <c r="D381" s="67" t="s">
        <v>348</v>
      </c>
      <c r="E381" s="71">
        <v>0.53449138124861095</v>
      </c>
      <c r="F381" s="68">
        <v>13.094083414161</v>
      </c>
      <c r="G381" s="71">
        <v>0.62346648175802299</v>
      </c>
      <c r="H381" s="68">
        <v>10.6692531522793</v>
      </c>
      <c r="I381" s="71">
        <v>0.62668861359278405</v>
      </c>
      <c r="J381" s="68">
        <v>13.579049466537301</v>
      </c>
      <c r="K381" s="71">
        <v>0.86786554587868803</v>
      </c>
      <c r="L381" s="68">
        <v>43.064985451018401</v>
      </c>
      <c r="M381" s="71">
        <v>0.55443626501356102</v>
      </c>
      <c r="N381" s="68">
        <v>21.9204655674103</v>
      </c>
      <c r="O381" s="71"/>
      <c r="P381" s="68"/>
      <c r="Q381" s="71">
        <v>0</v>
      </c>
      <c r="R381" s="68">
        <v>21.5031315240083</v>
      </c>
    </row>
    <row r="382" spans="1:18" x14ac:dyDescent="0.2">
      <c r="A382" s="141" t="s">
        <v>1082</v>
      </c>
      <c r="B382" s="67" t="s">
        <v>1083</v>
      </c>
      <c r="C382" s="67">
        <v>66</v>
      </c>
      <c r="D382" s="67" t="s">
        <v>348</v>
      </c>
      <c r="E382" s="71">
        <v>0.82420777290354397</v>
      </c>
      <c r="F382" s="68">
        <v>71.193016488845799</v>
      </c>
      <c r="G382" s="71">
        <v>0.832068337794583</v>
      </c>
      <c r="H382" s="68">
        <v>68.962172647914599</v>
      </c>
      <c r="I382" s="71">
        <v>0.77981434166525299</v>
      </c>
      <c r="J382" s="68">
        <v>79.534432589718705</v>
      </c>
      <c r="K382" s="71">
        <v>0.93006040822719604</v>
      </c>
      <c r="L382" s="68">
        <v>78.661493695441294</v>
      </c>
      <c r="M382" s="71">
        <v>0.84889577683068596</v>
      </c>
      <c r="N382" s="68">
        <v>76.139670223084394</v>
      </c>
      <c r="O382" s="71"/>
      <c r="P382" s="68"/>
      <c r="Q382" s="71">
        <v>0.73019999999999996</v>
      </c>
      <c r="R382" s="68">
        <v>57.306889352818402</v>
      </c>
    </row>
    <row r="383" spans="1:18" x14ac:dyDescent="0.2">
      <c r="A383" s="141" t="s">
        <v>1084</v>
      </c>
      <c r="B383" s="67" t="s">
        <v>1085</v>
      </c>
      <c r="C383" s="67">
        <v>67</v>
      </c>
      <c r="D383" s="67" t="s">
        <v>348</v>
      </c>
      <c r="E383" s="71">
        <v>0.46799452176349099</v>
      </c>
      <c r="F383" s="68">
        <v>5.9165858389912698</v>
      </c>
      <c r="G383" s="71">
        <v>0.51158255205913405</v>
      </c>
      <c r="H383" s="68">
        <v>3.58874878758487</v>
      </c>
      <c r="I383" s="71">
        <v>0.57438420131715195</v>
      </c>
      <c r="J383" s="68">
        <v>6.4985451018428702</v>
      </c>
      <c r="K383" s="71">
        <v>0.81967807551091199</v>
      </c>
      <c r="L383" s="68">
        <v>27.352085354025199</v>
      </c>
      <c r="M383" s="71">
        <v>0.43432777993026001</v>
      </c>
      <c r="N383" s="68">
        <v>10.184287099903001</v>
      </c>
      <c r="O383" s="71"/>
      <c r="P383" s="68"/>
      <c r="Q383" s="71">
        <v>0</v>
      </c>
      <c r="R383" s="68">
        <v>21.5031315240083</v>
      </c>
    </row>
    <row r="384" spans="1:18" x14ac:dyDescent="0.2">
      <c r="A384" s="141" t="s">
        <v>1086</v>
      </c>
      <c r="B384" s="67" t="s">
        <v>1087</v>
      </c>
      <c r="C384" s="67">
        <v>67</v>
      </c>
      <c r="D384" s="67" t="s">
        <v>348</v>
      </c>
      <c r="E384" s="71">
        <v>0.60642697656897104</v>
      </c>
      <c r="F384" s="68">
        <v>25.121241513094098</v>
      </c>
      <c r="G384" s="71">
        <v>0.73881461073187604</v>
      </c>
      <c r="H384" s="68">
        <v>38.506304558680903</v>
      </c>
      <c r="I384" s="71">
        <v>0.70883351708678699</v>
      </c>
      <c r="J384" s="68">
        <v>48.011639185257003</v>
      </c>
      <c r="K384" s="71">
        <v>0.91769093945083302</v>
      </c>
      <c r="L384" s="68">
        <v>71.483996120271598</v>
      </c>
      <c r="M384" s="71">
        <v>0.66679581557535805</v>
      </c>
      <c r="N384" s="68">
        <v>39.961202715809897</v>
      </c>
      <c r="O384" s="71"/>
      <c r="P384" s="68"/>
      <c r="Q384" s="71">
        <v>0</v>
      </c>
      <c r="R384" s="68">
        <v>21.5031315240083</v>
      </c>
    </row>
    <row r="385" spans="1:18" x14ac:dyDescent="0.2">
      <c r="A385" s="141" t="s">
        <v>916</v>
      </c>
      <c r="B385" s="67" t="s">
        <v>1088</v>
      </c>
      <c r="C385" s="67">
        <v>67</v>
      </c>
      <c r="D385" s="67" t="s">
        <v>348</v>
      </c>
      <c r="E385" s="71">
        <v>0.696231293635307</v>
      </c>
      <c r="F385" s="68">
        <v>41.6100872938894</v>
      </c>
      <c r="G385" s="71">
        <v>0.74677221390099602</v>
      </c>
      <c r="H385" s="68">
        <v>41.125121241513099</v>
      </c>
      <c r="I385" s="71">
        <v>0.72055760018616299</v>
      </c>
      <c r="J385" s="68">
        <v>53.443258971871998</v>
      </c>
      <c r="K385" s="71">
        <v>0.92935210933927803</v>
      </c>
      <c r="L385" s="68">
        <v>78.273520853540305</v>
      </c>
      <c r="M385" s="71">
        <v>0.639674544750097</v>
      </c>
      <c r="N385" s="68">
        <v>34.529582929195001</v>
      </c>
      <c r="O385" s="71"/>
      <c r="P385" s="68"/>
      <c r="Q385" s="71">
        <v>0.44479999999999997</v>
      </c>
      <c r="R385" s="68">
        <v>41.9624217118998</v>
      </c>
    </row>
    <row r="386" spans="1:18" x14ac:dyDescent="0.2">
      <c r="A386" s="141" t="s">
        <v>1089</v>
      </c>
      <c r="B386" s="67" t="s">
        <v>1090</v>
      </c>
      <c r="C386" s="67">
        <v>67</v>
      </c>
      <c r="D386" s="67" t="s">
        <v>348</v>
      </c>
      <c r="E386" s="71">
        <v>0.82971268082501703</v>
      </c>
      <c r="F386" s="68">
        <v>73.035887487875897</v>
      </c>
      <c r="G386" s="71">
        <v>0.81682187354937597</v>
      </c>
      <c r="H386" s="68">
        <v>63.4335596508244</v>
      </c>
      <c r="I386" s="71">
        <v>0.78820424310054504</v>
      </c>
      <c r="J386" s="68">
        <v>82.638215324927302</v>
      </c>
      <c r="K386" s="71">
        <v>0.95529679929228695</v>
      </c>
      <c r="L386" s="68">
        <v>91.561590688651805</v>
      </c>
      <c r="M386" s="71">
        <v>0.70554048818287496</v>
      </c>
      <c r="N386" s="68">
        <v>47.914645974781799</v>
      </c>
      <c r="O386" s="71"/>
      <c r="P386" s="68"/>
      <c r="Q386" s="71">
        <v>0.88270000000000004</v>
      </c>
      <c r="R386" s="68">
        <v>64.613778705636705</v>
      </c>
    </row>
    <row r="387" spans="1:18" x14ac:dyDescent="0.2">
      <c r="A387" s="141" t="s">
        <v>1091</v>
      </c>
      <c r="B387" s="67" t="s">
        <v>1092</v>
      </c>
      <c r="C387" s="67">
        <v>67</v>
      </c>
      <c r="D387" s="67" t="s">
        <v>348</v>
      </c>
      <c r="E387" s="71">
        <v>0.50820340363258198</v>
      </c>
      <c r="F387" s="68">
        <v>8.8263821532492699</v>
      </c>
      <c r="G387" s="71">
        <v>0.59486129639393803</v>
      </c>
      <c r="H387" s="68">
        <v>7.2744907856450096</v>
      </c>
      <c r="I387" s="71">
        <v>0.61274672139170605</v>
      </c>
      <c r="J387" s="68">
        <v>9.7963142580019404</v>
      </c>
      <c r="K387" s="71">
        <v>0.85646208057873596</v>
      </c>
      <c r="L387" s="68">
        <v>37.924345295829298</v>
      </c>
      <c r="M387" s="71">
        <v>0.47694691979852799</v>
      </c>
      <c r="N387" s="68">
        <v>12.9000969932105</v>
      </c>
      <c r="O387" s="71"/>
      <c r="P387" s="68"/>
      <c r="Q387" s="71">
        <v>0</v>
      </c>
      <c r="R387" s="68">
        <v>21.5031315240083</v>
      </c>
    </row>
    <row r="388" spans="1:18" x14ac:dyDescent="0.2">
      <c r="A388" s="141" t="s">
        <v>1093</v>
      </c>
      <c r="B388" s="67" t="s">
        <v>1094</v>
      </c>
      <c r="C388" s="67">
        <v>66</v>
      </c>
      <c r="D388" s="67" t="s">
        <v>348</v>
      </c>
      <c r="E388" s="71">
        <v>0.62968851055231301</v>
      </c>
      <c r="F388" s="68">
        <v>29.582929194956399</v>
      </c>
      <c r="G388" s="71">
        <v>0.77993809580722495</v>
      </c>
      <c r="H388" s="68">
        <v>51.988360814742997</v>
      </c>
      <c r="I388" s="71">
        <v>0.70995907292591998</v>
      </c>
      <c r="J388" s="68">
        <v>48.690591658583898</v>
      </c>
      <c r="K388" s="71">
        <v>0.92975809228103701</v>
      </c>
      <c r="L388" s="68">
        <v>78.564500484966004</v>
      </c>
      <c r="M388" s="71">
        <v>0.72878729174738499</v>
      </c>
      <c r="N388" s="68">
        <v>52.085354025218201</v>
      </c>
      <c r="O388" s="71"/>
      <c r="P388" s="68"/>
      <c r="Q388" s="71">
        <v>0</v>
      </c>
      <c r="R388" s="68">
        <v>21.5031315240083</v>
      </c>
    </row>
    <row r="389" spans="1:18" x14ac:dyDescent="0.2">
      <c r="A389" s="141" t="s">
        <v>1095</v>
      </c>
      <c r="B389" s="67" t="s">
        <v>1096</v>
      </c>
      <c r="C389" s="67">
        <v>67</v>
      </c>
      <c r="D389" s="67" t="s">
        <v>348</v>
      </c>
      <c r="E389" s="71">
        <v>0.52099488699546004</v>
      </c>
      <c r="F389" s="68">
        <v>11.251212415130899</v>
      </c>
      <c r="G389" s="71">
        <v>0.63673713124836795</v>
      </c>
      <c r="H389" s="68">
        <v>12.318137730358901</v>
      </c>
      <c r="I389" s="71">
        <v>0.66073050322369398</v>
      </c>
      <c r="J389" s="68">
        <v>24.733268671192999</v>
      </c>
      <c r="K389" s="71">
        <v>0.80965988070671302</v>
      </c>
      <c r="L389" s="68">
        <v>24.733268671192999</v>
      </c>
      <c r="M389" s="71">
        <v>0.47694691979852799</v>
      </c>
      <c r="N389" s="68">
        <v>12.9000969932105</v>
      </c>
      <c r="O389" s="71"/>
      <c r="P389" s="68"/>
      <c r="Q389" s="71">
        <v>2.0899999999999998E-2</v>
      </c>
      <c r="R389" s="68">
        <v>24.843423799582499</v>
      </c>
    </row>
    <row r="390" spans="1:18" x14ac:dyDescent="0.2">
      <c r="A390" s="141" t="s">
        <v>1097</v>
      </c>
      <c r="B390" s="67" t="s">
        <v>1098</v>
      </c>
      <c r="C390" s="67">
        <v>67</v>
      </c>
      <c r="D390" s="67" t="s">
        <v>348</v>
      </c>
      <c r="E390" s="71">
        <v>0.57590204482218399</v>
      </c>
      <c r="F390" s="68">
        <v>18.719689621726499</v>
      </c>
      <c r="G390" s="71">
        <v>0.67642344821421796</v>
      </c>
      <c r="H390" s="68">
        <v>20.659553831231801</v>
      </c>
      <c r="I390" s="71">
        <v>0.66590701484806103</v>
      </c>
      <c r="J390" s="68">
        <v>26.5761396702231</v>
      </c>
      <c r="K390" s="71">
        <v>0.91687755260230097</v>
      </c>
      <c r="L390" s="68">
        <v>70.708050436469406</v>
      </c>
      <c r="M390" s="71">
        <v>0.62030220844633899</v>
      </c>
      <c r="N390" s="68">
        <v>30.552861299709001</v>
      </c>
      <c r="O390" s="71"/>
      <c r="P390" s="68"/>
      <c r="Q390" s="71">
        <v>0</v>
      </c>
      <c r="R390" s="68">
        <v>21.5031315240083</v>
      </c>
    </row>
    <row r="391" spans="1:18" x14ac:dyDescent="0.2">
      <c r="A391" s="141" t="s">
        <v>1099</v>
      </c>
      <c r="B391" s="67" t="s">
        <v>1100</v>
      </c>
      <c r="C391" s="67">
        <v>67</v>
      </c>
      <c r="D391" s="67" t="s">
        <v>348</v>
      </c>
      <c r="E391" s="71">
        <v>0.61110138753948096</v>
      </c>
      <c r="F391" s="68">
        <v>25.800193986421</v>
      </c>
      <c r="G391" s="71">
        <v>0.69307579260503605</v>
      </c>
      <c r="H391" s="68">
        <v>24.4422890397672</v>
      </c>
      <c r="I391" s="71">
        <v>0.73253695582678302</v>
      </c>
      <c r="J391" s="68">
        <v>58.583899127061102</v>
      </c>
      <c r="K391" s="71">
        <v>0.91844517725473596</v>
      </c>
      <c r="L391" s="68">
        <v>71.871968962172602</v>
      </c>
      <c r="M391" s="71">
        <v>0.64354901201084802</v>
      </c>
      <c r="N391" s="68">
        <v>35.208535402521797</v>
      </c>
      <c r="O391" s="71"/>
      <c r="P391" s="68"/>
      <c r="Q391" s="71">
        <v>6.7900000000000002E-2</v>
      </c>
      <c r="R391" s="68">
        <v>26.826722338204601</v>
      </c>
    </row>
    <row r="392" spans="1:18" x14ac:dyDescent="0.2">
      <c r="A392" s="141" t="s">
        <v>1101</v>
      </c>
      <c r="B392" s="67" t="s">
        <v>1102</v>
      </c>
      <c r="C392" s="67">
        <v>67</v>
      </c>
      <c r="D392" s="67" t="s">
        <v>348</v>
      </c>
      <c r="E392" s="71">
        <v>0.57983817641792701</v>
      </c>
      <c r="F392" s="68">
        <v>19.495635305528602</v>
      </c>
      <c r="G392" s="71">
        <v>0.69692866738257997</v>
      </c>
      <c r="H392" s="68">
        <v>25.606207565470399</v>
      </c>
      <c r="I392" s="71">
        <v>0.68838986803551805</v>
      </c>
      <c r="J392" s="68">
        <v>36.760426770126102</v>
      </c>
      <c r="K392" s="71">
        <v>0.86644886739993598</v>
      </c>
      <c r="L392" s="68">
        <v>42.289039767216302</v>
      </c>
      <c r="M392" s="71">
        <v>0.64742347927160004</v>
      </c>
      <c r="N392" s="68">
        <v>35.693501454898197</v>
      </c>
      <c r="O392" s="71"/>
      <c r="P392" s="68"/>
      <c r="Q392" s="71">
        <v>0</v>
      </c>
      <c r="R392" s="68">
        <v>21.5031315240083</v>
      </c>
    </row>
    <row r="393" spans="1:18" x14ac:dyDescent="0.2">
      <c r="A393" s="141" t="s">
        <v>1103</v>
      </c>
      <c r="B393" s="67" t="s">
        <v>1104</v>
      </c>
      <c r="C393" s="67">
        <v>67</v>
      </c>
      <c r="D393" s="67" t="s">
        <v>348</v>
      </c>
      <c r="E393" s="71">
        <v>0.72522388230019197</v>
      </c>
      <c r="F393" s="68">
        <v>47.817652764306501</v>
      </c>
      <c r="G393" s="71">
        <v>0.67092440410298304</v>
      </c>
      <c r="H393" s="68">
        <v>18.719689621726499</v>
      </c>
      <c r="I393" s="71">
        <v>0.685652213818574</v>
      </c>
      <c r="J393" s="68">
        <v>35.402521823472398</v>
      </c>
      <c r="K393" s="71">
        <v>0.867761855958327</v>
      </c>
      <c r="L393" s="68">
        <v>42.8709990300679</v>
      </c>
      <c r="M393" s="71">
        <v>0.59318093762107704</v>
      </c>
      <c r="N393" s="68">
        <v>26.382153249272498</v>
      </c>
      <c r="O393" s="71"/>
      <c r="P393" s="68"/>
      <c r="Q393" s="71">
        <v>0.80859999999999999</v>
      </c>
      <c r="R393" s="68">
        <v>60.751565762004198</v>
      </c>
    </row>
    <row r="394" spans="1:18" x14ac:dyDescent="0.2">
      <c r="A394" s="141" t="s">
        <v>1105</v>
      </c>
      <c r="B394" s="67" t="s">
        <v>1106</v>
      </c>
      <c r="C394" s="67">
        <v>67</v>
      </c>
      <c r="D394" s="67" t="s">
        <v>348</v>
      </c>
      <c r="E394" s="71">
        <v>0.62153273792402797</v>
      </c>
      <c r="F394" s="68">
        <v>27.9340446168768</v>
      </c>
      <c r="G394" s="71">
        <v>0.70713538620513405</v>
      </c>
      <c r="H394" s="68">
        <v>29.097963142579999</v>
      </c>
      <c r="I394" s="71">
        <v>0.68913389242605205</v>
      </c>
      <c r="J394" s="68">
        <v>37.439379243452997</v>
      </c>
      <c r="K394" s="71">
        <v>0.91961773528186497</v>
      </c>
      <c r="L394" s="68">
        <v>72.744907856449998</v>
      </c>
      <c r="M394" s="71">
        <v>0.62417667570709001</v>
      </c>
      <c r="N394" s="68">
        <v>31.134820562560598</v>
      </c>
      <c r="O394" s="71"/>
      <c r="P394" s="68"/>
      <c r="Q394" s="71">
        <v>0.1676</v>
      </c>
      <c r="R394" s="68">
        <v>30.897703549060498</v>
      </c>
    </row>
    <row r="395" spans="1:18" x14ac:dyDescent="0.2">
      <c r="A395" s="141" t="s">
        <v>1107</v>
      </c>
      <c r="B395" s="67" t="s">
        <v>1108</v>
      </c>
      <c r="C395" s="67">
        <v>67</v>
      </c>
      <c r="D395" s="67" t="s">
        <v>348</v>
      </c>
      <c r="E395" s="71">
        <v>0.613595063297938</v>
      </c>
      <c r="F395" s="68">
        <v>26.382153249272498</v>
      </c>
      <c r="G395" s="71">
        <v>0.65001550063314695</v>
      </c>
      <c r="H395" s="68">
        <v>13.9670223084384</v>
      </c>
      <c r="I395" s="71">
        <v>0.67515705422823202</v>
      </c>
      <c r="J395" s="68">
        <v>30.552861299709001</v>
      </c>
      <c r="K395" s="71">
        <v>0.92753883291850803</v>
      </c>
      <c r="L395" s="68">
        <v>77.2065955383123</v>
      </c>
      <c r="M395" s="71">
        <v>0.53506392870980202</v>
      </c>
      <c r="N395" s="68">
        <v>18.525703200775901</v>
      </c>
      <c r="O395" s="71"/>
      <c r="P395" s="68"/>
      <c r="Q395" s="71">
        <v>0.2802</v>
      </c>
      <c r="R395" s="68">
        <v>35.490605427974899</v>
      </c>
    </row>
    <row r="396" spans="1:18" x14ac:dyDescent="0.2">
      <c r="A396" s="141" t="s">
        <v>1109</v>
      </c>
      <c r="B396" s="67" t="s">
        <v>1110</v>
      </c>
      <c r="C396" s="67">
        <v>67</v>
      </c>
      <c r="D396" s="67" t="s">
        <v>348</v>
      </c>
      <c r="E396" s="71">
        <v>0.75119859417747903</v>
      </c>
      <c r="F396" s="68">
        <v>53.346265761396701</v>
      </c>
      <c r="G396" s="71">
        <v>0.71913569317996395</v>
      </c>
      <c r="H396" s="68">
        <v>32.201745877788603</v>
      </c>
      <c r="I396" s="71">
        <v>0.72572754187125699</v>
      </c>
      <c r="J396" s="68">
        <v>56.353055286130001</v>
      </c>
      <c r="K396" s="71">
        <v>0.92413106416934798</v>
      </c>
      <c r="L396" s="68">
        <v>74.975751697381199</v>
      </c>
      <c r="M396" s="71">
        <v>0.63580007748934497</v>
      </c>
      <c r="N396" s="68">
        <v>33.753637245392802</v>
      </c>
      <c r="O396" s="71"/>
      <c r="P396" s="68"/>
      <c r="Q396" s="71"/>
      <c r="R396" s="68"/>
    </row>
    <row r="397" spans="1:18" x14ac:dyDescent="0.2">
      <c r="A397" s="141" t="s">
        <v>1111</v>
      </c>
      <c r="B397" s="67" t="s">
        <v>1112</v>
      </c>
      <c r="C397" s="67">
        <v>67</v>
      </c>
      <c r="D397" s="67" t="s">
        <v>348</v>
      </c>
      <c r="E397" s="71">
        <v>0.56030418529548598</v>
      </c>
      <c r="F397" s="68">
        <v>16.2948593598448</v>
      </c>
      <c r="G397" s="71">
        <v>0.65678622877140003</v>
      </c>
      <c r="H397" s="68">
        <v>15.324927255092099</v>
      </c>
      <c r="I397" s="71">
        <v>0.64490331140399304</v>
      </c>
      <c r="J397" s="68">
        <v>19.204655674102799</v>
      </c>
      <c r="K397" s="71">
        <v>0.90234618676697198</v>
      </c>
      <c r="L397" s="68">
        <v>61.493695441319097</v>
      </c>
      <c r="M397" s="71">
        <v>0.56218519953506396</v>
      </c>
      <c r="N397" s="68">
        <v>22.599418040737099</v>
      </c>
      <c r="O397" s="71"/>
      <c r="P397" s="68"/>
      <c r="Q397" s="71">
        <v>3.5299999999999998E-2</v>
      </c>
      <c r="R397" s="68">
        <v>25.782881002087699</v>
      </c>
    </row>
    <row r="398" spans="1:18" x14ac:dyDescent="0.2">
      <c r="A398" s="141" t="s">
        <v>1113</v>
      </c>
      <c r="B398" s="67" t="s">
        <v>1114</v>
      </c>
      <c r="C398" s="67">
        <v>67</v>
      </c>
      <c r="D398" s="67" t="s">
        <v>348</v>
      </c>
      <c r="E398" s="71">
        <v>0.75828547135781899</v>
      </c>
      <c r="F398" s="68">
        <v>55.286129970902003</v>
      </c>
      <c r="G398" s="71">
        <v>0.65861848756494001</v>
      </c>
      <c r="H398" s="68">
        <v>15.7129000969932</v>
      </c>
      <c r="I398" s="71">
        <v>0.66776524565029605</v>
      </c>
      <c r="J398" s="68">
        <v>27.740058195926299</v>
      </c>
      <c r="K398" s="71">
        <v>0.89510948951728997</v>
      </c>
      <c r="L398" s="68">
        <v>58.001939864209497</v>
      </c>
      <c r="M398" s="71">
        <v>0.56993413405656701</v>
      </c>
      <c r="N398" s="68">
        <v>23.472356935014499</v>
      </c>
      <c r="O398" s="71"/>
      <c r="P398" s="68"/>
      <c r="Q398" s="71">
        <v>1</v>
      </c>
      <c r="R398" s="68">
        <v>100</v>
      </c>
    </row>
    <row r="399" spans="1:18" x14ac:dyDescent="0.2">
      <c r="A399" s="141" t="s">
        <v>1115</v>
      </c>
      <c r="B399" s="67" t="s">
        <v>1116</v>
      </c>
      <c r="C399" s="67">
        <v>67</v>
      </c>
      <c r="D399" s="67" t="s">
        <v>348</v>
      </c>
      <c r="E399" s="71">
        <v>0.70978810457029096</v>
      </c>
      <c r="F399" s="68">
        <v>45.101842870999</v>
      </c>
      <c r="G399" s="71">
        <v>0.67535314168680705</v>
      </c>
      <c r="H399" s="68">
        <v>20.077594568380199</v>
      </c>
      <c r="I399" s="71">
        <v>0.65752045183616903</v>
      </c>
      <c r="J399" s="68">
        <v>23.957322987390899</v>
      </c>
      <c r="K399" s="71">
        <v>0.90523705718589698</v>
      </c>
      <c r="L399" s="68">
        <v>62.6576139670223</v>
      </c>
      <c r="M399" s="71">
        <v>0.60092987214257998</v>
      </c>
      <c r="N399" s="68">
        <v>27.837051406401599</v>
      </c>
      <c r="O399" s="71"/>
      <c r="P399" s="68"/>
      <c r="Q399" s="71">
        <v>0.70989999999999998</v>
      </c>
      <c r="R399" s="68">
        <v>55.949895615866403</v>
      </c>
    </row>
    <row r="400" spans="1:18" x14ac:dyDescent="0.2">
      <c r="A400" s="141" t="s">
        <v>498</v>
      </c>
      <c r="B400" s="67" t="s">
        <v>1117</v>
      </c>
      <c r="C400" s="67">
        <v>67</v>
      </c>
      <c r="D400" s="67" t="s">
        <v>348</v>
      </c>
      <c r="E400" s="71">
        <v>0.53475145098390098</v>
      </c>
      <c r="F400" s="68">
        <v>13.191076624636301</v>
      </c>
      <c r="G400" s="71">
        <v>0.65091184109559197</v>
      </c>
      <c r="H400" s="68">
        <v>14.064015518913701</v>
      </c>
      <c r="I400" s="71">
        <v>0.64811616362292301</v>
      </c>
      <c r="J400" s="68">
        <v>20.1745877788555</v>
      </c>
      <c r="K400" s="71">
        <v>0.839665321491187</v>
      </c>
      <c r="L400" s="68">
        <v>32.395732298739098</v>
      </c>
      <c r="M400" s="71">
        <v>0.53506392870980202</v>
      </c>
      <c r="N400" s="68">
        <v>18.525703200775901</v>
      </c>
      <c r="O400" s="71"/>
      <c r="P400" s="68"/>
      <c r="Q400" s="71">
        <v>0</v>
      </c>
      <c r="R400" s="68">
        <v>21.5031315240083</v>
      </c>
    </row>
    <row r="401" spans="1:18" x14ac:dyDescent="0.2">
      <c r="A401" s="141" t="s">
        <v>1118</v>
      </c>
      <c r="B401" s="67" t="s">
        <v>1119</v>
      </c>
      <c r="C401" s="67">
        <v>67</v>
      </c>
      <c r="D401" s="67" t="s">
        <v>348</v>
      </c>
      <c r="E401" s="71">
        <v>0.55456906860299404</v>
      </c>
      <c r="F401" s="68">
        <v>15.5189136760427</v>
      </c>
      <c r="G401" s="71">
        <v>0.65882163479748301</v>
      </c>
      <c r="H401" s="68">
        <v>15.809893307468499</v>
      </c>
      <c r="I401" s="71">
        <v>0.67095242686663203</v>
      </c>
      <c r="J401" s="68">
        <v>29.097963142579999</v>
      </c>
      <c r="K401" s="71">
        <v>0.88863501633729702</v>
      </c>
      <c r="L401" s="68">
        <v>53.443258971871998</v>
      </c>
      <c r="M401" s="71">
        <v>0.55443626501356102</v>
      </c>
      <c r="N401" s="68">
        <v>21.9204655674103</v>
      </c>
      <c r="O401" s="71"/>
      <c r="P401" s="68"/>
      <c r="Q401" s="71">
        <v>0</v>
      </c>
      <c r="R401" s="68">
        <v>21.5031315240083</v>
      </c>
    </row>
    <row r="402" spans="1:18" x14ac:dyDescent="0.2">
      <c r="A402" s="141" t="s">
        <v>1120</v>
      </c>
      <c r="B402" s="67" t="s">
        <v>1121</v>
      </c>
      <c r="C402" s="67">
        <v>67</v>
      </c>
      <c r="D402" s="67" t="s">
        <v>348</v>
      </c>
      <c r="E402" s="71">
        <v>0.70977807805129001</v>
      </c>
      <c r="F402" s="68">
        <v>45.004849660523803</v>
      </c>
      <c r="G402" s="71">
        <v>0.73818605107927804</v>
      </c>
      <c r="H402" s="68">
        <v>38.312318137730401</v>
      </c>
      <c r="I402" s="71">
        <v>0.70144074974147597</v>
      </c>
      <c r="J402" s="68">
        <v>43.452958292919497</v>
      </c>
      <c r="K402" s="71">
        <v>0.90759756851357298</v>
      </c>
      <c r="L402" s="68">
        <v>64.209505334626598</v>
      </c>
      <c r="M402" s="71">
        <v>0.70166602092212305</v>
      </c>
      <c r="N402" s="68">
        <v>46.653734238603299</v>
      </c>
      <c r="O402" s="71"/>
      <c r="P402" s="68"/>
      <c r="Q402" s="71">
        <v>0.5</v>
      </c>
      <c r="R402" s="68">
        <v>46.972860125261001</v>
      </c>
    </row>
    <row r="403" spans="1:18" x14ac:dyDescent="0.2">
      <c r="A403" s="141" t="s">
        <v>1122</v>
      </c>
      <c r="B403" s="67" t="s">
        <v>1123</v>
      </c>
      <c r="C403" s="67">
        <v>67</v>
      </c>
      <c r="D403" s="67" t="s">
        <v>348</v>
      </c>
      <c r="E403" s="71">
        <v>0.60593502836104596</v>
      </c>
      <c r="F403" s="68">
        <v>24.830261881668299</v>
      </c>
      <c r="G403" s="71">
        <v>0.76638506700311704</v>
      </c>
      <c r="H403" s="68">
        <v>47.235693501454897</v>
      </c>
      <c r="I403" s="71">
        <v>0.67521640379954495</v>
      </c>
      <c r="J403" s="68">
        <v>30.649854510184301</v>
      </c>
      <c r="K403" s="71">
        <v>0.85063744473367997</v>
      </c>
      <c r="L403" s="68">
        <v>35.984481086324003</v>
      </c>
      <c r="M403" s="71">
        <v>0.73653622626888804</v>
      </c>
      <c r="N403" s="68">
        <v>54.122211445198801</v>
      </c>
      <c r="O403" s="71"/>
      <c r="P403" s="68"/>
      <c r="Q403" s="71">
        <v>8.9999999999999998E-4</v>
      </c>
      <c r="R403" s="68">
        <v>22.651356993737</v>
      </c>
    </row>
    <row r="404" spans="1:18" x14ac:dyDescent="0.2">
      <c r="A404" s="141" t="s">
        <v>1124</v>
      </c>
      <c r="B404" s="67" t="s">
        <v>1125</v>
      </c>
      <c r="C404" s="67">
        <v>66</v>
      </c>
      <c r="D404" s="67" t="s">
        <v>348</v>
      </c>
      <c r="E404" s="71">
        <v>0.95711364387257203</v>
      </c>
      <c r="F404" s="68">
        <v>99.903006789524696</v>
      </c>
      <c r="G404" s="71">
        <v>0.90190897786009205</v>
      </c>
      <c r="H404" s="68">
        <v>96.120271580989296</v>
      </c>
      <c r="I404" s="71">
        <v>0.91933902066080697</v>
      </c>
      <c r="J404" s="68">
        <v>99.224054316197893</v>
      </c>
      <c r="K404" s="71">
        <v>0.96432022084196001</v>
      </c>
      <c r="L404" s="68">
        <v>94.083414161008704</v>
      </c>
      <c r="M404" s="71">
        <v>1</v>
      </c>
      <c r="N404" s="68">
        <v>100</v>
      </c>
      <c r="O404" s="71"/>
      <c r="P404" s="68"/>
      <c r="Q404" s="71">
        <v>1</v>
      </c>
      <c r="R404" s="68">
        <v>100</v>
      </c>
    </row>
    <row r="405" spans="1:18" x14ac:dyDescent="0.2">
      <c r="A405" s="141" t="s">
        <v>1126</v>
      </c>
      <c r="B405" s="67" t="s">
        <v>1127</v>
      </c>
      <c r="C405" s="67">
        <v>66</v>
      </c>
      <c r="D405" s="67" t="s">
        <v>348</v>
      </c>
      <c r="E405" s="71">
        <v>0.91926859489783697</v>
      </c>
      <c r="F405" s="68">
        <v>97.672162948593595</v>
      </c>
      <c r="G405" s="71">
        <v>0.91823892763004</v>
      </c>
      <c r="H405" s="68">
        <v>98.545101842871006</v>
      </c>
      <c r="I405" s="71">
        <v>0.90304994057895405</v>
      </c>
      <c r="J405" s="68">
        <v>98.7390882638215</v>
      </c>
      <c r="K405" s="71">
        <v>0.95845410628019301</v>
      </c>
      <c r="L405" s="68">
        <v>92.143549951503402</v>
      </c>
      <c r="M405" s="71">
        <v>1</v>
      </c>
      <c r="N405" s="68">
        <v>100</v>
      </c>
      <c r="O405" s="71"/>
      <c r="P405" s="68"/>
      <c r="Q405" s="71">
        <v>0.81659999999999999</v>
      </c>
      <c r="R405" s="68">
        <v>61.273486430062597</v>
      </c>
    </row>
    <row r="406" spans="1:18" x14ac:dyDescent="0.2">
      <c r="A406" s="141" t="s">
        <v>1128</v>
      </c>
      <c r="B406" s="67" t="s">
        <v>1129</v>
      </c>
      <c r="C406" s="67">
        <v>66</v>
      </c>
      <c r="D406" s="67" t="s">
        <v>348</v>
      </c>
      <c r="E406" s="71">
        <v>0.838058343284244</v>
      </c>
      <c r="F406" s="68">
        <v>75.460717749757507</v>
      </c>
      <c r="G406" s="71">
        <v>0.84149569796673296</v>
      </c>
      <c r="H406" s="68">
        <v>73.132880698351102</v>
      </c>
      <c r="I406" s="71">
        <v>0.70537006091352705</v>
      </c>
      <c r="J406" s="68">
        <v>45.974781765276397</v>
      </c>
      <c r="K406" s="71">
        <v>0.83327485331778905</v>
      </c>
      <c r="L406" s="68">
        <v>30.552861299709001</v>
      </c>
      <c r="M406" s="71">
        <v>0.81015110422316905</v>
      </c>
      <c r="N406" s="68">
        <v>67.701260911736199</v>
      </c>
      <c r="O406" s="71"/>
      <c r="P406" s="68"/>
      <c r="Q406" s="71">
        <v>1</v>
      </c>
      <c r="R406" s="68">
        <v>100</v>
      </c>
    </row>
    <row r="407" spans="1:18" x14ac:dyDescent="0.2">
      <c r="A407" s="141" t="s">
        <v>1130</v>
      </c>
      <c r="B407" s="67" t="s">
        <v>1131</v>
      </c>
      <c r="C407" s="67">
        <v>66</v>
      </c>
      <c r="D407" s="67" t="s">
        <v>348</v>
      </c>
      <c r="E407" s="71">
        <v>0.75928586280583499</v>
      </c>
      <c r="F407" s="68">
        <v>55.674102812803099</v>
      </c>
      <c r="G407" s="71">
        <v>0.89339521506102204</v>
      </c>
      <c r="H407" s="68">
        <v>93.404461687681902</v>
      </c>
      <c r="I407" s="71">
        <v>0.84182531207678102</v>
      </c>
      <c r="J407" s="68">
        <v>94.956353055286101</v>
      </c>
      <c r="K407" s="71">
        <v>0.89219493567091601</v>
      </c>
      <c r="L407" s="68">
        <v>56.062075654704202</v>
      </c>
      <c r="M407" s="71">
        <v>0.89926385122045704</v>
      </c>
      <c r="N407" s="68">
        <v>86.905916585838995</v>
      </c>
      <c r="O407" s="71"/>
      <c r="P407" s="68"/>
      <c r="Q407" s="71">
        <v>0.26974999999999999</v>
      </c>
      <c r="R407" s="68">
        <v>34.655532359081398</v>
      </c>
    </row>
    <row r="408" spans="1:18" x14ac:dyDescent="0.2">
      <c r="A408" s="141" t="s">
        <v>1132</v>
      </c>
      <c r="B408" s="67" t="s">
        <v>1133</v>
      </c>
      <c r="C408" s="67">
        <v>67</v>
      </c>
      <c r="D408" s="67" t="s">
        <v>348</v>
      </c>
      <c r="E408" s="71">
        <v>0.70754895281493102</v>
      </c>
      <c r="F408" s="68">
        <v>44.325897187196901</v>
      </c>
      <c r="G408" s="71">
        <v>0.80035567834895904</v>
      </c>
      <c r="H408" s="68">
        <v>58.777885548011596</v>
      </c>
      <c r="I408" s="71">
        <v>0.74707720543173395</v>
      </c>
      <c r="J408" s="68">
        <v>64.306498545101803</v>
      </c>
      <c r="K408" s="71">
        <v>0.87892671950356904</v>
      </c>
      <c r="L408" s="68">
        <v>49.272550921435503</v>
      </c>
      <c r="M408" s="71">
        <v>0.74428516079039098</v>
      </c>
      <c r="N408" s="68">
        <v>56.256062075654697</v>
      </c>
      <c r="O408" s="71"/>
      <c r="P408" s="68"/>
      <c r="Q408" s="71">
        <v>0.36709999999999998</v>
      </c>
      <c r="R408" s="68">
        <v>38.726513569937403</v>
      </c>
    </row>
    <row r="409" spans="1:18" x14ac:dyDescent="0.2">
      <c r="A409" s="141" t="s">
        <v>1134</v>
      </c>
      <c r="B409" s="67" t="s">
        <v>1135</v>
      </c>
      <c r="C409" s="67">
        <v>67</v>
      </c>
      <c r="D409" s="67" t="s">
        <v>348</v>
      </c>
      <c r="E409" s="71">
        <v>0.64641099196270602</v>
      </c>
      <c r="F409" s="68">
        <v>32.492725509214402</v>
      </c>
      <c r="G409" s="71">
        <v>0.69443836888483501</v>
      </c>
      <c r="H409" s="68">
        <v>24.9272550921436</v>
      </c>
      <c r="I409" s="71">
        <v>0.751149954090917</v>
      </c>
      <c r="J409" s="68">
        <v>66.731328806983498</v>
      </c>
      <c r="K409" s="71">
        <v>0.89059209208768098</v>
      </c>
      <c r="L409" s="68">
        <v>54.898157129001</v>
      </c>
      <c r="M409" s="71">
        <v>0.639674544750097</v>
      </c>
      <c r="N409" s="68">
        <v>34.529582929195001</v>
      </c>
      <c r="O409" s="71"/>
      <c r="P409" s="68"/>
      <c r="Q409" s="71">
        <v>0.25619999999999998</v>
      </c>
      <c r="R409" s="68">
        <v>34.029227557411303</v>
      </c>
    </row>
    <row r="410" spans="1:18" x14ac:dyDescent="0.2">
      <c r="A410" s="141" t="s">
        <v>1136</v>
      </c>
      <c r="B410" s="67" t="s">
        <v>1137</v>
      </c>
      <c r="C410" s="67">
        <v>67</v>
      </c>
      <c r="D410" s="67" t="s">
        <v>348</v>
      </c>
      <c r="E410" s="71">
        <v>0.59001439756431595</v>
      </c>
      <c r="F410" s="68">
        <v>21.629485935984501</v>
      </c>
      <c r="G410" s="71">
        <v>0.644577690280426</v>
      </c>
      <c r="H410" s="68">
        <v>13.191076624636301</v>
      </c>
      <c r="I410" s="71">
        <v>0.71070771521796094</v>
      </c>
      <c r="J410" s="68">
        <v>49.078564500485001</v>
      </c>
      <c r="K410" s="71">
        <v>0.87405457922361596</v>
      </c>
      <c r="L410" s="68">
        <v>46.071774975751701</v>
      </c>
      <c r="M410" s="71">
        <v>0.58543200309957399</v>
      </c>
      <c r="N410" s="68">
        <v>25.412221144519901</v>
      </c>
      <c r="O410" s="71"/>
      <c r="P410" s="68"/>
      <c r="Q410" s="71">
        <v>0.1353</v>
      </c>
      <c r="R410" s="68">
        <v>29.331941544885201</v>
      </c>
    </row>
    <row r="411" spans="1:18" x14ac:dyDescent="0.2">
      <c r="A411" s="141" t="s">
        <v>1138</v>
      </c>
      <c r="B411" s="67" t="s">
        <v>1139</v>
      </c>
      <c r="C411" s="67">
        <v>67</v>
      </c>
      <c r="D411" s="67" t="s">
        <v>348</v>
      </c>
      <c r="E411" s="71">
        <v>0.33202295476542198</v>
      </c>
      <c r="F411" s="68">
        <v>1.2609117361784701</v>
      </c>
      <c r="G411" s="71">
        <v>0.35374183832528</v>
      </c>
      <c r="H411" s="68">
        <v>1.55189136760427</v>
      </c>
      <c r="I411" s="71">
        <v>0.469286046891352</v>
      </c>
      <c r="J411" s="68">
        <v>1.84287099903007</v>
      </c>
      <c r="K411" s="71">
        <v>0.73453562940861905</v>
      </c>
      <c r="L411" s="68">
        <v>14.54898157129</v>
      </c>
      <c r="M411" s="71">
        <v>8.1751259201859702E-2</v>
      </c>
      <c r="N411" s="68">
        <v>1.84287099903007</v>
      </c>
      <c r="O411" s="71"/>
      <c r="P411" s="68"/>
      <c r="Q411" s="71">
        <v>2.0799999999999999E-2</v>
      </c>
      <c r="R411" s="68">
        <v>24.7390396659708</v>
      </c>
    </row>
    <row r="412" spans="1:18" x14ac:dyDescent="0.2">
      <c r="A412" s="141" t="s">
        <v>1140</v>
      </c>
      <c r="B412" s="67" t="s">
        <v>1141</v>
      </c>
      <c r="C412" s="67">
        <v>67</v>
      </c>
      <c r="D412" s="67" t="s">
        <v>348</v>
      </c>
      <c r="E412" s="71">
        <v>0.60010956017870598</v>
      </c>
      <c r="F412" s="68">
        <v>23.6663433559651</v>
      </c>
      <c r="G412" s="71">
        <v>0.70630705973888996</v>
      </c>
      <c r="H412" s="68">
        <v>28.806983511154201</v>
      </c>
      <c r="I412" s="71">
        <v>0.73609148246901401</v>
      </c>
      <c r="J412" s="68">
        <v>60.232783705140598</v>
      </c>
      <c r="K412" s="71">
        <v>0.84310557406726205</v>
      </c>
      <c r="L412" s="68">
        <v>33.850630455868099</v>
      </c>
      <c r="M412" s="71">
        <v>0.68229368461836504</v>
      </c>
      <c r="N412" s="68">
        <v>43.258971871969003</v>
      </c>
      <c r="O412" s="71"/>
      <c r="P412" s="68"/>
      <c r="Q412" s="71">
        <v>3.2750000000000001E-2</v>
      </c>
      <c r="R412" s="68">
        <v>25.5741127348643</v>
      </c>
    </row>
    <row r="413" spans="1:18" x14ac:dyDescent="0.2">
      <c r="A413" s="141" t="s">
        <v>1142</v>
      </c>
      <c r="B413" s="67" t="s">
        <v>1143</v>
      </c>
      <c r="C413" s="67">
        <v>67</v>
      </c>
      <c r="D413" s="67" t="s">
        <v>348</v>
      </c>
      <c r="E413" s="71">
        <v>0.53199966030515</v>
      </c>
      <c r="F413" s="68">
        <v>12.609117361784699</v>
      </c>
      <c r="G413" s="71">
        <v>0.61683087000548298</v>
      </c>
      <c r="H413" s="68">
        <v>9.9903006789524706</v>
      </c>
      <c r="I413" s="71">
        <v>0.681823506323048</v>
      </c>
      <c r="J413" s="68">
        <v>33.656644034917598</v>
      </c>
      <c r="K413" s="71">
        <v>0.86119593992019305</v>
      </c>
      <c r="L413" s="68">
        <v>39.961202715809897</v>
      </c>
      <c r="M413" s="71">
        <v>0.469197985277024</v>
      </c>
      <c r="N413" s="68">
        <v>12.2211445198836</v>
      </c>
      <c r="O413" s="71"/>
      <c r="P413" s="68"/>
      <c r="Q413" s="71">
        <v>3.0949999999999998E-2</v>
      </c>
      <c r="R413" s="68">
        <v>25.469728601252601</v>
      </c>
    </row>
    <row r="414" spans="1:18" x14ac:dyDescent="0.2">
      <c r="A414" s="141" t="s">
        <v>1144</v>
      </c>
      <c r="B414" s="67" t="s">
        <v>1145</v>
      </c>
      <c r="C414" s="67">
        <v>67</v>
      </c>
      <c r="D414" s="67" t="s">
        <v>348</v>
      </c>
      <c r="E414" s="71">
        <v>0.26142059150018099</v>
      </c>
      <c r="F414" s="68">
        <v>0.29097963142580002</v>
      </c>
      <c r="G414" s="71">
        <v>0.22741841827032899</v>
      </c>
      <c r="H414" s="68">
        <v>0.58195926285160005</v>
      </c>
      <c r="I414" s="71">
        <v>0.36877374296776799</v>
      </c>
      <c r="J414" s="68">
        <v>0.29097963142580002</v>
      </c>
      <c r="K414" s="71">
        <v>0.71091079626280695</v>
      </c>
      <c r="L414" s="68">
        <v>11.251212415130899</v>
      </c>
      <c r="M414" s="71">
        <v>0</v>
      </c>
      <c r="N414" s="68">
        <v>1.0669253152279301</v>
      </c>
      <c r="O414" s="71"/>
      <c r="P414" s="68"/>
      <c r="Q414" s="71">
        <v>0</v>
      </c>
      <c r="R414" s="68">
        <v>21.5031315240083</v>
      </c>
    </row>
    <row r="415" spans="1:18" x14ac:dyDescent="0.2">
      <c r="A415" s="141" t="s">
        <v>1146</v>
      </c>
      <c r="B415" s="67" t="s">
        <v>1147</v>
      </c>
      <c r="C415" s="67">
        <v>67</v>
      </c>
      <c r="D415" s="67" t="s">
        <v>348</v>
      </c>
      <c r="E415" s="71">
        <v>0.23482420929181799</v>
      </c>
      <c r="F415" s="68">
        <v>0.19398642095053301</v>
      </c>
      <c r="G415" s="71">
        <v>0.20035218624786699</v>
      </c>
      <c r="H415" s="68">
        <v>0.19398642095053301</v>
      </c>
      <c r="I415" s="71">
        <v>0.368048322227432</v>
      </c>
      <c r="J415" s="68">
        <v>0.19398642095053301</v>
      </c>
      <c r="K415" s="71">
        <v>0.60572053798379299</v>
      </c>
      <c r="L415" s="68">
        <v>3.9767216294859402</v>
      </c>
      <c r="M415" s="71">
        <v>0</v>
      </c>
      <c r="N415" s="68">
        <v>1.0669253152279301</v>
      </c>
      <c r="O415" s="71"/>
      <c r="P415" s="68"/>
      <c r="Q415" s="71">
        <v>0</v>
      </c>
      <c r="R415" s="68">
        <v>21.5031315240083</v>
      </c>
    </row>
    <row r="416" spans="1:18" x14ac:dyDescent="0.2">
      <c r="A416" s="141" t="s">
        <v>1148</v>
      </c>
      <c r="B416" s="67" t="s">
        <v>1149</v>
      </c>
      <c r="C416" s="67">
        <v>67</v>
      </c>
      <c r="D416" s="67" t="s">
        <v>348</v>
      </c>
      <c r="E416" s="71">
        <v>0.28346035212392201</v>
      </c>
      <c r="F416" s="68">
        <v>0.67895247332686703</v>
      </c>
      <c r="G416" s="71">
        <v>0.28542908591585298</v>
      </c>
      <c r="H416" s="68">
        <v>1.2609117361784701</v>
      </c>
      <c r="I416" s="71">
        <v>0.42698450859845399</v>
      </c>
      <c r="J416" s="68">
        <v>0.67895247332686703</v>
      </c>
      <c r="K416" s="71">
        <v>0.70488816610530303</v>
      </c>
      <c r="L416" s="68">
        <v>10.6692531522793</v>
      </c>
      <c r="M416" s="71">
        <v>0</v>
      </c>
      <c r="N416" s="68">
        <v>1.0669253152279301</v>
      </c>
      <c r="O416" s="71"/>
      <c r="P416" s="68"/>
      <c r="Q416" s="71">
        <v>0</v>
      </c>
      <c r="R416" s="68">
        <v>21.5031315240083</v>
      </c>
    </row>
    <row r="417" spans="1:18" x14ac:dyDescent="0.2">
      <c r="A417" s="141" t="s">
        <v>1150</v>
      </c>
      <c r="B417" s="67" t="s">
        <v>1151</v>
      </c>
      <c r="C417" s="67">
        <v>67</v>
      </c>
      <c r="D417" s="67" t="s">
        <v>348</v>
      </c>
      <c r="E417" s="71">
        <v>0.37568888889865498</v>
      </c>
      <c r="F417" s="68">
        <v>1.7458777885548</v>
      </c>
      <c r="G417" s="71">
        <v>0.42689152711220002</v>
      </c>
      <c r="H417" s="68">
        <v>2.8128031037827399</v>
      </c>
      <c r="I417" s="71">
        <v>0.57604202761207002</v>
      </c>
      <c r="J417" s="68">
        <v>6.6925315227934004</v>
      </c>
      <c r="K417" s="71">
        <v>0.81165323769616304</v>
      </c>
      <c r="L417" s="68">
        <v>25.218234723569299</v>
      </c>
      <c r="M417" s="71">
        <v>3.5257652072839901E-2</v>
      </c>
      <c r="N417" s="68">
        <v>1.3579049466537301</v>
      </c>
      <c r="O417" s="71"/>
      <c r="P417" s="68"/>
      <c r="Q417" s="71">
        <v>2.86E-2</v>
      </c>
      <c r="R417" s="68">
        <v>25.365344467640899</v>
      </c>
    </row>
    <row r="418" spans="1:18" x14ac:dyDescent="0.2">
      <c r="A418" s="141" t="s">
        <v>1152</v>
      </c>
      <c r="B418" s="67" t="s">
        <v>1153</v>
      </c>
      <c r="C418" s="67">
        <v>67</v>
      </c>
      <c r="D418" s="67" t="s">
        <v>348</v>
      </c>
      <c r="E418" s="71">
        <v>0.59435284668138899</v>
      </c>
      <c r="F418" s="68">
        <v>22.7934044616877</v>
      </c>
      <c r="G418" s="71">
        <v>0.62189178528057099</v>
      </c>
      <c r="H418" s="68">
        <v>10.5722599418041</v>
      </c>
      <c r="I418" s="71">
        <v>0.64636166265630701</v>
      </c>
      <c r="J418" s="68">
        <v>19.6896217264791</v>
      </c>
      <c r="K418" s="71">
        <v>0.77305747280055803</v>
      </c>
      <c r="L418" s="68">
        <v>18.8166828322017</v>
      </c>
      <c r="M418" s="71">
        <v>0.43045331266950798</v>
      </c>
      <c r="N418" s="68">
        <v>9.8933074684772109</v>
      </c>
      <c r="O418" s="71"/>
      <c r="P418" s="68"/>
      <c r="Q418" s="71">
        <v>0.5</v>
      </c>
      <c r="R418" s="68">
        <v>46.972860125261001</v>
      </c>
    </row>
    <row r="419" spans="1:18" x14ac:dyDescent="0.2">
      <c r="A419" s="141" t="s">
        <v>1154</v>
      </c>
      <c r="B419" s="67" t="s">
        <v>1155</v>
      </c>
      <c r="C419" s="67">
        <v>67</v>
      </c>
      <c r="D419" s="67" t="s">
        <v>348</v>
      </c>
      <c r="E419" s="71">
        <v>0.42051377149579</v>
      </c>
      <c r="F419" s="68">
        <v>3.4917555771096001</v>
      </c>
      <c r="G419" s="71">
        <v>0.53041404912665502</v>
      </c>
      <c r="H419" s="68">
        <v>4.0737148399612</v>
      </c>
      <c r="I419" s="71">
        <v>0.66718802195766602</v>
      </c>
      <c r="J419" s="68">
        <v>27.643064985451002</v>
      </c>
      <c r="K419" s="71">
        <v>0.89683040514705004</v>
      </c>
      <c r="L419" s="68">
        <v>58.971871968962198</v>
      </c>
      <c r="M419" s="71">
        <v>8.1363812475784194E-3</v>
      </c>
      <c r="N419" s="68">
        <v>1.1639185257032001</v>
      </c>
      <c r="O419" s="71"/>
      <c r="P419" s="68"/>
      <c r="Q419" s="71">
        <v>0</v>
      </c>
      <c r="R419" s="68">
        <v>21.5031315240083</v>
      </c>
    </row>
    <row r="420" spans="1:18" x14ac:dyDescent="0.2">
      <c r="A420" s="141" t="s">
        <v>1156</v>
      </c>
      <c r="B420" s="67" t="s">
        <v>1157</v>
      </c>
      <c r="C420" s="67">
        <v>67</v>
      </c>
      <c r="D420" s="67" t="s">
        <v>348</v>
      </c>
      <c r="E420" s="71">
        <v>0.26324969792797298</v>
      </c>
      <c r="F420" s="68">
        <v>0.38797284190106701</v>
      </c>
      <c r="G420" s="71">
        <v>0.20294596729759101</v>
      </c>
      <c r="H420" s="68">
        <v>0.38797284190106701</v>
      </c>
      <c r="I420" s="71">
        <v>0.37510340383614199</v>
      </c>
      <c r="J420" s="68">
        <v>0.38797284190106701</v>
      </c>
      <c r="K420" s="71">
        <v>0.71669911850613</v>
      </c>
      <c r="L420" s="68">
        <v>11.639185257032</v>
      </c>
      <c r="M420" s="71">
        <v>0</v>
      </c>
      <c r="N420" s="68">
        <v>1.0669253152279301</v>
      </c>
      <c r="O420" s="71"/>
      <c r="P420" s="68"/>
      <c r="Q420" s="71">
        <v>2.1499999999999998E-2</v>
      </c>
      <c r="R420" s="68">
        <v>25.052192066805802</v>
      </c>
    </row>
    <row r="421" spans="1:18" x14ac:dyDescent="0.2">
      <c r="A421" s="141" t="s">
        <v>976</v>
      </c>
      <c r="B421" s="67" t="s">
        <v>1158</v>
      </c>
      <c r="C421" s="67">
        <v>67</v>
      </c>
      <c r="D421" s="67" t="s">
        <v>348</v>
      </c>
      <c r="E421" s="71">
        <v>0.307237002563019</v>
      </c>
      <c r="F421" s="68">
        <v>1.0669253152279301</v>
      </c>
      <c r="G421" s="71">
        <v>0.34638491809508998</v>
      </c>
      <c r="H421" s="68">
        <v>1.4548981571290001</v>
      </c>
      <c r="I421" s="71">
        <v>0.435042696965381</v>
      </c>
      <c r="J421" s="68">
        <v>0.969932104752667</v>
      </c>
      <c r="K421" s="71">
        <v>0.75475739775462503</v>
      </c>
      <c r="L421" s="68">
        <v>16.876818622696401</v>
      </c>
      <c r="M421" s="71">
        <v>0</v>
      </c>
      <c r="N421" s="68">
        <v>1.0669253152279301</v>
      </c>
      <c r="O421" s="71"/>
      <c r="P421" s="68"/>
      <c r="Q421" s="71">
        <v>0</v>
      </c>
      <c r="R421" s="68">
        <v>21.5031315240083</v>
      </c>
    </row>
    <row r="422" spans="1:18" x14ac:dyDescent="0.2">
      <c r="A422" s="141" t="s">
        <v>1159</v>
      </c>
      <c r="B422" s="67" t="s">
        <v>1160</v>
      </c>
      <c r="C422" s="67">
        <v>67</v>
      </c>
      <c r="D422" s="67" t="s">
        <v>348</v>
      </c>
      <c r="E422" s="71">
        <v>0.577793115925886</v>
      </c>
      <c r="F422" s="68">
        <v>19.204655674102799</v>
      </c>
      <c r="G422" s="71">
        <v>0.66075866408700501</v>
      </c>
      <c r="H422" s="68">
        <v>16.100872938894302</v>
      </c>
      <c r="I422" s="71">
        <v>0.75340091583870095</v>
      </c>
      <c r="J422" s="68">
        <v>67.701260911736199</v>
      </c>
      <c r="K422" s="71">
        <v>0.87387612756114297</v>
      </c>
      <c r="L422" s="68">
        <v>45.780795344325902</v>
      </c>
      <c r="M422" s="71">
        <v>0.60092987214257998</v>
      </c>
      <c r="N422" s="68">
        <v>27.837051406401599</v>
      </c>
      <c r="O422" s="71"/>
      <c r="P422" s="68"/>
      <c r="Q422" s="71">
        <v>0</v>
      </c>
      <c r="R422" s="68">
        <v>21.5031315240083</v>
      </c>
    </row>
    <row r="423" spans="1:18" x14ac:dyDescent="0.2">
      <c r="A423" s="141" t="s">
        <v>1161</v>
      </c>
      <c r="B423" s="67" t="s">
        <v>1162</v>
      </c>
      <c r="C423" s="67">
        <v>67</v>
      </c>
      <c r="D423" s="67" t="s">
        <v>348</v>
      </c>
      <c r="E423" s="71">
        <v>0.398551819466608</v>
      </c>
      <c r="F423" s="68">
        <v>2.2308438409311302</v>
      </c>
      <c r="G423" s="71">
        <v>0.567877425626512</v>
      </c>
      <c r="H423" s="68">
        <v>5.4316197866149398</v>
      </c>
      <c r="I423" s="71">
        <v>0.63272703413262699</v>
      </c>
      <c r="J423" s="68">
        <v>15.7129000969932</v>
      </c>
      <c r="K423" s="71">
        <v>0.68715657480753101</v>
      </c>
      <c r="L423" s="68">
        <v>8.8263821532492699</v>
      </c>
      <c r="M423" s="71">
        <v>0.10499806276637</v>
      </c>
      <c r="N423" s="68">
        <v>2.0368574199806</v>
      </c>
      <c r="O423" s="71"/>
      <c r="P423" s="68"/>
      <c r="Q423" s="71">
        <v>0</v>
      </c>
      <c r="R423" s="68">
        <v>21.5031315240083</v>
      </c>
    </row>
    <row r="424" spans="1:18" x14ac:dyDescent="0.2">
      <c r="A424" s="141" t="s">
        <v>1163</v>
      </c>
      <c r="B424" s="67" t="s">
        <v>1164</v>
      </c>
      <c r="C424" s="67">
        <v>67</v>
      </c>
      <c r="D424" s="67" t="s">
        <v>348</v>
      </c>
      <c r="E424" s="71">
        <v>0.56153666508256395</v>
      </c>
      <c r="F424" s="68">
        <v>16.488845780795302</v>
      </c>
      <c r="G424" s="71">
        <v>0.68562513951479398</v>
      </c>
      <c r="H424" s="68">
        <v>22.405431619786601</v>
      </c>
      <c r="I424" s="71">
        <v>0.70869804069356102</v>
      </c>
      <c r="J424" s="68">
        <v>47.914645974781799</v>
      </c>
      <c r="K424" s="71">
        <v>0.74268986236835499</v>
      </c>
      <c r="L424" s="68">
        <v>15.5189136760427</v>
      </c>
      <c r="M424" s="71">
        <v>0.67067028283610997</v>
      </c>
      <c r="N424" s="68">
        <v>40.8341416100873</v>
      </c>
      <c r="O424" s="71"/>
      <c r="P424" s="68"/>
      <c r="Q424" s="71">
        <v>0</v>
      </c>
      <c r="R424" s="68">
        <v>21.5031315240083</v>
      </c>
    </row>
    <row r="425" spans="1:18" x14ac:dyDescent="0.2">
      <c r="A425" s="141" t="s">
        <v>1165</v>
      </c>
      <c r="B425" s="67" t="s">
        <v>1166</v>
      </c>
      <c r="C425" s="67">
        <v>67</v>
      </c>
      <c r="D425" s="67" t="s">
        <v>348</v>
      </c>
      <c r="E425" s="71">
        <v>0.497694704394614</v>
      </c>
      <c r="F425" s="68">
        <v>7.66246362754607</v>
      </c>
      <c r="G425" s="71">
        <v>0.63390694827613203</v>
      </c>
      <c r="H425" s="68">
        <v>11.736178467507299</v>
      </c>
      <c r="I425" s="71">
        <v>0.58813920479826798</v>
      </c>
      <c r="J425" s="68">
        <v>7.5654704170707996</v>
      </c>
      <c r="K425" s="71">
        <v>0.757084711014129</v>
      </c>
      <c r="L425" s="68">
        <v>17.264791464597501</v>
      </c>
      <c r="M425" s="71">
        <v>0.50794265788454096</v>
      </c>
      <c r="N425" s="68">
        <v>15.9068865179437</v>
      </c>
      <c r="O425" s="71"/>
      <c r="P425" s="68"/>
      <c r="Q425" s="71">
        <v>1.4E-3</v>
      </c>
      <c r="R425" s="68">
        <v>23.0688935281837</v>
      </c>
    </row>
    <row r="426" spans="1:18" x14ac:dyDescent="0.2">
      <c r="A426" s="141" t="s">
        <v>1167</v>
      </c>
      <c r="B426" s="67" t="s">
        <v>1168</v>
      </c>
      <c r="C426" s="67">
        <v>67</v>
      </c>
      <c r="D426" s="67" t="s">
        <v>348</v>
      </c>
      <c r="E426" s="71">
        <v>0.50727173435307504</v>
      </c>
      <c r="F426" s="68">
        <v>8.6323957322987397</v>
      </c>
      <c r="G426" s="71">
        <v>0.61474315355668896</v>
      </c>
      <c r="H426" s="68">
        <v>9.69932104752667</v>
      </c>
      <c r="I426" s="71">
        <v>0.54474826037122004</v>
      </c>
      <c r="J426" s="68">
        <v>4.4616876818622702</v>
      </c>
      <c r="K426" s="71">
        <v>0.77750968325396996</v>
      </c>
      <c r="L426" s="68">
        <v>19.3016488845781</v>
      </c>
      <c r="M426" s="71">
        <v>0.39945757458349501</v>
      </c>
      <c r="N426" s="68">
        <v>8.0504364694471402</v>
      </c>
      <c r="O426" s="71"/>
      <c r="P426" s="68"/>
      <c r="Q426" s="71">
        <v>0.19989999999999999</v>
      </c>
      <c r="R426" s="68">
        <v>32.359081419624196</v>
      </c>
    </row>
    <row r="427" spans="1:18" x14ac:dyDescent="0.2">
      <c r="A427" s="141" t="s">
        <v>1169</v>
      </c>
      <c r="B427" s="67" t="s">
        <v>1170</v>
      </c>
      <c r="C427" s="67">
        <v>67</v>
      </c>
      <c r="D427" s="67" t="s">
        <v>348</v>
      </c>
      <c r="E427" s="71">
        <v>0.52497253153750101</v>
      </c>
      <c r="F427" s="68">
        <v>11.8331716779825</v>
      </c>
      <c r="G427" s="71">
        <v>0.668496873835556</v>
      </c>
      <c r="H427" s="68">
        <v>18.137730358874901</v>
      </c>
      <c r="I427" s="71">
        <v>0.59566294179379498</v>
      </c>
      <c r="J427" s="68">
        <v>7.8564500484966002</v>
      </c>
      <c r="K427" s="71">
        <v>0.85663465143436401</v>
      </c>
      <c r="L427" s="68">
        <v>38.118331716779799</v>
      </c>
      <c r="M427" s="71">
        <v>0.50406819062378905</v>
      </c>
      <c r="N427" s="68">
        <v>15.5189136760427</v>
      </c>
      <c r="O427" s="71"/>
      <c r="P427" s="68"/>
      <c r="Q427" s="71">
        <v>0</v>
      </c>
      <c r="R427" s="68">
        <v>21.5031315240083</v>
      </c>
    </row>
    <row r="428" spans="1:18" x14ac:dyDescent="0.2">
      <c r="A428" s="141" t="s">
        <v>1171</v>
      </c>
      <c r="B428" s="67" t="s">
        <v>1172</v>
      </c>
      <c r="C428" s="67">
        <v>67</v>
      </c>
      <c r="D428" s="67" t="s">
        <v>348</v>
      </c>
      <c r="E428" s="71">
        <v>0.598413264506236</v>
      </c>
      <c r="F428" s="68">
        <v>23.375363724539302</v>
      </c>
      <c r="G428" s="71">
        <v>0.76749490025721301</v>
      </c>
      <c r="H428" s="68">
        <v>47.914645974781799</v>
      </c>
      <c r="I428" s="71">
        <v>0.66434386480214902</v>
      </c>
      <c r="J428" s="68">
        <v>26.091173617846799</v>
      </c>
      <c r="K428" s="71">
        <v>0.88180834011420495</v>
      </c>
      <c r="L428" s="68">
        <v>50.921435499514999</v>
      </c>
      <c r="M428" s="71">
        <v>0.67841921735761301</v>
      </c>
      <c r="N428" s="68">
        <v>42.289039767216302</v>
      </c>
      <c r="O428" s="71"/>
      <c r="P428" s="68"/>
      <c r="Q428" s="71">
        <v>0</v>
      </c>
      <c r="R428" s="68">
        <v>21.5031315240083</v>
      </c>
    </row>
    <row r="429" spans="1:18" x14ac:dyDescent="0.2">
      <c r="A429" s="141" t="s">
        <v>1173</v>
      </c>
      <c r="B429" s="67" t="s">
        <v>1174</v>
      </c>
      <c r="C429" s="67">
        <v>67</v>
      </c>
      <c r="D429" s="67" t="s">
        <v>348</v>
      </c>
      <c r="E429" s="71">
        <v>0.59659992944943996</v>
      </c>
      <c r="F429" s="68">
        <v>23.1813773035888</v>
      </c>
      <c r="G429" s="71">
        <v>0.74523921544331095</v>
      </c>
      <c r="H429" s="68">
        <v>40.543161978661502</v>
      </c>
      <c r="I429" s="71">
        <v>0.68986581033141003</v>
      </c>
      <c r="J429" s="68">
        <v>38.021338506304602</v>
      </c>
      <c r="K429" s="71">
        <v>0.91209454398313405</v>
      </c>
      <c r="L429" s="68">
        <v>67.701260911736199</v>
      </c>
      <c r="M429" s="71">
        <v>0.63580007748934497</v>
      </c>
      <c r="N429" s="68">
        <v>33.753637245392802</v>
      </c>
      <c r="O429" s="71"/>
      <c r="P429" s="68"/>
      <c r="Q429" s="71">
        <v>0</v>
      </c>
      <c r="R429" s="68">
        <v>21.5031315240083</v>
      </c>
    </row>
    <row r="430" spans="1:18" x14ac:dyDescent="0.2">
      <c r="A430" s="141" t="s">
        <v>1175</v>
      </c>
      <c r="B430" s="67" t="s">
        <v>1176</v>
      </c>
      <c r="C430" s="67">
        <v>67</v>
      </c>
      <c r="D430" s="67" t="s">
        <v>348</v>
      </c>
      <c r="E430" s="71">
        <v>0.66357738117559495</v>
      </c>
      <c r="F430" s="68">
        <v>36.0814742967992</v>
      </c>
      <c r="G430" s="71">
        <v>0.72960278819133895</v>
      </c>
      <c r="H430" s="68">
        <v>35.402521823472398</v>
      </c>
      <c r="I430" s="71">
        <v>0.72503429703432298</v>
      </c>
      <c r="J430" s="68">
        <v>55.868089233753601</v>
      </c>
      <c r="K430" s="71">
        <v>0.87783166877319396</v>
      </c>
      <c r="L430" s="68">
        <v>48.593598448108601</v>
      </c>
      <c r="M430" s="71">
        <v>0.68616815187911695</v>
      </c>
      <c r="N430" s="68">
        <v>44.034917555771102</v>
      </c>
      <c r="O430" s="71"/>
      <c r="P430" s="68"/>
      <c r="Q430" s="71">
        <v>0.29925000000000002</v>
      </c>
      <c r="R430" s="68">
        <v>36.221294363256803</v>
      </c>
    </row>
    <row r="431" spans="1:18" x14ac:dyDescent="0.2">
      <c r="A431" s="141" t="s">
        <v>571</v>
      </c>
      <c r="B431" s="67" t="s">
        <v>1177</v>
      </c>
      <c r="C431" s="67">
        <v>68</v>
      </c>
      <c r="D431" s="67" t="s">
        <v>348</v>
      </c>
      <c r="E431" s="71">
        <v>0.88637421601918698</v>
      </c>
      <c r="F431" s="68">
        <v>89.524733268671199</v>
      </c>
      <c r="G431" s="71">
        <v>0.90128821341557197</v>
      </c>
      <c r="H431" s="68">
        <v>95.926285160038802</v>
      </c>
      <c r="I431" s="71">
        <v>0.771653702224253</v>
      </c>
      <c r="J431" s="68">
        <v>76.333656644034903</v>
      </c>
      <c r="K431" s="71">
        <v>0.92165678940767903</v>
      </c>
      <c r="L431" s="68">
        <v>73.617846750727395</v>
      </c>
      <c r="M431" s="71">
        <v>0.83727237504843099</v>
      </c>
      <c r="N431" s="68">
        <v>72.356935014548995</v>
      </c>
      <c r="O431" s="71"/>
      <c r="P431" s="68"/>
      <c r="Q431" s="71">
        <v>1</v>
      </c>
      <c r="R431" s="68">
        <v>100</v>
      </c>
    </row>
    <row r="432" spans="1:18" x14ac:dyDescent="0.2">
      <c r="A432" s="141" t="s">
        <v>1178</v>
      </c>
      <c r="B432" s="67" t="s">
        <v>1179</v>
      </c>
      <c r="C432" s="67">
        <v>68</v>
      </c>
      <c r="D432" s="67" t="s">
        <v>348</v>
      </c>
      <c r="E432" s="71">
        <v>0.91039675930727004</v>
      </c>
      <c r="F432" s="68">
        <v>96.217264791464601</v>
      </c>
      <c r="G432" s="71">
        <v>0.90225783960171602</v>
      </c>
      <c r="H432" s="68">
        <v>96.217264791464601</v>
      </c>
      <c r="I432" s="71">
        <v>0.80261149467513504</v>
      </c>
      <c r="J432" s="68">
        <v>87.778855480116405</v>
      </c>
      <c r="K432" s="71">
        <v>0.94397614377828798</v>
      </c>
      <c r="L432" s="68">
        <v>87.099903006789503</v>
      </c>
      <c r="M432" s="71">
        <v>0.90313831848120896</v>
      </c>
      <c r="N432" s="68">
        <v>87.487875848690607</v>
      </c>
      <c r="O432" s="71"/>
      <c r="P432" s="68"/>
      <c r="Q432" s="71">
        <v>1</v>
      </c>
      <c r="R432" s="68">
        <v>100</v>
      </c>
    </row>
    <row r="433" spans="1:18" x14ac:dyDescent="0.2">
      <c r="A433" s="141" t="s">
        <v>1180</v>
      </c>
      <c r="B433" s="67" t="s">
        <v>1181</v>
      </c>
      <c r="C433" s="67">
        <v>67</v>
      </c>
      <c r="D433" s="67" t="s">
        <v>348</v>
      </c>
      <c r="E433" s="71">
        <v>0.61048262398378195</v>
      </c>
      <c r="F433" s="68">
        <v>25.7032007759457</v>
      </c>
      <c r="G433" s="71">
        <v>0.77007304066500004</v>
      </c>
      <c r="H433" s="68">
        <v>48.8845780795344</v>
      </c>
      <c r="I433" s="71">
        <v>0.69726959165128299</v>
      </c>
      <c r="J433" s="68">
        <v>41.028128031037802</v>
      </c>
      <c r="K433" s="71">
        <v>0.86876934463478295</v>
      </c>
      <c r="L433" s="68">
        <v>43.646944713869999</v>
      </c>
      <c r="M433" s="71">
        <v>0.62805114296784204</v>
      </c>
      <c r="N433" s="68">
        <v>31.7167798254122</v>
      </c>
      <c r="O433" s="71"/>
      <c r="P433" s="68"/>
      <c r="Q433" s="71">
        <v>8.8249999999999995E-2</v>
      </c>
      <c r="R433" s="68">
        <v>27.348643006263</v>
      </c>
    </row>
    <row r="434" spans="1:18" x14ac:dyDescent="0.2">
      <c r="A434" s="141" t="s">
        <v>1182</v>
      </c>
      <c r="B434" s="67" t="s">
        <v>1183</v>
      </c>
      <c r="C434" s="67">
        <v>68</v>
      </c>
      <c r="D434" s="67" t="s">
        <v>348</v>
      </c>
      <c r="E434" s="71">
        <v>0.85969597669995701</v>
      </c>
      <c r="F434" s="68">
        <v>82.153249272550894</v>
      </c>
      <c r="G434" s="71">
        <v>0.78756609846498804</v>
      </c>
      <c r="H434" s="68">
        <v>54.607177497575201</v>
      </c>
      <c r="I434" s="71">
        <v>0.77491337651221104</v>
      </c>
      <c r="J434" s="68">
        <v>77.691561590688707</v>
      </c>
      <c r="K434" s="71">
        <v>0.94909610786392795</v>
      </c>
      <c r="L434" s="68">
        <v>89.912706110572302</v>
      </c>
      <c r="M434" s="71">
        <v>0.78690430065865902</v>
      </c>
      <c r="N434" s="68">
        <v>62.948593598448099</v>
      </c>
      <c r="O434" s="71"/>
      <c r="P434" s="68"/>
      <c r="Q434" s="71">
        <v>1</v>
      </c>
      <c r="R434" s="68">
        <v>100</v>
      </c>
    </row>
    <row r="435" spans="1:18" x14ac:dyDescent="0.2">
      <c r="A435" s="141" t="s">
        <v>1184</v>
      </c>
      <c r="B435" s="67" t="s">
        <v>1185</v>
      </c>
      <c r="C435" s="67">
        <v>68</v>
      </c>
      <c r="D435" s="67" t="s">
        <v>348</v>
      </c>
      <c r="E435" s="71">
        <v>0.89191594796259099</v>
      </c>
      <c r="F435" s="68">
        <v>91.658583899127095</v>
      </c>
      <c r="G435" s="71">
        <v>0.84937263562844001</v>
      </c>
      <c r="H435" s="68">
        <v>77.109602327837095</v>
      </c>
      <c r="I435" s="71">
        <v>0.80211778745308204</v>
      </c>
      <c r="J435" s="68">
        <v>87.584869059165896</v>
      </c>
      <c r="K435" s="71">
        <v>0.947570138118492</v>
      </c>
      <c r="L435" s="68">
        <v>89.330746847720704</v>
      </c>
      <c r="M435" s="71">
        <v>0.86051917861294103</v>
      </c>
      <c r="N435" s="68">
        <v>78.661493695441294</v>
      </c>
      <c r="O435" s="71"/>
      <c r="P435" s="68"/>
      <c r="Q435" s="71">
        <v>1</v>
      </c>
      <c r="R435" s="68">
        <v>100</v>
      </c>
    </row>
    <row r="436" spans="1:18" x14ac:dyDescent="0.2">
      <c r="A436" s="141" t="s">
        <v>1186</v>
      </c>
      <c r="B436" s="67" t="s">
        <v>1187</v>
      </c>
      <c r="C436" s="67">
        <v>67</v>
      </c>
      <c r="D436" s="67" t="s">
        <v>348</v>
      </c>
      <c r="E436" s="71">
        <v>0.68953554997353705</v>
      </c>
      <c r="F436" s="68">
        <v>40.252182347235703</v>
      </c>
      <c r="G436" s="71">
        <v>0.725461202808796</v>
      </c>
      <c r="H436" s="68">
        <v>34.3355965082444</v>
      </c>
      <c r="I436" s="71">
        <v>0.71642636448884101</v>
      </c>
      <c r="J436" s="68">
        <v>51.600387972841901</v>
      </c>
      <c r="K436" s="71">
        <v>0.91153903960220595</v>
      </c>
      <c r="L436" s="68">
        <v>67.216294859359806</v>
      </c>
      <c r="M436" s="71">
        <v>0.62805114296784204</v>
      </c>
      <c r="N436" s="68">
        <v>31.7167798254122</v>
      </c>
      <c r="O436" s="71"/>
      <c r="P436" s="68"/>
      <c r="Q436" s="71">
        <v>0.4662</v>
      </c>
      <c r="R436" s="68">
        <v>42.693110647181598</v>
      </c>
    </row>
    <row r="437" spans="1:18" x14ac:dyDescent="0.2">
      <c r="A437" s="141" t="s">
        <v>964</v>
      </c>
      <c r="B437" s="67" t="s">
        <v>1188</v>
      </c>
      <c r="C437" s="67">
        <v>67</v>
      </c>
      <c r="D437" s="67" t="s">
        <v>348</v>
      </c>
      <c r="E437" s="71">
        <v>0.56367333159756206</v>
      </c>
      <c r="F437" s="68">
        <v>16.876818622696401</v>
      </c>
      <c r="G437" s="71">
        <v>0.72628668133932195</v>
      </c>
      <c r="H437" s="68">
        <v>34.723569350145503</v>
      </c>
      <c r="I437" s="71">
        <v>0.64680406652921696</v>
      </c>
      <c r="J437" s="68">
        <v>19.883608147429701</v>
      </c>
      <c r="K437" s="71">
        <v>0.80615878497397597</v>
      </c>
      <c r="L437" s="68">
        <v>24.0543161978662</v>
      </c>
      <c r="M437" s="71">
        <v>0.51181712514529298</v>
      </c>
      <c r="N437" s="68">
        <v>16.197866149369499</v>
      </c>
      <c r="O437" s="71"/>
      <c r="P437" s="68"/>
      <c r="Q437" s="71">
        <v>0.1273</v>
      </c>
      <c r="R437" s="68">
        <v>28.810020876826702</v>
      </c>
    </row>
    <row r="438" spans="1:18" x14ac:dyDescent="0.2">
      <c r="A438" s="141" t="s">
        <v>1189</v>
      </c>
      <c r="B438" s="67" t="s">
        <v>1190</v>
      </c>
      <c r="C438" s="67">
        <v>67</v>
      </c>
      <c r="D438" s="67" t="s">
        <v>348</v>
      </c>
      <c r="E438" s="71">
        <v>0.621604679880563</v>
      </c>
      <c r="F438" s="68">
        <v>28.031037827352101</v>
      </c>
      <c r="G438" s="71">
        <v>0.73908318425830499</v>
      </c>
      <c r="H438" s="68">
        <v>38.6032977691562</v>
      </c>
      <c r="I438" s="71">
        <v>0.74638439063733797</v>
      </c>
      <c r="J438" s="68">
        <v>64.209505334626598</v>
      </c>
      <c r="K438" s="71">
        <v>0.94026213988880503</v>
      </c>
      <c r="L438" s="68">
        <v>84.966052376333593</v>
      </c>
      <c r="M438" s="71">
        <v>0.68229368461836504</v>
      </c>
      <c r="N438" s="68">
        <v>43.258971871969003</v>
      </c>
      <c r="O438" s="71"/>
      <c r="P438" s="68"/>
      <c r="Q438" s="71">
        <v>0</v>
      </c>
      <c r="R438" s="68">
        <v>21.5031315240083</v>
      </c>
    </row>
    <row r="439" spans="1:18" x14ac:dyDescent="0.2">
      <c r="A439" s="141" t="s">
        <v>1191</v>
      </c>
      <c r="B439" s="67" t="s">
        <v>1192</v>
      </c>
      <c r="C439" s="67">
        <v>67</v>
      </c>
      <c r="D439" s="67" t="s">
        <v>348</v>
      </c>
      <c r="E439" s="71">
        <v>0.66193306101804905</v>
      </c>
      <c r="F439" s="68">
        <v>35.5965082444229</v>
      </c>
      <c r="G439" s="71">
        <v>0.72583633079407806</v>
      </c>
      <c r="H439" s="68">
        <v>34.529582929195001</v>
      </c>
      <c r="I439" s="71">
        <v>0.83270941998739201</v>
      </c>
      <c r="J439" s="68">
        <v>94.083414161008704</v>
      </c>
      <c r="K439" s="71">
        <v>0.97583865543237303</v>
      </c>
      <c r="L439" s="68">
        <v>96.605237633365704</v>
      </c>
      <c r="M439" s="71">
        <v>0.77528089887640395</v>
      </c>
      <c r="N439" s="68">
        <v>61.008729388942797</v>
      </c>
      <c r="O439" s="71"/>
      <c r="P439" s="68"/>
      <c r="Q439" s="71">
        <v>0</v>
      </c>
      <c r="R439" s="68">
        <v>21.5031315240083</v>
      </c>
    </row>
    <row r="440" spans="1:18" x14ac:dyDescent="0.2">
      <c r="A440" s="141" t="s">
        <v>1193</v>
      </c>
      <c r="B440" s="67" t="s">
        <v>1194</v>
      </c>
      <c r="C440" s="67">
        <v>66</v>
      </c>
      <c r="D440" s="67" t="s">
        <v>348</v>
      </c>
      <c r="E440" s="71">
        <v>0.94428241310050098</v>
      </c>
      <c r="F440" s="68">
        <v>99.515033947623706</v>
      </c>
      <c r="G440" s="71">
        <v>0.90188963378426401</v>
      </c>
      <c r="H440" s="68">
        <v>96.023278370514106</v>
      </c>
      <c r="I440" s="71">
        <v>0.86782325673365002</v>
      </c>
      <c r="J440" s="68">
        <v>96.896217264791503</v>
      </c>
      <c r="K440" s="71">
        <v>0.98269491307060197</v>
      </c>
      <c r="L440" s="68">
        <v>97.4781765276431</v>
      </c>
      <c r="M440" s="71">
        <v>0.96900426191398703</v>
      </c>
      <c r="N440" s="68">
        <v>96.605237633365704</v>
      </c>
      <c r="O440" s="71"/>
      <c r="P440" s="68"/>
      <c r="Q440" s="71">
        <v>1</v>
      </c>
      <c r="R440" s="68">
        <v>100</v>
      </c>
    </row>
    <row r="441" spans="1:18" x14ac:dyDescent="0.2">
      <c r="A441" s="141" t="s">
        <v>1195</v>
      </c>
      <c r="B441" s="67" t="s">
        <v>1196</v>
      </c>
      <c r="C441" s="67">
        <v>66</v>
      </c>
      <c r="D441" s="67" t="s">
        <v>348</v>
      </c>
      <c r="E441" s="71">
        <v>0.952473070314101</v>
      </c>
      <c r="F441" s="68">
        <v>99.806013579049505</v>
      </c>
      <c r="G441" s="71">
        <v>0.91497110659667402</v>
      </c>
      <c r="H441" s="68">
        <v>98.060135790494698</v>
      </c>
      <c r="I441" s="71">
        <v>0.883055556468752</v>
      </c>
      <c r="J441" s="68">
        <v>97.672162948593595</v>
      </c>
      <c r="K441" s="71">
        <v>0.97983655754808696</v>
      </c>
      <c r="L441" s="68">
        <v>96.993210475266693</v>
      </c>
      <c r="M441" s="71">
        <v>0.98450213095699302</v>
      </c>
      <c r="N441" s="68">
        <v>98.060135790494698</v>
      </c>
      <c r="O441" s="71"/>
      <c r="P441" s="68"/>
      <c r="Q441" s="71">
        <v>1</v>
      </c>
      <c r="R441" s="68">
        <v>100</v>
      </c>
    </row>
    <row r="442" spans="1:18" x14ac:dyDescent="0.2">
      <c r="A442" s="141" t="s">
        <v>1197</v>
      </c>
      <c r="B442" s="67" t="s">
        <v>1198</v>
      </c>
      <c r="C442" s="67">
        <v>66</v>
      </c>
      <c r="D442" s="67" t="s">
        <v>348</v>
      </c>
      <c r="E442" s="71">
        <v>0.94332241959963703</v>
      </c>
      <c r="F442" s="68">
        <v>99.418040737148402</v>
      </c>
      <c r="G442" s="71">
        <v>0.90430424767212603</v>
      </c>
      <c r="H442" s="68">
        <v>96.5082444228904</v>
      </c>
      <c r="I442" s="71">
        <v>0.88764008789908699</v>
      </c>
      <c r="J442" s="68">
        <v>97.963142580019394</v>
      </c>
      <c r="K442" s="71">
        <v>0.940165631469979</v>
      </c>
      <c r="L442" s="68">
        <v>84.869059165858403</v>
      </c>
      <c r="M442" s="71">
        <v>0.98450213095699302</v>
      </c>
      <c r="N442" s="68">
        <v>98.060135790494698</v>
      </c>
      <c r="O442" s="71"/>
      <c r="P442" s="68"/>
      <c r="Q442" s="71">
        <v>1</v>
      </c>
      <c r="R442" s="68">
        <v>100</v>
      </c>
    </row>
    <row r="443" spans="1:18" x14ac:dyDescent="0.2">
      <c r="A443" s="141" t="s">
        <v>1199</v>
      </c>
      <c r="B443" s="67" t="s">
        <v>1200</v>
      </c>
      <c r="C443" s="67">
        <v>66</v>
      </c>
      <c r="D443" s="67" t="s">
        <v>348</v>
      </c>
      <c r="E443" s="71">
        <v>0.95062518035999399</v>
      </c>
      <c r="F443" s="68">
        <v>99.709020368574201</v>
      </c>
      <c r="G443" s="71">
        <v>0.89137064711556702</v>
      </c>
      <c r="H443" s="68">
        <v>92.822502424830304</v>
      </c>
      <c r="I443" s="71">
        <v>0.93680295217120002</v>
      </c>
      <c r="J443" s="68">
        <v>99.612027158098897</v>
      </c>
      <c r="K443" s="71">
        <v>0.97432712215320905</v>
      </c>
      <c r="L443" s="68">
        <v>96.217264791464601</v>
      </c>
      <c r="M443" s="71">
        <v>1</v>
      </c>
      <c r="N443" s="68">
        <v>100</v>
      </c>
      <c r="O443" s="71"/>
      <c r="P443" s="68"/>
      <c r="Q443" s="71"/>
      <c r="R443" s="68"/>
    </row>
    <row r="444" spans="1:18" x14ac:dyDescent="0.2">
      <c r="A444" s="141" t="s">
        <v>1201</v>
      </c>
      <c r="B444" s="67" t="s">
        <v>1202</v>
      </c>
      <c r="C444" s="67">
        <v>66</v>
      </c>
      <c r="D444" s="67" t="s">
        <v>348</v>
      </c>
      <c r="E444" s="71">
        <v>0.94030568418497396</v>
      </c>
      <c r="F444" s="68">
        <v>99.224054316197893</v>
      </c>
      <c r="G444" s="71">
        <v>0.90601410321444997</v>
      </c>
      <c r="H444" s="68">
        <v>96.896217264791503</v>
      </c>
      <c r="I444" s="71">
        <v>0.87536248886293799</v>
      </c>
      <c r="J444" s="68">
        <v>96.993210475266693</v>
      </c>
      <c r="K444" s="71">
        <v>0.92015182884748103</v>
      </c>
      <c r="L444" s="68">
        <v>73.035887487875897</v>
      </c>
      <c r="M444" s="71">
        <v>1</v>
      </c>
      <c r="N444" s="68">
        <v>100</v>
      </c>
      <c r="O444" s="71"/>
      <c r="P444" s="68"/>
      <c r="Q444" s="71">
        <v>1</v>
      </c>
      <c r="R444" s="68">
        <v>100</v>
      </c>
    </row>
    <row r="445" spans="1:18" x14ac:dyDescent="0.2">
      <c r="A445" s="141" t="s">
        <v>1203</v>
      </c>
      <c r="B445" s="67" t="s">
        <v>1204</v>
      </c>
      <c r="C445" s="67">
        <v>67</v>
      </c>
      <c r="D445" s="67" t="s">
        <v>348</v>
      </c>
      <c r="E445" s="71">
        <v>0.58770610210563701</v>
      </c>
      <c r="F445" s="68">
        <v>21.144519883608101</v>
      </c>
      <c r="G445" s="71">
        <v>0.73453813881024999</v>
      </c>
      <c r="H445" s="68">
        <v>36.372453928224999</v>
      </c>
      <c r="I445" s="71">
        <v>0.67836931548893298</v>
      </c>
      <c r="J445" s="68">
        <v>32.104752667313299</v>
      </c>
      <c r="K445" s="71">
        <v>0.85107830613214097</v>
      </c>
      <c r="L445" s="68">
        <v>36.275460717749802</v>
      </c>
      <c r="M445" s="71">
        <v>0.67454475009686199</v>
      </c>
      <c r="N445" s="68">
        <v>41.416100872938898</v>
      </c>
      <c r="O445" s="71"/>
      <c r="P445" s="68"/>
      <c r="Q445" s="71">
        <v>0</v>
      </c>
      <c r="R445" s="68">
        <v>21.5031315240083</v>
      </c>
    </row>
    <row r="446" spans="1:18" x14ac:dyDescent="0.2">
      <c r="A446" s="141" t="s">
        <v>1205</v>
      </c>
      <c r="B446" s="67" t="s">
        <v>1206</v>
      </c>
      <c r="C446" s="67">
        <v>66</v>
      </c>
      <c r="D446" s="67" t="s">
        <v>348</v>
      </c>
      <c r="E446" s="71">
        <v>0.85671422591910695</v>
      </c>
      <c r="F446" s="68">
        <v>81.280310378273498</v>
      </c>
      <c r="G446" s="71">
        <v>0.86841137059610896</v>
      </c>
      <c r="H446" s="68">
        <v>84.966052376333593</v>
      </c>
      <c r="I446" s="71">
        <v>0.72079500157496201</v>
      </c>
      <c r="J446" s="68">
        <v>53.540252182347203</v>
      </c>
      <c r="K446" s="71">
        <v>0.82609664429002105</v>
      </c>
      <c r="L446" s="68">
        <v>29.291949563530601</v>
      </c>
      <c r="M446" s="71">
        <v>0.86826811313444396</v>
      </c>
      <c r="N446" s="68">
        <v>79.728419010669299</v>
      </c>
      <c r="O446" s="71"/>
      <c r="P446" s="68"/>
      <c r="Q446" s="71">
        <v>1</v>
      </c>
      <c r="R446" s="68">
        <v>100</v>
      </c>
    </row>
    <row r="447" spans="1:18" x14ac:dyDescent="0.2">
      <c r="A447" s="141" t="s">
        <v>1207</v>
      </c>
      <c r="B447" s="67" t="s">
        <v>1208</v>
      </c>
      <c r="C447" s="67">
        <v>66</v>
      </c>
      <c r="D447" s="67" t="s">
        <v>348</v>
      </c>
      <c r="E447" s="71">
        <v>0.77472187027901596</v>
      </c>
      <c r="F447" s="68">
        <v>58.680892337536399</v>
      </c>
      <c r="G447" s="71">
        <v>0.84446479741044</v>
      </c>
      <c r="H447" s="68">
        <v>73.811833171678003</v>
      </c>
      <c r="I447" s="71">
        <v>0.74792399186920699</v>
      </c>
      <c r="J447" s="68">
        <v>64.985451018428705</v>
      </c>
      <c r="K447" s="71">
        <v>0.90132904719873197</v>
      </c>
      <c r="L447" s="68">
        <v>60.9117361784675</v>
      </c>
      <c r="M447" s="71">
        <v>0.87989151491669904</v>
      </c>
      <c r="N447" s="68">
        <v>82.250242483026199</v>
      </c>
      <c r="O447" s="71"/>
      <c r="P447" s="68"/>
      <c r="Q447" s="71">
        <v>0.5</v>
      </c>
      <c r="R447" s="68">
        <v>46.972860125261001</v>
      </c>
    </row>
    <row r="448" spans="1:18" x14ac:dyDescent="0.2">
      <c r="A448" s="141" t="s">
        <v>1209</v>
      </c>
      <c r="B448" s="67" t="s">
        <v>1210</v>
      </c>
      <c r="C448" s="67">
        <v>67</v>
      </c>
      <c r="D448" s="67" t="s">
        <v>348</v>
      </c>
      <c r="E448" s="71">
        <v>0.66976573494374603</v>
      </c>
      <c r="F448" s="68">
        <v>36.760426770126102</v>
      </c>
      <c r="G448" s="71">
        <v>0.84780276791477105</v>
      </c>
      <c r="H448" s="68">
        <v>76.042677012609104</v>
      </c>
      <c r="I448" s="71">
        <v>0.71324303475800099</v>
      </c>
      <c r="J448" s="68">
        <v>50.242483026188197</v>
      </c>
      <c r="K448" s="71">
        <v>0.85026582439001097</v>
      </c>
      <c r="L448" s="68">
        <v>35.693501454898197</v>
      </c>
      <c r="M448" s="71">
        <v>0.87601704765594801</v>
      </c>
      <c r="N448" s="68">
        <v>81.183317167798293</v>
      </c>
      <c r="O448" s="71"/>
      <c r="P448" s="68"/>
      <c r="Q448" s="71">
        <v>6.1499999999999999E-2</v>
      </c>
      <c r="R448" s="68">
        <v>26.722338204592901</v>
      </c>
    </row>
    <row r="449" spans="1:18" x14ac:dyDescent="0.2">
      <c r="A449" s="141" t="s">
        <v>1211</v>
      </c>
      <c r="B449" s="67" t="s">
        <v>1212</v>
      </c>
      <c r="C449" s="67">
        <v>67</v>
      </c>
      <c r="D449" s="67" t="s">
        <v>348</v>
      </c>
      <c r="E449" s="71">
        <v>0.58525659164611799</v>
      </c>
      <c r="F449" s="68">
        <v>20.659553831231801</v>
      </c>
      <c r="G449" s="71">
        <v>0.73178279771162802</v>
      </c>
      <c r="H449" s="68">
        <v>35.790494665373402</v>
      </c>
      <c r="I449" s="71">
        <v>0.65858386378344302</v>
      </c>
      <c r="J449" s="68">
        <v>24.151309408341401</v>
      </c>
      <c r="K449" s="71">
        <v>0.88849281746391995</v>
      </c>
      <c r="L449" s="68">
        <v>53.346265761396701</v>
      </c>
      <c r="M449" s="71">
        <v>0.64742347927160004</v>
      </c>
      <c r="N449" s="68">
        <v>35.693501454898197</v>
      </c>
      <c r="O449" s="71"/>
      <c r="P449" s="68"/>
      <c r="Q449" s="71">
        <v>0</v>
      </c>
      <c r="R449" s="68">
        <v>21.5031315240083</v>
      </c>
    </row>
    <row r="450" spans="1:18" x14ac:dyDescent="0.2">
      <c r="A450" s="141" t="s">
        <v>1213</v>
      </c>
      <c r="B450" s="67" t="s">
        <v>1214</v>
      </c>
      <c r="C450" s="67">
        <v>67</v>
      </c>
      <c r="D450" s="67" t="s">
        <v>348</v>
      </c>
      <c r="E450" s="71">
        <v>0.68165991443929996</v>
      </c>
      <c r="F450" s="68">
        <v>39.0882638215325</v>
      </c>
      <c r="G450" s="71">
        <v>0.70062032164133003</v>
      </c>
      <c r="H450" s="68">
        <v>26.9641125121241</v>
      </c>
      <c r="I450" s="71">
        <v>0.71848191755914004</v>
      </c>
      <c r="J450" s="68">
        <v>52.570320077594602</v>
      </c>
      <c r="K450" s="71">
        <v>0.927012133460969</v>
      </c>
      <c r="L450" s="68">
        <v>76.818622696411296</v>
      </c>
      <c r="M450" s="71">
        <v>0.56218519953506396</v>
      </c>
      <c r="N450" s="68">
        <v>22.599418040737099</v>
      </c>
      <c r="O450" s="71"/>
      <c r="P450" s="68"/>
      <c r="Q450" s="71">
        <v>0.5</v>
      </c>
      <c r="R450" s="68">
        <v>46.972860125261001</v>
      </c>
    </row>
    <row r="451" spans="1:18" x14ac:dyDescent="0.2">
      <c r="A451" s="141" t="s">
        <v>1215</v>
      </c>
      <c r="B451" s="67" t="s">
        <v>1216</v>
      </c>
      <c r="C451" s="67">
        <v>66</v>
      </c>
      <c r="D451" s="67" t="s">
        <v>348</v>
      </c>
      <c r="E451" s="71">
        <v>0.92378700055843599</v>
      </c>
      <c r="F451" s="68">
        <v>98.157129000969903</v>
      </c>
      <c r="G451" s="71">
        <v>0.86803600159280303</v>
      </c>
      <c r="H451" s="68">
        <v>84.772065955383098</v>
      </c>
      <c r="I451" s="71">
        <v>0.93441082128719999</v>
      </c>
      <c r="J451" s="68">
        <v>99.515033947623706</v>
      </c>
      <c r="K451" s="71">
        <v>0.89010305786645705</v>
      </c>
      <c r="L451" s="68">
        <v>54.607177497575201</v>
      </c>
      <c r="M451" s="71">
        <v>0.92638512204571899</v>
      </c>
      <c r="N451" s="68">
        <v>91.076624636275497</v>
      </c>
      <c r="O451" s="71"/>
      <c r="P451" s="68"/>
      <c r="Q451" s="71">
        <v>1</v>
      </c>
      <c r="R451" s="68">
        <v>100</v>
      </c>
    </row>
    <row r="452" spans="1:18" x14ac:dyDescent="0.2">
      <c r="A452" s="141" t="s">
        <v>1217</v>
      </c>
      <c r="B452" s="67" t="s">
        <v>1218</v>
      </c>
      <c r="C452" s="67">
        <v>66</v>
      </c>
      <c r="D452" s="67" t="s">
        <v>348</v>
      </c>
      <c r="E452" s="71">
        <v>0.84438903479066496</v>
      </c>
      <c r="F452" s="68">
        <v>77.691561590688707</v>
      </c>
      <c r="G452" s="71">
        <v>0.91745273324227605</v>
      </c>
      <c r="H452" s="68">
        <v>98.448108632395702</v>
      </c>
      <c r="I452" s="71">
        <v>0.91092738741995605</v>
      </c>
      <c r="J452" s="68">
        <v>99.030067895247299</v>
      </c>
      <c r="K452" s="71">
        <v>0.93618419315935897</v>
      </c>
      <c r="L452" s="68">
        <v>82.347235693501403</v>
      </c>
      <c r="M452" s="71">
        <v>0.95738086013173196</v>
      </c>
      <c r="N452" s="68">
        <v>95.441319107662494</v>
      </c>
      <c r="O452" s="71"/>
      <c r="P452" s="68"/>
      <c r="Q452" s="71">
        <v>0.5</v>
      </c>
      <c r="R452" s="68">
        <v>46.972860125261001</v>
      </c>
    </row>
    <row r="453" spans="1:18" x14ac:dyDescent="0.2">
      <c r="A453" s="141" t="s">
        <v>1219</v>
      </c>
      <c r="B453" s="67" t="s">
        <v>1220</v>
      </c>
      <c r="C453" s="67">
        <v>67</v>
      </c>
      <c r="D453" s="67" t="s">
        <v>348</v>
      </c>
      <c r="E453" s="71">
        <v>0.633702990448617</v>
      </c>
      <c r="F453" s="68">
        <v>30.552861299709001</v>
      </c>
      <c r="G453" s="71">
        <v>0.73751542768102796</v>
      </c>
      <c r="H453" s="68">
        <v>37.827352085354001</v>
      </c>
      <c r="I453" s="71">
        <v>0.72204992254980105</v>
      </c>
      <c r="J453" s="68">
        <v>54.025218234723603</v>
      </c>
      <c r="K453" s="71">
        <v>0.87717825369765001</v>
      </c>
      <c r="L453" s="68">
        <v>48.011639185257003</v>
      </c>
      <c r="M453" s="71">
        <v>0.66292134831460703</v>
      </c>
      <c r="N453" s="68">
        <v>38.797284190106701</v>
      </c>
      <c r="O453" s="71"/>
      <c r="P453" s="68"/>
      <c r="Q453" s="71">
        <v>0.16885</v>
      </c>
      <c r="R453" s="68">
        <v>31.002087682672201</v>
      </c>
    </row>
    <row r="454" spans="1:18" x14ac:dyDescent="0.2">
      <c r="A454" s="141" t="s">
        <v>1221</v>
      </c>
      <c r="B454" s="67" t="s">
        <v>1222</v>
      </c>
      <c r="C454" s="67">
        <v>67</v>
      </c>
      <c r="D454" s="67" t="s">
        <v>348</v>
      </c>
      <c r="E454" s="71">
        <v>0.79962888229137297</v>
      </c>
      <c r="F454" s="68">
        <v>64.694471387002906</v>
      </c>
      <c r="G454" s="71">
        <v>0.83261860985811698</v>
      </c>
      <c r="H454" s="68">
        <v>69.544131910766296</v>
      </c>
      <c r="I454" s="71">
        <v>0.85671327056967606</v>
      </c>
      <c r="J454" s="68">
        <v>96.217264791464601</v>
      </c>
      <c r="K454" s="71">
        <v>0.93906888515538101</v>
      </c>
      <c r="L454" s="68">
        <v>84.384093113482095</v>
      </c>
      <c r="M454" s="71">
        <v>0.86439364587369205</v>
      </c>
      <c r="N454" s="68">
        <v>78.952473326867107</v>
      </c>
      <c r="O454" s="71"/>
      <c r="P454" s="68"/>
      <c r="Q454" s="71">
        <v>0.50534999999999997</v>
      </c>
      <c r="R454" s="68">
        <v>47.807933194154501</v>
      </c>
    </row>
    <row r="455" spans="1:18" x14ac:dyDescent="0.2">
      <c r="A455" s="141" t="s">
        <v>1223</v>
      </c>
      <c r="B455" s="67" t="s">
        <v>1224</v>
      </c>
      <c r="C455" s="67">
        <v>67</v>
      </c>
      <c r="D455" s="67" t="s">
        <v>348</v>
      </c>
      <c r="E455" s="71">
        <v>0.54541110446825003</v>
      </c>
      <c r="F455" s="68">
        <v>14.1610087293889</v>
      </c>
      <c r="G455" s="71">
        <v>0.61084075531854098</v>
      </c>
      <c r="H455" s="68">
        <v>9.1173617846750705</v>
      </c>
      <c r="I455" s="71">
        <v>0.69486005758272495</v>
      </c>
      <c r="J455" s="68">
        <v>39.961202715809897</v>
      </c>
      <c r="K455" s="71">
        <v>0.90773332238070603</v>
      </c>
      <c r="L455" s="68">
        <v>64.403491755577093</v>
      </c>
      <c r="M455" s="71">
        <v>0.48082138705927902</v>
      </c>
      <c r="N455" s="68">
        <v>13.094083414161</v>
      </c>
      <c r="O455" s="71"/>
      <c r="P455" s="68"/>
      <c r="Q455" s="71">
        <v>3.2800000000000003E-2</v>
      </c>
      <c r="R455" s="68">
        <v>25.678496868476</v>
      </c>
    </row>
    <row r="456" spans="1:18" x14ac:dyDescent="0.2">
      <c r="A456" s="141" t="s">
        <v>1225</v>
      </c>
      <c r="B456" s="67" t="s">
        <v>1226</v>
      </c>
      <c r="C456" s="67">
        <v>67</v>
      </c>
      <c r="D456" s="67" t="s">
        <v>348</v>
      </c>
      <c r="E456" s="71">
        <v>0.56598645083912102</v>
      </c>
      <c r="F456" s="68">
        <v>17.361784675072698</v>
      </c>
      <c r="G456" s="71">
        <v>0.66765724333032495</v>
      </c>
      <c r="H456" s="68">
        <v>17.846750727449098</v>
      </c>
      <c r="I456" s="71">
        <v>0.67522637561846999</v>
      </c>
      <c r="J456" s="68">
        <v>30.746847720659598</v>
      </c>
      <c r="K456" s="71">
        <v>0.94423577201550402</v>
      </c>
      <c r="L456" s="68">
        <v>87.487875848690607</v>
      </c>
      <c r="M456" s="71">
        <v>0.54281286323130595</v>
      </c>
      <c r="N456" s="68">
        <v>19.980601357904899</v>
      </c>
      <c r="O456" s="71"/>
      <c r="P456" s="68"/>
      <c r="Q456" s="71">
        <v>0</v>
      </c>
      <c r="R456" s="68">
        <v>21.5031315240083</v>
      </c>
    </row>
    <row r="457" spans="1:18" x14ac:dyDescent="0.2">
      <c r="A457" s="141" t="s">
        <v>1227</v>
      </c>
      <c r="B457" s="67" t="s">
        <v>1228</v>
      </c>
      <c r="C457" s="67">
        <v>67</v>
      </c>
      <c r="D457" s="67" t="s">
        <v>348</v>
      </c>
      <c r="E457" s="71">
        <v>0.54353606549176403</v>
      </c>
      <c r="F457" s="68">
        <v>13.9670223084384</v>
      </c>
      <c r="G457" s="71">
        <v>0.70186201409020599</v>
      </c>
      <c r="H457" s="68">
        <v>27.352085354025199</v>
      </c>
      <c r="I457" s="71">
        <v>0.62001071627855697</v>
      </c>
      <c r="J457" s="68">
        <v>12.0271580989331</v>
      </c>
      <c r="K457" s="71">
        <v>0.87236707016251003</v>
      </c>
      <c r="L457" s="68">
        <v>45.198836081474298</v>
      </c>
      <c r="M457" s="71">
        <v>0.52344052692754806</v>
      </c>
      <c r="N457" s="68">
        <v>17.070805043646899</v>
      </c>
      <c r="O457" s="71"/>
      <c r="P457" s="68"/>
      <c r="Q457" s="71">
        <v>0</v>
      </c>
      <c r="R457" s="68">
        <v>21.5031315240083</v>
      </c>
    </row>
    <row r="458" spans="1:18" x14ac:dyDescent="0.2">
      <c r="A458" s="141" t="s">
        <v>1229</v>
      </c>
      <c r="B458" s="67" t="s">
        <v>1230</v>
      </c>
      <c r="C458" s="67">
        <v>67</v>
      </c>
      <c r="D458" s="67" t="s">
        <v>348</v>
      </c>
      <c r="E458" s="71">
        <v>0.52392398821175901</v>
      </c>
      <c r="F458" s="68">
        <v>11.639185257032</v>
      </c>
      <c r="G458" s="71">
        <v>0.64535267980696698</v>
      </c>
      <c r="H458" s="68">
        <v>13.4820562560621</v>
      </c>
      <c r="I458" s="71">
        <v>0.61750287994847797</v>
      </c>
      <c r="J458" s="68">
        <v>11.057225994180399</v>
      </c>
      <c r="K458" s="71">
        <v>0.85269619067956104</v>
      </c>
      <c r="L458" s="68">
        <v>36.760426770126102</v>
      </c>
      <c r="M458" s="71">
        <v>0.50406819062378905</v>
      </c>
      <c r="N458" s="68">
        <v>15.5189136760427</v>
      </c>
      <c r="O458" s="71"/>
      <c r="P458" s="68"/>
      <c r="Q458" s="71">
        <v>0</v>
      </c>
      <c r="R458" s="68">
        <v>21.5031315240083</v>
      </c>
    </row>
    <row r="459" spans="1:18" x14ac:dyDescent="0.2">
      <c r="A459" s="141" t="s">
        <v>1231</v>
      </c>
      <c r="B459" s="67" t="s">
        <v>1232</v>
      </c>
      <c r="C459" s="67">
        <v>67</v>
      </c>
      <c r="D459" s="67" t="s">
        <v>348</v>
      </c>
      <c r="E459" s="71">
        <v>0.56018674750839104</v>
      </c>
      <c r="F459" s="68">
        <v>16.197866149369499</v>
      </c>
      <c r="G459" s="71">
        <v>0.66414042272926499</v>
      </c>
      <c r="H459" s="68">
        <v>16.973811833171698</v>
      </c>
      <c r="I459" s="71">
        <v>0.73923801631142105</v>
      </c>
      <c r="J459" s="68">
        <v>61.3967022308438</v>
      </c>
      <c r="K459" s="71">
        <v>0.73850841744741302</v>
      </c>
      <c r="L459" s="68">
        <v>14.8399612027158</v>
      </c>
      <c r="M459" s="71">
        <v>0.659046881053855</v>
      </c>
      <c r="N459" s="68">
        <v>37.439379243452997</v>
      </c>
      <c r="O459" s="71"/>
      <c r="P459" s="68"/>
      <c r="Q459" s="71">
        <v>0</v>
      </c>
      <c r="R459" s="68">
        <v>21.5031315240083</v>
      </c>
    </row>
    <row r="460" spans="1:18" x14ac:dyDescent="0.2">
      <c r="A460" s="141" t="s">
        <v>1233</v>
      </c>
      <c r="B460" s="67" t="s">
        <v>1234</v>
      </c>
      <c r="C460" s="67">
        <v>67</v>
      </c>
      <c r="D460" s="67" t="s">
        <v>348</v>
      </c>
      <c r="E460" s="71">
        <v>0.77196040554549905</v>
      </c>
      <c r="F460" s="68">
        <v>57.9049466537342</v>
      </c>
      <c r="G460" s="71">
        <v>0.83334512732700705</v>
      </c>
      <c r="H460" s="68">
        <v>69.9321047526673</v>
      </c>
      <c r="I460" s="71">
        <v>0.72412606299466697</v>
      </c>
      <c r="J460" s="68">
        <v>55.092143549951501</v>
      </c>
      <c r="K460" s="71">
        <v>0.80933207463444101</v>
      </c>
      <c r="L460" s="68">
        <v>24.636275460717702</v>
      </c>
      <c r="M460" s="71">
        <v>0.72103835722588105</v>
      </c>
      <c r="N460" s="68">
        <v>50.242483026188197</v>
      </c>
      <c r="O460" s="71"/>
      <c r="P460" s="68"/>
      <c r="Q460" s="71"/>
      <c r="R460" s="68"/>
    </row>
    <row r="461" spans="1:18" x14ac:dyDescent="0.2">
      <c r="A461" s="141" t="s">
        <v>1235</v>
      </c>
      <c r="B461" s="67" t="s">
        <v>1236</v>
      </c>
      <c r="C461" s="67">
        <v>67</v>
      </c>
      <c r="D461" s="67" t="s">
        <v>348</v>
      </c>
      <c r="E461" s="71">
        <v>0.76469682201177902</v>
      </c>
      <c r="F461" s="68">
        <v>56.935014548981599</v>
      </c>
      <c r="G461" s="71">
        <v>0.827880918836297</v>
      </c>
      <c r="H461" s="68">
        <v>66.634335596508194</v>
      </c>
      <c r="I461" s="71">
        <v>0.69141349727892798</v>
      </c>
      <c r="J461" s="68">
        <v>38.797284190106701</v>
      </c>
      <c r="K461" s="71">
        <v>0.82374285163448902</v>
      </c>
      <c r="L461" s="68">
        <v>28.419010669253201</v>
      </c>
      <c r="M461" s="71">
        <v>0.84114684230918202</v>
      </c>
      <c r="N461" s="68">
        <v>74.102812803103802</v>
      </c>
      <c r="O461" s="71"/>
      <c r="P461" s="68"/>
      <c r="Q461" s="71">
        <v>0.63929999999999998</v>
      </c>
      <c r="R461" s="68">
        <v>52.922755741127297</v>
      </c>
    </row>
    <row r="462" spans="1:18" x14ac:dyDescent="0.2">
      <c r="A462" s="141" t="s">
        <v>1237</v>
      </c>
      <c r="B462" s="67" t="s">
        <v>1238</v>
      </c>
      <c r="C462" s="67">
        <v>67</v>
      </c>
      <c r="D462" s="67" t="s">
        <v>348</v>
      </c>
      <c r="E462" s="71">
        <v>0.81921358285801404</v>
      </c>
      <c r="F462" s="68">
        <v>70.029097963142604</v>
      </c>
      <c r="G462" s="71">
        <v>0.83446959990679703</v>
      </c>
      <c r="H462" s="68">
        <v>70.417070805043707</v>
      </c>
      <c r="I462" s="71">
        <v>0.68673074684551105</v>
      </c>
      <c r="J462" s="68">
        <v>35.984481086324003</v>
      </c>
      <c r="K462" s="71">
        <v>0.84220580852962401</v>
      </c>
      <c r="L462" s="68">
        <v>33.656644034917598</v>
      </c>
      <c r="M462" s="71">
        <v>0.73266175900813701</v>
      </c>
      <c r="N462" s="68">
        <v>53.055286129970902</v>
      </c>
      <c r="O462" s="71"/>
      <c r="P462" s="68"/>
      <c r="Q462" s="71">
        <v>1</v>
      </c>
      <c r="R462" s="68">
        <v>100</v>
      </c>
    </row>
    <row r="463" spans="1:18" x14ac:dyDescent="0.2">
      <c r="A463" s="141" t="s">
        <v>1239</v>
      </c>
      <c r="B463" s="67" t="s">
        <v>1240</v>
      </c>
      <c r="C463" s="67">
        <v>67</v>
      </c>
      <c r="D463" s="67" t="s">
        <v>348</v>
      </c>
      <c r="E463" s="71">
        <v>0.64809697043385295</v>
      </c>
      <c r="F463" s="68">
        <v>32.977691561590703</v>
      </c>
      <c r="G463" s="71">
        <v>0.83418243964266603</v>
      </c>
      <c r="H463" s="68">
        <v>70.320077594568403</v>
      </c>
      <c r="I463" s="71">
        <v>0.761563578007871</v>
      </c>
      <c r="J463" s="68">
        <v>71.096023278370495</v>
      </c>
      <c r="K463" s="71">
        <v>0.86852601003209395</v>
      </c>
      <c r="L463" s="68">
        <v>43.549951503394801</v>
      </c>
      <c r="M463" s="71">
        <v>0.72491282448663297</v>
      </c>
      <c r="N463" s="68">
        <v>51.212415130940798</v>
      </c>
      <c r="O463" s="71"/>
      <c r="P463" s="68"/>
      <c r="Q463" s="71">
        <v>5.1299999999999998E-2</v>
      </c>
      <c r="R463" s="68">
        <v>26.304801670146102</v>
      </c>
    </row>
    <row r="464" spans="1:18" x14ac:dyDescent="0.2">
      <c r="A464" s="141" t="s">
        <v>1241</v>
      </c>
      <c r="B464" s="67" t="s">
        <v>1242</v>
      </c>
      <c r="C464" s="67">
        <v>67</v>
      </c>
      <c r="D464" s="67" t="s">
        <v>348</v>
      </c>
      <c r="E464" s="71">
        <v>0.73635698722549703</v>
      </c>
      <c r="F464" s="68">
        <v>49.951503394762398</v>
      </c>
      <c r="G464" s="71">
        <v>0.81791356940357995</v>
      </c>
      <c r="H464" s="68">
        <v>63.724539282250198</v>
      </c>
      <c r="I464" s="71">
        <v>0.67752286532338701</v>
      </c>
      <c r="J464" s="68">
        <v>31.7167798254122</v>
      </c>
      <c r="K464" s="71">
        <v>0.85959739717734995</v>
      </c>
      <c r="L464" s="68">
        <v>39.379243452958299</v>
      </c>
      <c r="M464" s="71">
        <v>0.81015110422316905</v>
      </c>
      <c r="N464" s="68">
        <v>67.701260911736199</v>
      </c>
      <c r="O464" s="71"/>
      <c r="P464" s="68"/>
      <c r="Q464" s="71">
        <v>0.51659999999999995</v>
      </c>
      <c r="R464" s="68">
        <v>48.434237995824603</v>
      </c>
    </row>
    <row r="465" spans="1:18" x14ac:dyDescent="0.2">
      <c r="A465" s="141" t="s">
        <v>1243</v>
      </c>
      <c r="B465" s="67" t="s">
        <v>1244</v>
      </c>
      <c r="C465" s="67">
        <v>67</v>
      </c>
      <c r="D465" s="67" t="s">
        <v>348</v>
      </c>
      <c r="E465" s="71">
        <v>0.842476956587493</v>
      </c>
      <c r="F465" s="68">
        <v>76.430649854510193</v>
      </c>
      <c r="G465" s="71">
        <v>0.82399765589716301</v>
      </c>
      <c r="H465" s="68">
        <v>65.858389912706102</v>
      </c>
      <c r="I465" s="71">
        <v>0.72620654834081999</v>
      </c>
      <c r="J465" s="68">
        <v>56.450048496605199</v>
      </c>
      <c r="K465" s="71">
        <v>0.89464861434457899</v>
      </c>
      <c r="L465" s="68">
        <v>57.419980601357899</v>
      </c>
      <c r="M465" s="71">
        <v>0.76753196435490101</v>
      </c>
      <c r="N465" s="68">
        <v>59.553831231813803</v>
      </c>
      <c r="O465" s="71"/>
      <c r="P465" s="68"/>
      <c r="Q465" s="71">
        <v>1</v>
      </c>
      <c r="R465" s="68">
        <v>100</v>
      </c>
    </row>
    <row r="466" spans="1:18" x14ac:dyDescent="0.2">
      <c r="A466" s="141" t="s">
        <v>1245</v>
      </c>
      <c r="B466" s="67" t="s">
        <v>1246</v>
      </c>
      <c r="C466" s="67">
        <v>67</v>
      </c>
      <c r="D466" s="67" t="s">
        <v>348</v>
      </c>
      <c r="E466" s="71">
        <v>0.60068326984239395</v>
      </c>
      <c r="F466" s="68">
        <v>23.860329776915599</v>
      </c>
      <c r="G466" s="71">
        <v>0.79219696951478902</v>
      </c>
      <c r="H466" s="68">
        <v>56.062075654704202</v>
      </c>
      <c r="I466" s="71">
        <v>0.653777059861541</v>
      </c>
      <c r="J466" s="68">
        <v>22.405431619786601</v>
      </c>
      <c r="K466" s="71">
        <v>0.85190183165276401</v>
      </c>
      <c r="L466" s="68">
        <v>36.372453928224999</v>
      </c>
      <c r="M466" s="71">
        <v>0.70554048818287496</v>
      </c>
      <c r="N466" s="68">
        <v>47.914645974781799</v>
      </c>
      <c r="O466" s="71"/>
      <c r="P466" s="68"/>
      <c r="Q466" s="71">
        <v>0</v>
      </c>
      <c r="R466" s="68">
        <v>21.5031315240083</v>
      </c>
    </row>
    <row r="467" spans="1:18" x14ac:dyDescent="0.2">
      <c r="A467" s="141" t="s">
        <v>1247</v>
      </c>
      <c r="B467" s="67" t="s">
        <v>1248</v>
      </c>
      <c r="C467" s="67">
        <v>67</v>
      </c>
      <c r="D467" s="67" t="s">
        <v>348</v>
      </c>
      <c r="E467" s="71">
        <v>0.625413568816787</v>
      </c>
      <c r="F467" s="68">
        <v>28.7099903006789</v>
      </c>
      <c r="G467" s="71">
        <v>0.78304854860607798</v>
      </c>
      <c r="H467" s="68">
        <v>52.8612997090204</v>
      </c>
      <c r="I467" s="71">
        <v>0.76169168919857999</v>
      </c>
      <c r="J467" s="68">
        <v>71.290009699321004</v>
      </c>
      <c r="K467" s="71">
        <v>0.93102965974692597</v>
      </c>
      <c r="L467" s="68">
        <v>79.728419010669299</v>
      </c>
      <c r="M467" s="71">
        <v>0.65129794653235196</v>
      </c>
      <c r="N467" s="68">
        <v>36.372453928224999</v>
      </c>
      <c r="O467" s="71"/>
      <c r="P467" s="68"/>
      <c r="Q467" s="71">
        <v>0</v>
      </c>
      <c r="R467" s="68">
        <v>21.5031315240083</v>
      </c>
    </row>
    <row r="468" spans="1:18" x14ac:dyDescent="0.2">
      <c r="A468" s="141" t="s">
        <v>1249</v>
      </c>
      <c r="B468" s="67" t="s">
        <v>1250</v>
      </c>
      <c r="C468" s="67">
        <v>67</v>
      </c>
      <c r="D468" s="67" t="s">
        <v>348</v>
      </c>
      <c r="E468" s="71">
        <v>0.76497923701158799</v>
      </c>
      <c r="F468" s="68">
        <v>57.032007759456803</v>
      </c>
      <c r="G468" s="71">
        <v>0.83225330858440405</v>
      </c>
      <c r="H468" s="68">
        <v>69.156159068865193</v>
      </c>
      <c r="I468" s="71">
        <v>0.62337727692338096</v>
      </c>
      <c r="J468" s="68">
        <v>12.706110572259901</v>
      </c>
      <c r="K468" s="71">
        <v>0.85718043875976602</v>
      </c>
      <c r="L468" s="68">
        <v>38.409311348205598</v>
      </c>
      <c r="M468" s="71">
        <v>0.74428516079039098</v>
      </c>
      <c r="N468" s="68">
        <v>56.256062075654697</v>
      </c>
      <c r="O468" s="71"/>
      <c r="P468" s="68"/>
      <c r="Q468" s="71">
        <v>0.76780000000000004</v>
      </c>
      <c r="R468" s="68">
        <v>58.663883089770401</v>
      </c>
    </row>
    <row r="469" spans="1:18" x14ac:dyDescent="0.2">
      <c r="A469" s="141" t="s">
        <v>641</v>
      </c>
      <c r="B469" s="67" t="s">
        <v>1251</v>
      </c>
      <c r="C469" s="67">
        <v>67</v>
      </c>
      <c r="D469" s="67" t="s">
        <v>348</v>
      </c>
      <c r="E469" s="71">
        <v>0.70005491967457401</v>
      </c>
      <c r="F469" s="68">
        <v>42.483026188166797</v>
      </c>
      <c r="G469" s="71">
        <v>0.83239616380873604</v>
      </c>
      <c r="H469" s="68">
        <v>69.253152279340398</v>
      </c>
      <c r="I469" s="71">
        <v>0.63554412738004196</v>
      </c>
      <c r="J469" s="68">
        <v>16.682832201745899</v>
      </c>
      <c r="K469" s="71">
        <v>0.83841722078347503</v>
      </c>
      <c r="L469" s="68">
        <v>32.104752667313299</v>
      </c>
      <c r="M469" s="71">
        <v>0.69391708640062</v>
      </c>
      <c r="N469" s="68">
        <v>45.586808923375401</v>
      </c>
      <c r="O469" s="71"/>
      <c r="P469" s="68"/>
      <c r="Q469" s="71">
        <v>0.5</v>
      </c>
      <c r="R469" s="68">
        <v>46.972860125261001</v>
      </c>
    </row>
    <row r="470" spans="1:18" x14ac:dyDescent="0.2">
      <c r="A470" s="141" t="s">
        <v>1252</v>
      </c>
      <c r="B470" s="67" t="s">
        <v>1253</v>
      </c>
      <c r="C470" s="67">
        <v>67</v>
      </c>
      <c r="D470" s="67" t="s">
        <v>348</v>
      </c>
      <c r="E470" s="71">
        <v>0.74151820455959605</v>
      </c>
      <c r="F470" s="68">
        <v>50.824442289039801</v>
      </c>
      <c r="G470" s="71">
        <v>0.86218346284154102</v>
      </c>
      <c r="H470" s="68">
        <v>82.153249272550894</v>
      </c>
      <c r="I470" s="71">
        <v>0.71020562583922497</v>
      </c>
      <c r="J470" s="68">
        <v>48.787584869059202</v>
      </c>
      <c r="K470" s="71">
        <v>0.89860722276502403</v>
      </c>
      <c r="L470" s="68">
        <v>59.650824442289</v>
      </c>
      <c r="M470" s="71">
        <v>0.856644711352189</v>
      </c>
      <c r="N470" s="68">
        <v>77.885548011639202</v>
      </c>
      <c r="O470" s="71"/>
      <c r="P470" s="68"/>
      <c r="Q470" s="71">
        <v>0.37995000000000001</v>
      </c>
      <c r="R470" s="68">
        <v>39.4572025052192</v>
      </c>
    </row>
    <row r="471" spans="1:18" x14ac:dyDescent="0.2">
      <c r="A471" s="141" t="s">
        <v>1254</v>
      </c>
      <c r="B471" s="67" t="s">
        <v>1255</v>
      </c>
      <c r="C471" s="67">
        <v>67</v>
      </c>
      <c r="D471" s="67" t="s">
        <v>348</v>
      </c>
      <c r="E471" s="71">
        <v>0.63535311140681405</v>
      </c>
      <c r="F471" s="68">
        <v>30.746847720659598</v>
      </c>
      <c r="G471" s="71">
        <v>0.824125766445163</v>
      </c>
      <c r="H471" s="68">
        <v>65.955383123181406</v>
      </c>
      <c r="I471" s="71">
        <v>0.71232270962869504</v>
      </c>
      <c r="J471" s="68">
        <v>49.757516973811803</v>
      </c>
      <c r="K471" s="71">
        <v>0.91152978921282601</v>
      </c>
      <c r="L471" s="68">
        <v>67.119301648884601</v>
      </c>
      <c r="M471" s="71">
        <v>0.72878729174738499</v>
      </c>
      <c r="N471" s="68">
        <v>52.085354025218201</v>
      </c>
      <c r="O471" s="71"/>
      <c r="P471" s="68"/>
      <c r="Q471" s="71">
        <v>0</v>
      </c>
      <c r="R471" s="68">
        <v>21.5031315240083</v>
      </c>
    </row>
    <row r="472" spans="1:18" x14ac:dyDescent="0.2">
      <c r="A472" s="141" t="s">
        <v>1256</v>
      </c>
      <c r="B472" s="67" t="s">
        <v>1257</v>
      </c>
      <c r="C472" s="67">
        <v>67</v>
      </c>
      <c r="D472" s="67" t="s">
        <v>348</v>
      </c>
      <c r="E472" s="71">
        <v>0.632924881858834</v>
      </c>
      <c r="F472" s="68">
        <v>30.0678952473327</v>
      </c>
      <c r="G472" s="71">
        <v>0.81246556506446499</v>
      </c>
      <c r="H472" s="68">
        <v>61.881668283220201</v>
      </c>
      <c r="I472" s="71">
        <v>0.71442072822598901</v>
      </c>
      <c r="J472" s="68">
        <v>51.1154219204656</v>
      </c>
      <c r="K472" s="71">
        <v>0.91282529151708103</v>
      </c>
      <c r="L472" s="68">
        <v>68.380213385063001</v>
      </c>
      <c r="M472" s="71">
        <v>0.72491282448663297</v>
      </c>
      <c r="N472" s="68">
        <v>51.212415130940798</v>
      </c>
      <c r="O472" s="71"/>
      <c r="P472" s="68"/>
      <c r="Q472" s="71">
        <v>0</v>
      </c>
      <c r="R472" s="68">
        <v>21.5031315240083</v>
      </c>
    </row>
    <row r="473" spans="1:18" x14ac:dyDescent="0.2">
      <c r="A473" s="141" t="s">
        <v>1258</v>
      </c>
      <c r="B473" s="67" t="s">
        <v>1259</v>
      </c>
      <c r="C473" s="67">
        <v>67</v>
      </c>
      <c r="D473" s="67" t="s">
        <v>348</v>
      </c>
      <c r="E473" s="71">
        <v>0.68693828376803401</v>
      </c>
      <c r="F473" s="68">
        <v>39.961202715809897</v>
      </c>
      <c r="G473" s="71">
        <v>0.76144236409652799</v>
      </c>
      <c r="H473" s="68">
        <v>45.392822502424799</v>
      </c>
      <c r="I473" s="71">
        <v>0.64745513032443802</v>
      </c>
      <c r="J473" s="68">
        <v>19.980601357904899</v>
      </c>
      <c r="K473" s="71">
        <v>0.862872576104599</v>
      </c>
      <c r="L473" s="68">
        <v>40.8341416100873</v>
      </c>
      <c r="M473" s="71">
        <v>0.66292134831460703</v>
      </c>
      <c r="N473" s="68">
        <v>38.797284190106701</v>
      </c>
      <c r="O473" s="71"/>
      <c r="P473" s="68"/>
      <c r="Q473" s="71">
        <v>0.5</v>
      </c>
      <c r="R473" s="68">
        <v>46.972860125261001</v>
      </c>
    </row>
    <row r="474" spans="1:18" x14ac:dyDescent="0.2">
      <c r="A474" s="141" t="s">
        <v>1260</v>
      </c>
      <c r="B474" s="67" t="s">
        <v>1261</v>
      </c>
      <c r="C474" s="67">
        <v>67</v>
      </c>
      <c r="D474" s="67" t="s">
        <v>348</v>
      </c>
      <c r="E474" s="71">
        <v>0.632891262027371</v>
      </c>
      <c r="F474" s="68">
        <v>29.9709020368574</v>
      </c>
      <c r="G474" s="71">
        <v>0.78411370329062802</v>
      </c>
      <c r="H474" s="68">
        <v>53.443258971871998</v>
      </c>
      <c r="I474" s="71">
        <v>0.747480797338547</v>
      </c>
      <c r="J474" s="68">
        <v>64.597478176527602</v>
      </c>
      <c r="K474" s="71">
        <v>0.94281919036781103</v>
      </c>
      <c r="L474" s="68">
        <v>86.614936954413196</v>
      </c>
      <c r="M474" s="71">
        <v>0.69004261913986797</v>
      </c>
      <c r="N474" s="68">
        <v>44.713870029097997</v>
      </c>
      <c r="O474" s="71"/>
      <c r="P474" s="68"/>
      <c r="Q474" s="71">
        <v>0</v>
      </c>
      <c r="R474" s="68">
        <v>21.5031315240083</v>
      </c>
    </row>
    <row r="475" spans="1:18" x14ac:dyDescent="0.2">
      <c r="A475" s="141" t="s">
        <v>542</v>
      </c>
      <c r="B475" s="67" t="s">
        <v>1262</v>
      </c>
      <c r="C475" s="67">
        <v>67</v>
      </c>
      <c r="D475" s="67" t="s">
        <v>348</v>
      </c>
      <c r="E475" s="71">
        <v>0.63980442417330097</v>
      </c>
      <c r="F475" s="68">
        <v>31.619786614936999</v>
      </c>
      <c r="G475" s="71">
        <v>0.76306528164770504</v>
      </c>
      <c r="H475" s="68">
        <v>46.168768186226998</v>
      </c>
      <c r="I475" s="71">
        <v>0.69905041511782295</v>
      </c>
      <c r="J475" s="68">
        <v>41.998060135790503</v>
      </c>
      <c r="K475" s="71">
        <v>0.86407335552290798</v>
      </c>
      <c r="L475" s="68">
        <v>41.222114451988404</v>
      </c>
      <c r="M475" s="71">
        <v>0.57768306857807095</v>
      </c>
      <c r="N475" s="68">
        <v>24.151309408341401</v>
      </c>
      <c r="O475" s="71"/>
      <c r="P475" s="68"/>
      <c r="Q475" s="71">
        <v>0.29515000000000002</v>
      </c>
      <c r="R475" s="68">
        <v>35.908141962421702</v>
      </c>
    </row>
    <row r="476" spans="1:18" x14ac:dyDescent="0.2">
      <c r="A476" s="141" t="s">
        <v>1093</v>
      </c>
      <c r="B476" s="67" t="s">
        <v>1263</v>
      </c>
      <c r="C476" s="67">
        <v>69</v>
      </c>
      <c r="D476" s="67" t="s">
        <v>348</v>
      </c>
      <c r="E476" s="71">
        <v>0.65920494041739897</v>
      </c>
      <c r="F476" s="68">
        <v>34.723569350145503</v>
      </c>
      <c r="G476" s="71">
        <v>0.73020092837763495</v>
      </c>
      <c r="H476" s="68">
        <v>35.693501454898197</v>
      </c>
      <c r="I476" s="71">
        <v>0.73383700955165199</v>
      </c>
      <c r="J476" s="68">
        <v>59.1658583899127</v>
      </c>
      <c r="K476" s="71">
        <v>0.85093775214685996</v>
      </c>
      <c r="L476" s="68">
        <v>36.178467507274497</v>
      </c>
      <c r="M476" s="71">
        <v>0.64354901201084802</v>
      </c>
      <c r="N476" s="68">
        <v>35.208535402521797</v>
      </c>
      <c r="O476" s="71"/>
      <c r="P476" s="68"/>
      <c r="Q476" s="71">
        <v>0.33750000000000002</v>
      </c>
      <c r="R476" s="68">
        <v>37.369519832985397</v>
      </c>
    </row>
    <row r="477" spans="1:18" x14ac:dyDescent="0.2">
      <c r="A477" s="141" t="s">
        <v>1264</v>
      </c>
      <c r="B477" s="67" t="s">
        <v>1265</v>
      </c>
      <c r="C477" s="67">
        <v>67</v>
      </c>
      <c r="D477" s="67" t="s">
        <v>348</v>
      </c>
      <c r="E477" s="71">
        <v>0.68185724266375503</v>
      </c>
      <c r="F477" s="68">
        <v>39.185257032007797</v>
      </c>
      <c r="G477" s="71">
        <v>0.80706723554905602</v>
      </c>
      <c r="H477" s="68">
        <v>60.717749757516998</v>
      </c>
      <c r="I477" s="71">
        <v>0.64579837389893902</v>
      </c>
      <c r="J477" s="68">
        <v>19.495635305528602</v>
      </c>
      <c r="K477" s="71">
        <v>0.72575884486264497</v>
      </c>
      <c r="L477" s="68">
        <v>12.9000969932105</v>
      </c>
      <c r="M477" s="71">
        <v>0.73266175900813701</v>
      </c>
      <c r="N477" s="68">
        <v>53.055286129970902</v>
      </c>
      <c r="O477" s="71"/>
      <c r="P477" s="68"/>
      <c r="Q477" s="71">
        <v>0.498</v>
      </c>
      <c r="R477" s="68">
        <v>43.736951983298503</v>
      </c>
    </row>
    <row r="478" spans="1:18" x14ac:dyDescent="0.2">
      <c r="A478" s="141" t="s">
        <v>1266</v>
      </c>
      <c r="B478" s="67" t="s">
        <v>1267</v>
      </c>
      <c r="C478" s="67">
        <v>67</v>
      </c>
      <c r="D478" s="67" t="s">
        <v>348</v>
      </c>
      <c r="E478" s="71">
        <v>0.587961195289323</v>
      </c>
      <c r="F478" s="68">
        <v>21.241513094083398</v>
      </c>
      <c r="G478" s="71">
        <v>0.78456898366582395</v>
      </c>
      <c r="H478" s="68">
        <v>53.6372453928225</v>
      </c>
      <c r="I478" s="71">
        <v>0.62504468428592697</v>
      </c>
      <c r="J478" s="68">
        <v>13.2880698351115</v>
      </c>
      <c r="K478" s="71">
        <v>0.82465182031198703</v>
      </c>
      <c r="L478" s="68">
        <v>28.612997090203699</v>
      </c>
      <c r="M478" s="71">
        <v>0.70554048818287496</v>
      </c>
      <c r="N478" s="68">
        <v>47.914645974781799</v>
      </c>
      <c r="O478" s="71"/>
      <c r="P478" s="68"/>
      <c r="Q478" s="71">
        <v>0</v>
      </c>
      <c r="R478" s="68">
        <v>21.5031315240083</v>
      </c>
    </row>
    <row r="479" spans="1:18" x14ac:dyDescent="0.2">
      <c r="A479" s="141" t="s">
        <v>1268</v>
      </c>
      <c r="B479" s="67" t="s">
        <v>1269</v>
      </c>
      <c r="C479" s="67">
        <v>67</v>
      </c>
      <c r="D479" s="67" t="s">
        <v>348</v>
      </c>
      <c r="E479" s="71">
        <v>0.80050493290890201</v>
      </c>
      <c r="F479" s="68">
        <v>64.791464597478196</v>
      </c>
      <c r="G479" s="71">
        <v>0.81989352025678297</v>
      </c>
      <c r="H479" s="68">
        <v>64.500484966052397</v>
      </c>
      <c r="I479" s="71">
        <v>0.77890744822308</v>
      </c>
      <c r="J479" s="68">
        <v>79.049466537342397</v>
      </c>
      <c r="K479" s="71">
        <v>0.91092365731997604</v>
      </c>
      <c r="L479" s="68">
        <v>66.731328806983498</v>
      </c>
      <c r="M479" s="71">
        <v>0.81790003874467299</v>
      </c>
      <c r="N479" s="68">
        <v>69.350145489815702</v>
      </c>
      <c r="O479" s="71"/>
      <c r="P479" s="68"/>
      <c r="Q479" s="71">
        <v>0.67490000000000006</v>
      </c>
      <c r="R479" s="68">
        <v>54.488517745302701</v>
      </c>
    </row>
    <row r="480" spans="1:18" x14ac:dyDescent="0.2">
      <c r="A480" s="141" t="s">
        <v>1270</v>
      </c>
      <c r="B480" s="67" t="s">
        <v>1271</v>
      </c>
      <c r="C480" s="67">
        <v>67</v>
      </c>
      <c r="D480" s="67" t="s">
        <v>348</v>
      </c>
      <c r="E480" s="71">
        <v>0.56778513461849101</v>
      </c>
      <c r="F480" s="68">
        <v>17.749757516973801</v>
      </c>
      <c r="G480" s="71">
        <v>0.71829956009587503</v>
      </c>
      <c r="H480" s="68">
        <v>32.007759456838002</v>
      </c>
      <c r="I480" s="71">
        <v>0.65503696972528502</v>
      </c>
      <c r="J480" s="68">
        <v>22.890397672162901</v>
      </c>
      <c r="K480" s="71">
        <v>0.89952947647548098</v>
      </c>
      <c r="L480" s="68">
        <v>59.941804073714799</v>
      </c>
      <c r="M480" s="71">
        <v>0.56605966679581599</v>
      </c>
      <c r="N480" s="68">
        <v>23.278370514064001</v>
      </c>
      <c r="O480" s="71"/>
      <c r="P480" s="68"/>
      <c r="Q480" s="71">
        <v>0</v>
      </c>
      <c r="R480" s="68">
        <v>21.5031315240083</v>
      </c>
    </row>
    <row r="481" spans="1:18" x14ac:dyDescent="0.2">
      <c r="A481" s="141" t="s">
        <v>1272</v>
      </c>
      <c r="B481" s="67" t="s">
        <v>1273</v>
      </c>
      <c r="C481" s="67">
        <v>67</v>
      </c>
      <c r="D481" s="67" t="s">
        <v>348</v>
      </c>
      <c r="E481" s="71">
        <v>0.81284132718334901</v>
      </c>
      <c r="F481" s="68">
        <v>68.477206595538306</v>
      </c>
      <c r="G481" s="71">
        <v>0.83257429007997097</v>
      </c>
      <c r="H481" s="68">
        <v>69.447138700291006</v>
      </c>
      <c r="I481" s="71">
        <v>0.76913605194615398</v>
      </c>
      <c r="J481" s="68">
        <v>74.975751697381199</v>
      </c>
      <c r="K481" s="71">
        <v>0.89834945158143897</v>
      </c>
      <c r="L481" s="68">
        <v>59.359844810863201</v>
      </c>
      <c r="M481" s="71">
        <v>0.84114684230918202</v>
      </c>
      <c r="N481" s="68">
        <v>74.102812803103802</v>
      </c>
      <c r="O481" s="71"/>
      <c r="P481" s="68"/>
      <c r="Q481" s="71">
        <v>0.72299999999999998</v>
      </c>
      <c r="R481" s="68">
        <v>56.6805845511482</v>
      </c>
    </row>
    <row r="482" spans="1:18" x14ac:dyDescent="0.2">
      <c r="A482" s="141" t="s">
        <v>1274</v>
      </c>
      <c r="B482" s="67" t="s">
        <v>1275</v>
      </c>
      <c r="C482" s="67">
        <v>67</v>
      </c>
      <c r="D482" s="67" t="s">
        <v>348</v>
      </c>
      <c r="E482" s="71">
        <v>0.71962030128576304</v>
      </c>
      <c r="F482" s="68">
        <v>46.847720659553801</v>
      </c>
      <c r="G482" s="71">
        <v>0.76743640790448497</v>
      </c>
      <c r="H482" s="68">
        <v>47.817652764306501</v>
      </c>
      <c r="I482" s="71">
        <v>0.69729304493430899</v>
      </c>
      <c r="J482" s="68">
        <v>41.125121241513099</v>
      </c>
      <c r="K482" s="71">
        <v>0.87605283623240704</v>
      </c>
      <c r="L482" s="68">
        <v>47.332686711930201</v>
      </c>
      <c r="M482" s="71">
        <v>0.67841921735761301</v>
      </c>
      <c r="N482" s="68">
        <v>42.289039767216302</v>
      </c>
      <c r="O482" s="71"/>
      <c r="P482" s="68"/>
      <c r="Q482" s="71">
        <v>0.57889999999999997</v>
      </c>
      <c r="R482" s="68">
        <v>51.148225469728601</v>
      </c>
    </row>
    <row r="483" spans="1:18" x14ac:dyDescent="0.2">
      <c r="A483" s="141" t="s">
        <v>1276</v>
      </c>
      <c r="B483" s="67" t="s">
        <v>1277</v>
      </c>
      <c r="C483" s="67">
        <v>67</v>
      </c>
      <c r="D483" s="67" t="s">
        <v>348</v>
      </c>
      <c r="E483" s="71">
        <v>0.83518667024128601</v>
      </c>
      <c r="F483" s="68">
        <v>74.393792434529601</v>
      </c>
      <c r="G483" s="71">
        <v>0.82750489160924701</v>
      </c>
      <c r="H483" s="68">
        <v>66.537342386033004</v>
      </c>
      <c r="I483" s="71">
        <v>0.680964625970927</v>
      </c>
      <c r="J483" s="68">
        <v>33.171677982541198</v>
      </c>
      <c r="K483" s="71">
        <v>0.92705314009661799</v>
      </c>
      <c r="L483" s="68">
        <v>76.915615906886501</v>
      </c>
      <c r="M483" s="71">
        <v>0.74041069352963995</v>
      </c>
      <c r="N483" s="68">
        <v>54.898157129001</v>
      </c>
      <c r="O483" s="71"/>
      <c r="P483" s="68"/>
      <c r="Q483" s="71">
        <v>1</v>
      </c>
      <c r="R483" s="68">
        <v>100</v>
      </c>
    </row>
    <row r="484" spans="1:18" x14ac:dyDescent="0.2">
      <c r="A484" s="141" t="s">
        <v>1278</v>
      </c>
      <c r="B484" s="67" t="s">
        <v>1279</v>
      </c>
      <c r="C484" s="67">
        <v>67</v>
      </c>
      <c r="D484" s="67" t="s">
        <v>348</v>
      </c>
      <c r="E484" s="71">
        <v>0.85196035768430001</v>
      </c>
      <c r="F484" s="68">
        <v>79.534432589718705</v>
      </c>
      <c r="G484" s="71">
        <v>0.83365347181428195</v>
      </c>
      <c r="H484" s="68">
        <v>70.029097963142604</v>
      </c>
      <c r="I484" s="71">
        <v>0.754362605601128</v>
      </c>
      <c r="J484" s="68">
        <v>68.380213385063001</v>
      </c>
      <c r="K484" s="71">
        <v>0.93524948473720404</v>
      </c>
      <c r="L484" s="68">
        <v>81.765276430649905</v>
      </c>
      <c r="M484" s="71">
        <v>0.73653622626888804</v>
      </c>
      <c r="N484" s="68">
        <v>54.122211445198801</v>
      </c>
      <c r="O484" s="71"/>
      <c r="P484" s="68"/>
      <c r="Q484" s="71">
        <v>1</v>
      </c>
      <c r="R484" s="68">
        <v>100</v>
      </c>
    </row>
    <row r="485" spans="1:18" x14ac:dyDescent="0.2">
      <c r="A485" s="141" t="s">
        <v>1280</v>
      </c>
      <c r="B485" s="67" t="s">
        <v>1281</v>
      </c>
      <c r="C485" s="67">
        <v>67</v>
      </c>
      <c r="D485" s="67" t="s">
        <v>348</v>
      </c>
      <c r="E485" s="71">
        <v>0.69404818063076801</v>
      </c>
      <c r="F485" s="68">
        <v>41.125121241513099</v>
      </c>
      <c r="G485" s="71">
        <v>0.76781733894155102</v>
      </c>
      <c r="H485" s="68">
        <v>48.011639185257003</v>
      </c>
      <c r="I485" s="71">
        <v>0.66671404846042204</v>
      </c>
      <c r="J485" s="68">
        <v>27.255092143550002</v>
      </c>
      <c r="K485" s="71">
        <v>0.86998497100177197</v>
      </c>
      <c r="L485" s="68">
        <v>44.228903976721597</v>
      </c>
      <c r="M485" s="71">
        <v>0.639674544750097</v>
      </c>
      <c r="N485" s="68">
        <v>34.529582929195001</v>
      </c>
      <c r="O485" s="71"/>
      <c r="P485" s="68"/>
      <c r="Q485" s="71">
        <v>0.52605000000000002</v>
      </c>
      <c r="R485" s="68">
        <v>48.747390396659704</v>
      </c>
    </row>
    <row r="486" spans="1:18" x14ac:dyDescent="0.2">
      <c r="A486" s="141" t="s">
        <v>1282</v>
      </c>
      <c r="B486" s="67" t="s">
        <v>1283</v>
      </c>
      <c r="C486" s="67">
        <v>67</v>
      </c>
      <c r="D486" s="67" t="s">
        <v>348</v>
      </c>
      <c r="E486" s="71">
        <v>0.81684591665786899</v>
      </c>
      <c r="F486" s="68">
        <v>69.544131910766296</v>
      </c>
      <c r="G486" s="71">
        <v>0.77721746605890996</v>
      </c>
      <c r="H486" s="68">
        <v>51.1154219204656</v>
      </c>
      <c r="I486" s="71">
        <v>0.75513231119906399</v>
      </c>
      <c r="J486" s="68">
        <v>68.6711930164888</v>
      </c>
      <c r="K486" s="71">
        <v>0.939826532106533</v>
      </c>
      <c r="L486" s="68">
        <v>84.675072744907894</v>
      </c>
      <c r="M486" s="71">
        <v>0.61255327392483505</v>
      </c>
      <c r="N486" s="68">
        <v>29.000969932104798</v>
      </c>
      <c r="O486" s="71"/>
      <c r="P486" s="68"/>
      <c r="Q486" s="71">
        <v>0.99950000000000006</v>
      </c>
      <c r="R486" s="68">
        <v>71.294363256785005</v>
      </c>
    </row>
    <row r="487" spans="1:18" x14ac:dyDescent="0.2">
      <c r="A487" s="141" t="s">
        <v>1284</v>
      </c>
      <c r="B487" s="67" t="s">
        <v>1285</v>
      </c>
      <c r="C487" s="67">
        <v>67</v>
      </c>
      <c r="D487" s="67" t="s">
        <v>348</v>
      </c>
      <c r="E487" s="71">
        <v>0.72543897416635394</v>
      </c>
      <c r="F487" s="68">
        <v>47.914645974781799</v>
      </c>
      <c r="G487" s="71">
        <v>0.76596543682554696</v>
      </c>
      <c r="H487" s="68">
        <v>47.041707080504402</v>
      </c>
      <c r="I487" s="71">
        <v>0.61969996436633701</v>
      </c>
      <c r="J487" s="68">
        <v>11.8331716779825</v>
      </c>
      <c r="K487" s="71">
        <v>0.85941238323926405</v>
      </c>
      <c r="L487" s="68">
        <v>39.185257032007797</v>
      </c>
      <c r="M487" s="71">
        <v>0.69391708640062</v>
      </c>
      <c r="N487" s="68">
        <v>45.586808923375401</v>
      </c>
      <c r="O487" s="71"/>
      <c r="P487" s="68"/>
      <c r="Q487" s="71">
        <v>0.68820000000000003</v>
      </c>
      <c r="R487" s="68">
        <v>55.219206680584598</v>
      </c>
    </row>
    <row r="488" spans="1:18" x14ac:dyDescent="0.2">
      <c r="A488" s="141" t="s">
        <v>1286</v>
      </c>
      <c r="B488" s="67" t="s">
        <v>1287</v>
      </c>
      <c r="C488" s="67">
        <v>67</v>
      </c>
      <c r="D488" s="67" t="s">
        <v>348</v>
      </c>
      <c r="E488" s="71">
        <v>0.62418773256610205</v>
      </c>
      <c r="F488" s="68">
        <v>28.419010669253201</v>
      </c>
      <c r="G488" s="71">
        <v>0.72790949652835502</v>
      </c>
      <c r="H488" s="68">
        <v>35.111542192046599</v>
      </c>
      <c r="I488" s="71">
        <v>0.67334081817488101</v>
      </c>
      <c r="J488" s="68">
        <v>29.582929194956399</v>
      </c>
      <c r="K488" s="71">
        <v>0.88494466350890899</v>
      </c>
      <c r="L488" s="68">
        <v>51.8913676042677</v>
      </c>
      <c r="M488" s="71">
        <v>0.68229368461836504</v>
      </c>
      <c r="N488" s="68">
        <v>43.258971871969003</v>
      </c>
      <c r="O488" s="71"/>
      <c r="P488" s="68"/>
      <c r="Q488" s="71">
        <v>0.15245</v>
      </c>
      <c r="R488" s="68">
        <v>29.958246346555299</v>
      </c>
    </row>
    <row r="489" spans="1:18" x14ac:dyDescent="0.2">
      <c r="A489" s="141" t="s">
        <v>1288</v>
      </c>
      <c r="B489" s="67" t="s">
        <v>1289</v>
      </c>
      <c r="C489" s="67">
        <v>67</v>
      </c>
      <c r="D489" s="67" t="s">
        <v>348</v>
      </c>
      <c r="E489" s="71">
        <v>0.44797781420710497</v>
      </c>
      <c r="F489" s="68">
        <v>4.6556741028128004</v>
      </c>
      <c r="G489" s="71">
        <v>0.48008990742673702</v>
      </c>
      <c r="H489" s="68">
        <v>3.2977691561590698</v>
      </c>
      <c r="I489" s="71">
        <v>0.54261399990992498</v>
      </c>
      <c r="J489" s="68">
        <v>4.3646944713869997</v>
      </c>
      <c r="K489" s="71">
        <v>0.81358713967716401</v>
      </c>
      <c r="L489" s="68">
        <v>25.606207565470399</v>
      </c>
      <c r="M489" s="71">
        <v>0.28709802402169698</v>
      </c>
      <c r="N489" s="68">
        <v>4.3646944713869997</v>
      </c>
      <c r="O489" s="71"/>
      <c r="P489" s="68"/>
      <c r="Q489" s="71">
        <v>0.11650000000000001</v>
      </c>
      <c r="R489" s="68">
        <v>28.6012526096033</v>
      </c>
    </row>
    <row r="490" spans="1:18" x14ac:dyDescent="0.2">
      <c r="A490" s="141" t="s">
        <v>1290</v>
      </c>
      <c r="B490" s="67" t="s">
        <v>1291</v>
      </c>
      <c r="C490" s="67">
        <v>67</v>
      </c>
      <c r="D490" s="67" t="s">
        <v>348</v>
      </c>
      <c r="E490" s="71">
        <v>0.39888799413332299</v>
      </c>
      <c r="F490" s="68">
        <v>2.3278370514064002</v>
      </c>
      <c r="G490" s="71">
        <v>0.42553575855658998</v>
      </c>
      <c r="H490" s="68">
        <v>2.7158098933074699</v>
      </c>
      <c r="I490" s="71">
        <v>0.49491802474247498</v>
      </c>
      <c r="J490" s="68">
        <v>2.5218234723569299</v>
      </c>
      <c r="K490" s="71">
        <v>0.80175304130013403</v>
      </c>
      <c r="L490" s="68">
        <v>23.375363724539302</v>
      </c>
      <c r="M490" s="71">
        <v>0.213483146067416</v>
      </c>
      <c r="N490" s="68">
        <v>3.1037827352085401</v>
      </c>
      <c r="O490" s="71"/>
      <c r="P490" s="68"/>
      <c r="Q490" s="71">
        <v>5.8749999999999997E-2</v>
      </c>
      <c r="R490" s="68">
        <v>26.5135699373695</v>
      </c>
    </row>
    <row r="491" spans="1:18" x14ac:dyDescent="0.2">
      <c r="A491" s="141" t="s">
        <v>1292</v>
      </c>
      <c r="B491" s="67" t="s">
        <v>1293</v>
      </c>
      <c r="C491" s="67">
        <v>69</v>
      </c>
      <c r="D491" s="67" t="s">
        <v>348</v>
      </c>
      <c r="E491" s="71">
        <v>0.76363390183039004</v>
      </c>
      <c r="F491" s="68">
        <v>56.547041707080503</v>
      </c>
      <c r="G491" s="71">
        <v>0.816502086594321</v>
      </c>
      <c r="H491" s="68">
        <v>63.142580019398601</v>
      </c>
      <c r="I491" s="71">
        <v>0.73008440302160804</v>
      </c>
      <c r="J491" s="68">
        <v>58.098933074684801</v>
      </c>
      <c r="K491" s="71">
        <v>0.89497019504938702</v>
      </c>
      <c r="L491" s="68">
        <v>57.710960232783698</v>
      </c>
      <c r="M491" s="71">
        <v>0.72491282448663297</v>
      </c>
      <c r="N491" s="68">
        <v>51.212415130940798</v>
      </c>
      <c r="O491" s="71"/>
      <c r="P491" s="68"/>
      <c r="Q491" s="71">
        <v>0.65169999999999995</v>
      </c>
      <c r="R491" s="68">
        <v>53.3402922755741</v>
      </c>
    </row>
    <row r="492" spans="1:18" x14ac:dyDescent="0.2">
      <c r="A492" s="141" t="s">
        <v>1294</v>
      </c>
      <c r="B492" s="67" t="s">
        <v>1295</v>
      </c>
      <c r="C492" s="67">
        <v>67</v>
      </c>
      <c r="D492" s="67" t="s">
        <v>348</v>
      </c>
      <c r="E492" s="71">
        <v>0.55095104684237495</v>
      </c>
      <c r="F492" s="68">
        <v>14.8399612027158</v>
      </c>
      <c r="G492" s="71">
        <v>0.737533176763565</v>
      </c>
      <c r="H492" s="68">
        <v>37.924345295829298</v>
      </c>
      <c r="I492" s="71">
        <v>0.65447411630597296</v>
      </c>
      <c r="J492" s="68">
        <v>22.6964112512124</v>
      </c>
      <c r="K492" s="71">
        <v>0.83868610464485405</v>
      </c>
      <c r="L492" s="68">
        <v>32.201745877788603</v>
      </c>
      <c r="M492" s="71">
        <v>0.36846183649748199</v>
      </c>
      <c r="N492" s="68">
        <v>6.8865179437439403</v>
      </c>
      <c r="O492" s="71"/>
      <c r="P492" s="68"/>
      <c r="Q492" s="71">
        <v>0.15559999999999999</v>
      </c>
      <c r="R492" s="68">
        <v>30.2713987473904</v>
      </c>
    </row>
    <row r="493" spans="1:18" x14ac:dyDescent="0.2">
      <c r="A493" s="141" t="s">
        <v>1296</v>
      </c>
      <c r="B493" s="67" t="s">
        <v>1297</v>
      </c>
      <c r="C493" s="67">
        <v>67</v>
      </c>
      <c r="D493" s="67" t="s">
        <v>348</v>
      </c>
      <c r="E493" s="71">
        <v>0.63736568788311898</v>
      </c>
      <c r="F493" s="68">
        <v>31.231813773035899</v>
      </c>
      <c r="G493" s="71">
        <v>0.78882877456308698</v>
      </c>
      <c r="H493" s="68">
        <v>55.092143549951501</v>
      </c>
      <c r="I493" s="71">
        <v>0.68974107956777098</v>
      </c>
      <c r="J493" s="68">
        <v>37.827352085354001</v>
      </c>
      <c r="K493" s="71">
        <v>0.87156170423087997</v>
      </c>
      <c r="L493" s="68">
        <v>44.810863239573202</v>
      </c>
      <c r="M493" s="71">
        <v>0.659046881053855</v>
      </c>
      <c r="N493" s="68">
        <v>37.439379243452997</v>
      </c>
      <c r="O493" s="71"/>
      <c r="P493" s="68"/>
      <c r="Q493" s="71">
        <v>0.17765</v>
      </c>
      <c r="R493" s="68">
        <v>31.5240083507307</v>
      </c>
    </row>
    <row r="494" spans="1:18" x14ac:dyDescent="0.2">
      <c r="A494" s="141" t="s">
        <v>1298</v>
      </c>
      <c r="B494" s="67" t="s">
        <v>1299</v>
      </c>
      <c r="C494" s="67">
        <v>67</v>
      </c>
      <c r="D494" s="67" t="s">
        <v>348</v>
      </c>
      <c r="E494" s="71">
        <v>0.72170004889159101</v>
      </c>
      <c r="F494" s="68">
        <v>47.1387002909796</v>
      </c>
      <c r="G494" s="71">
        <v>0.75266832467790301</v>
      </c>
      <c r="H494" s="68">
        <v>42.386032977691599</v>
      </c>
      <c r="I494" s="71">
        <v>0.711769910711746</v>
      </c>
      <c r="J494" s="68">
        <v>49.3695441319108</v>
      </c>
      <c r="K494" s="71">
        <v>0.84427471732092296</v>
      </c>
      <c r="L494" s="68">
        <v>34.238603297769203</v>
      </c>
      <c r="M494" s="71">
        <v>0.72878729174738499</v>
      </c>
      <c r="N494" s="68">
        <v>52.085354025218201</v>
      </c>
      <c r="O494" s="71"/>
      <c r="P494" s="68"/>
      <c r="Q494" s="71">
        <v>0.57099999999999995</v>
      </c>
      <c r="R494" s="68">
        <v>50.626304801670102</v>
      </c>
    </row>
    <row r="495" spans="1:18" x14ac:dyDescent="0.2">
      <c r="A495" s="141" t="s">
        <v>1300</v>
      </c>
      <c r="B495" s="67" t="s">
        <v>1301</v>
      </c>
      <c r="C495" s="67">
        <v>67</v>
      </c>
      <c r="D495" s="67" t="s">
        <v>348</v>
      </c>
      <c r="E495" s="71">
        <v>0.58971607894518596</v>
      </c>
      <c r="F495" s="68">
        <v>21.532492725509201</v>
      </c>
      <c r="G495" s="71">
        <v>0.74283713705144805</v>
      </c>
      <c r="H495" s="68">
        <v>39.767216294859402</v>
      </c>
      <c r="I495" s="71">
        <v>0.62055263700514396</v>
      </c>
      <c r="J495" s="68">
        <v>12.124151309408299</v>
      </c>
      <c r="K495" s="71">
        <v>0.84156501044074195</v>
      </c>
      <c r="L495" s="68">
        <v>33.365664403491799</v>
      </c>
      <c r="M495" s="71">
        <v>0.63192561022859395</v>
      </c>
      <c r="N495" s="68">
        <v>32.783705140640201</v>
      </c>
      <c r="O495" s="71"/>
      <c r="P495" s="68"/>
      <c r="Q495" s="71">
        <v>0.11169999999999999</v>
      </c>
      <c r="R495" s="68">
        <v>28.392484342380001</v>
      </c>
    </row>
    <row r="496" spans="1:18" x14ac:dyDescent="0.2">
      <c r="A496" s="141" t="s">
        <v>1302</v>
      </c>
      <c r="B496" s="67" t="s">
        <v>1303</v>
      </c>
      <c r="C496" s="67">
        <v>67</v>
      </c>
      <c r="D496" s="67" t="s">
        <v>348</v>
      </c>
      <c r="E496" s="71">
        <v>0.54712532264026603</v>
      </c>
      <c r="F496" s="68">
        <v>14.258001939864201</v>
      </c>
      <c r="G496" s="71">
        <v>0.57315628202781799</v>
      </c>
      <c r="H496" s="68">
        <v>5.7225994180407396</v>
      </c>
      <c r="I496" s="71">
        <v>0.60924246694291795</v>
      </c>
      <c r="J496" s="68">
        <v>9.2143549951503392</v>
      </c>
      <c r="K496" s="71">
        <v>0.815916027733114</v>
      </c>
      <c r="L496" s="68">
        <v>25.994180407371498</v>
      </c>
      <c r="M496" s="71">
        <v>0.36846183649748199</v>
      </c>
      <c r="N496" s="68">
        <v>6.8865179437439403</v>
      </c>
      <c r="O496" s="71"/>
      <c r="P496" s="68"/>
      <c r="Q496" s="71">
        <v>0.36885000000000001</v>
      </c>
      <c r="R496" s="68">
        <v>38.935281837160801</v>
      </c>
    </row>
    <row r="497" spans="1:18" x14ac:dyDescent="0.2">
      <c r="A497" s="141" t="s">
        <v>1304</v>
      </c>
      <c r="B497" s="67" t="s">
        <v>1305</v>
      </c>
      <c r="C497" s="67">
        <v>67</v>
      </c>
      <c r="D497" s="67" t="s">
        <v>348</v>
      </c>
      <c r="E497" s="71">
        <v>0.63346665024911397</v>
      </c>
      <c r="F497" s="68">
        <v>30.4558680892338</v>
      </c>
      <c r="G497" s="71">
        <v>0.75399631881806395</v>
      </c>
      <c r="H497" s="68">
        <v>42.580019398642101</v>
      </c>
      <c r="I497" s="71">
        <v>0.69850208312862105</v>
      </c>
      <c r="J497" s="68">
        <v>41.6100872938894</v>
      </c>
      <c r="K497" s="71">
        <v>0.87854325689284196</v>
      </c>
      <c r="L497" s="68">
        <v>48.981571290009697</v>
      </c>
      <c r="M497" s="71">
        <v>0.51569159240604401</v>
      </c>
      <c r="N497" s="68">
        <v>16.391852570320101</v>
      </c>
      <c r="O497" s="71"/>
      <c r="P497" s="68"/>
      <c r="Q497" s="71">
        <v>0.3206</v>
      </c>
      <c r="R497" s="68">
        <v>36.847599164926898</v>
      </c>
    </row>
    <row r="498" spans="1:18" x14ac:dyDescent="0.2">
      <c r="A498" s="141" t="s">
        <v>1306</v>
      </c>
      <c r="B498" s="67" t="s">
        <v>1307</v>
      </c>
      <c r="C498" s="67">
        <v>67</v>
      </c>
      <c r="D498" s="67" t="s">
        <v>348</v>
      </c>
      <c r="E498" s="71">
        <v>0.60851303739247598</v>
      </c>
      <c r="F498" s="68">
        <v>25.509214354995201</v>
      </c>
      <c r="G498" s="71">
        <v>0.76844599712482797</v>
      </c>
      <c r="H498" s="68">
        <v>48.205625606207597</v>
      </c>
      <c r="I498" s="71">
        <v>0.688783933611677</v>
      </c>
      <c r="J498" s="68">
        <v>36.954413191076597</v>
      </c>
      <c r="K498" s="71">
        <v>0.84148624421502705</v>
      </c>
      <c r="L498" s="68">
        <v>33.074684772066</v>
      </c>
      <c r="M498" s="71">
        <v>0.64354901201084802</v>
      </c>
      <c r="N498" s="68">
        <v>35.208535402521797</v>
      </c>
      <c r="O498" s="71"/>
      <c r="P498" s="68"/>
      <c r="Q498" s="71">
        <v>0.1003</v>
      </c>
      <c r="R498" s="68">
        <v>27.7661795407098</v>
      </c>
    </row>
    <row r="499" spans="1:18" x14ac:dyDescent="0.2">
      <c r="A499" s="141" t="s">
        <v>1308</v>
      </c>
      <c r="B499" s="67" t="s">
        <v>1309</v>
      </c>
      <c r="C499" s="67">
        <v>68</v>
      </c>
      <c r="D499" s="67" t="s">
        <v>348</v>
      </c>
      <c r="E499" s="71">
        <v>0.78800610489753997</v>
      </c>
      <c r="F499" s="68">
        <v>62.172647914645999</v>
      </c>
      <c r="G499" s="71">
        <v>0.82601344876824501</v>
      </c>
      <c r="H499" s="68">
        <v>66.343355965082395</v>
      </c>
      <c r="I499" s="71">
        <v>0.738038074050267</v>
      </c>
      <c r="J499" s="68">
        <v>60.9117361784675</v>
      </c>
      <c r="K499" s="71">
        <v>0.93706191526856597</v>
      </c>
      <c r="L499" s="68">
        <v>82.638215324927302</v>
      </c>
      <c r="M499" s="71">
        <v>0.69391708640062</v>
      </c>
      <c r="N499" s="68">
        <v>45.586808923375401</v>
      </c>
      <c r="O499" s="71"/>
      <c r="P499" s="68"/>
      <c r="Q499" s="71">
        <v>0.745</v>
      </c>
      <c r="R499" s="68">
        <v>57.933194154488497</v>
      </c>
    </row>
    <row r="500" spans="1:18" x14ac:dyDescent="0.2">
      <c r="A500" s="141" t="s">
        <v>1310</v>
      </c>
      <c r="B500" s="67" t="s">
        <v>1311</v>
      </c>
      <c r="C500" s="67">
        <v>68</v>
      </c>
      <c r="D500" s="67" t="s">
        <v>348</v>
      </c>
      <c r="E500" s="71">
        <v>0.89818088319120404</v>
      </c>
      <c r="F500" s="68">
        <v>93.404461687681902</v>
      </c>
      <c r="G500" s="71">
        <v>0.91563203144558702</v>
      </c>
      <c r="H500" s="68">
        <v>98.254122211445207</v>
      </c>
      <c r="I500" s="71">
        <v>0.79889992379928598</v>
      </c>
      <c r="J500" s="68">
        <v>86.808923375363705</v>
      </c>
      <c r="K500" s="71">
        <v>0.93135115114121503</v>
      </c>
      <c r="L500" s="68">
        <v>79.922405431619794</v>
      </c>
      <c r="M500" s="71">
        <v>0.84502130956993404</v>
      </c>
      <c r="N500" s="68">
        <v>75.363724539282202</v>
      </c>
      <c r="O500" s="71"/>
      <c r="P500" s="68"/>
      <c r="Q500" s="71">
        <v>1</v>
      </c>
      <c r="R500" s="68">
        <v>100</v>
      </c>
    </row>
    <row r="501" spans="1:18" x14ac:dyDescent="0.2">
      <c r="A501" s="141" t="s">
        <v>1312</v>
      </c>
      <c r="B501" s="67" t="s">
        <v>1313</v>
      </c>
      <c r="C501" s="67">
        <v>68</v>
      </c>
      <c r="D501" s="67" t="s">
        <v>348</v>
      </c>
      <c r="E501" s="71">
        <v>0.87398613497141897</v>
      </c>
      <c r="F501" s="68">
        <v>86.7119301648885</v>
      </c>
      <c r="G501" s="71">
        <v>0.88920938047451004</v>
      </c>
      <c r="H501" s="68">
        <v>91.949563530552894</v>
      </c>
      <c r="I501" s="71">
        <v>0.79853744286786499</v>
      </c>
      <c r="J501" s="68">
        <v>86.517943743937906</v>
      </c>
      <c r="K501" s="71">
        <v>0.926275288942074</v>
      </c>
      <c r="L501" s="68">
        <v>76.430649854510193</v>
      </c>
      <c r="M501" s="71">
        <v>0.75590856257264605</v>
      </c>
      <c r="N501" s="68">
        <v>57.710960232783698</v>
      </c>
      <c r="O501" s="71"/>
      <c r="P501" s="68"/>
      <c r="Q501" s="71">
        <v>1</v>
      </c>
      <c r="R501" s="68">
        <v>100</v>
      </c>
    </row>
    <row r="502" spans="1:18" x14ac:dyDescent="0.2">
      <c r="A502" s="141" t="s">
        <v>1314</v>
      </c>
      <c r="B502" s="67" t="s">
        <v>1315</v>
      </c>
      <c r="C502" s="67">
        <v>68</v>
      </c>
      <c r="D502" s="67" t="s">
        <v>348</v>
      </c>
      <c r="E502" s="71">
        <v>0.88619500411923502</v>
      </c>
      <c r="F502" s="68">
        <v>89.427740058195894</v>
      </c>
      <c r="G502" s="71">
        <v>0.88076213448622098</v>
      </c>
      <c r="H502" s="68">
        <v>89.621726479146503</v>
      </c>
      <c r="I502" s="71">
        <v>0.79696868255509101</v>
      </c>
      <c r="J502" s="68">
        <v>86.032977691561598</v>
      </c>
      <c r="K502" s="71">
        <v>0.97321863207094295</v>
      </c>
      <c r="L502" s="68">
        <v>95.829291949563498</v>
      </c>
      <c r="M502" s="71">
        <v>0.81402557148392096</v>
      </c>
      <c r="N502" s="68">
        <v>68.768186226964104</v>
      </c>
      <c r="O502" s="71"/>
      <c r="P502" s="68"/>
      <c r="Q502" s="71">
        <v>0.96599999999999997</v>
      </c>
      <c r="R502" s="68">
        <v>68.8935281837161</v>
      </c>
    </row>
    <row r="503" spans="1:18" x14ac:dyDescent="0.2">
      <c r="A503" s="141" t="s">
        <v>1316</v>
      </c>
      <c r="B503" s="67" t="s">
        <v>1317</v>
      </c>
      <c r="C503" s="67">
        <v>68</v>
      </c>
      <c r="D503" s="67" t="s">
        <v>348</v>
      </c>
      <c r="E503" s="71">
        <v>0.78863264547016099</v>
      </c>
      <c r="F503" s="68">
        <v>62.366634335596501</v>
      </c>
      <c r="G503" s="71">
        <v>0.81849684171654602</v>
      </c>
      <c r="H503" s="68">
        <v>63.9185257032008</v>
      </c>
      <c r="I503" s="71">
        <v>0.65029665818709503</v>
      </c>
      <c r="J503" s="68">
        <v>21.0475266731329</v>
      </c>
      <c r="K503" s="71">
        <v>0.75905903391752405</v>
      </c>
      <c r="L503" s="68">
        <v>17.458777885547999</v>
      </c>
      <c r="M503" s="71">
        <v>0.74041069352963995</v>
      </c>
      <c r="N503" s="68">
        <v>54.898157129001</v>
      </c>
      <c r="O503" s="71"/>
      <c r="P503" s="68"/>
      <c r="Q503" s="71">
        <v>0.97489999999999999</v>
      </c>
      <c r="R503" s="68">
        <v>69.206680584551194</v>
      </c>
    </row>
    <row r="504" spans="1:18" x14ac:dyDescent="0.2">
      <c r="A504" s="141" t="s">
        <v>1318</v>
      </c>
      <c r="B504" s="67" t="s">
        <v>1319</v>
      </c>
      <c r="C504" s="67">
        <v>68</v>
      </c>
      <c r="D504" s="67" t="s">
        <v>348</v>
      </c>
      <c r="E504" s="71">
        <v>0.52357508581708201</v>
      </c>
      <c r="F504" s="68">
        <v>11.4451988360815</v>
      </c>
      <c r="G504" s="71">
        <v>0.76646535044703401</v>
      </c>
      <c r="H504" s="68">
        <v>47.332686711930201</v>
      </c>
      <c r="I504" s="71">
        <v>0.65320049669906699</v>
      </c>
      <c r="J504" s="68">
        <v>22.114451988360798</v>
      </c>
      <c r="K504" s="71">
        <v>0.69026692405476697</v>
      </c>
      <c r="L504" s="68">
        <v>9.3113482056256096</v>
      </c>
      <c r="M504" s="71">
        <v>0.50794265788454096</v>
      </c>
      <c r="N504" s="68">
        <v>15.9068865179437</v>
      </c>
      <c r="O504" s="71"/>
      <c r="P504" s="68"/>
      <c r="Q504" s="71">
        <v>0</v>
      </c>
      <c r="R504" s="68">
        <v>21.5031315240083</v>
      </c>
    </row>
    <row r="505" spans="1:18" x14ac:dyDescent="0.2">
      <c r="A505" s="141" t="s">
        <v>1316</v>
      </c>
      <c r="B505" s="67" t="s">
        <v>1320</v>
      </c>
      <c r="C505" s="67">
        <v>68</v>
      </c>
      <c r="D505" s="67" t="s">
        <v>348</v>
      </c>
      <c r="E505" s="71">
        <v>0.74828937077864799</v>
      </c>
      <c r="F505" s="68">
        <v>52.570320077594602</v>
      </c>
      <c r="G505" s="71">
        <v>0.78502073103666603</v>
      </c>
      <c r="H505" s="68">
        <v>53.831231813773002</v>
      </c>
      <c r="I505" s="71">
        <v>0.70061488710117503</v>
      </c>
      <c r="J505" s="68">
        <v>43.161978661493698</v>
      </c>
      <c r="K505" s="71">
        <v>0.67574201839778802</v>
      </c>
      <c r="L505" s="68">
        <v>7.9534432589718698</v>
      </c>
      <c r="M505" s="71">
        <v>0.67841921735761301</v>
      </c>
      <c r="N505" s="68">
        <v>42.289039767216302</v>
      </c>
      <c r="O505" s="71"/>
      <c r="P505" s="68"/>
      <c r="Q505" s="71">
        <v>0.90164999999999995</v>
      </c>
      <c r="R505" s="68">
        <v>65.970772442588697</v>
      </c>
    </row>
    <row r="506" spans="1:18" x14ac:dyDescent="0.2">
      <c r="A506" s="141" t="s">
        <v>1321</v>
      </c>
      <c r="B506" s="67" t="s">
        <v>1322</v>
      </c>
      <c r="C506" s="67">
        <v>68</v>
      </c>
      <c r="D506" s="67" t="s">
        <v>348</v>
      </c>
      <c r="E506" s="71">
        <v>0.809246701098149</v>
      </c>
      <c r="F506" s="68">
        <v>67.119301648884601</v>
      </c>
      <c r="G506" s="71">
        <v>0.84268665145058597</v>
      </c>
      <c r="H506" s="68">
        <v>73.4238603297769</v>
      </c>
      <c r="I506" s="71">
        <v>0.73814522299978702</v>
      </c>
      <c r="J506" s="68">
        <v>61.105722599418002</v>
      </c>
      <c r="K506" s="71">
        <v>0.74823774107524099</v>
      </c>
      <c r="L506" s="68">
        <v>16.003879728419001</v>
      </c>
      <c r="M506" s="71">
        <v>0.71716388996513003</v>
      </c>
      <c r="N506" s="68">
        <v>49.854510184287101</v>
      </c>
      <c r="O506" s="71"/>
      <c r="P506" s="68"/>
      <c r="Q506" s="71">
        <v>1</v>
      </c>
      <c r="R506" s="68">
        <v>100</v>
      </c>
    </row>
    <row r="507" spans="1:18" x14ac:dyDescent="0.2">
      <c r="A507" s="141" t="s">
        <v>1323</v>
      </c>
      <c r="B507" s="67" t="s">
        <v>1324</v>
      </c>
      <c r="C507" s="67">
        <v>68</v>
      </c>
      <c r="D507" s="67" t="s">
        <v>348</v>
      </c>
      <c r="E507" s="71">
        <v>0.92991724488995797</v>
      </c>
      <c r="F507" s="68">
        <v>98.545101842871006</v>
      </c>
      <c r="G507" s="71">
        <v>0.90906245345164105</v>
      </c>
      <c r="H507" s="68">
        <v>97.381183317167796</v>
      </c>
      <c r="I507" s="71">
        <v>0.828254254246926</v>
      </c>
      <c r="J507" s="68">
        <v>93.695441319107701</v>
      </c>
      <c r="K507" s="71">
        <v>0.98200992744475502</v>
      </c>
      <c r="L507" s="68">
        <v>97.381183317167796</v>
      </c>
      <c r="M507" s="71">
        <v>0.93025958930647001</v>
      </c>
      <c r="N507" s="68">
        <v>91.949563530552894</v>
      </c>
      <c r="O507" s="71"/>
      <c r="P507" s="68"/>
      <c r="Q507" s="71">
        <v>1</v>
      </c>
      <c r="R507" s="68">
        <v>100</v>
      </c>
    </row>
    <row r="508" spans="1:18" x14ac:dyDescent="0.2">
      <c r="A508" s="141" t="s">
        <v>1325</v>
      </c>
      <c r="B508" s="67" t="s">
        <v>1326</v>
      </c>
      <c r="C508" s="67">
        <v>68</v>
      </c>
      <c r="D508" s="67" t="s">
        <v>348</v>
      </c>
      <c r="E508" s="71">
        <v>0.41605776759011298</v>
      </c>
      <c r="F508" s="68">
        <v>3.1037827352085401</v>
      </c>
      <c r="G508" s="71">
        <v>0.60172528996786701</v>
      </c>
      <c r="H508" s="68">
        <v>8.0504364694471402</v>
      </c>
      <c r="I508" s="71">
        <v>0.49941116680718001</v>
      </c>
      <c r="J508" s="68">
        <v>2.9097963142580001</v>
      </c>
      <c r="K508" s="71">
        <v>0.72305009523983199</v>
      </c>
      <c r="L508" s="68">
        <v>12.318137730358901</v>
      </c>
      <c r="M508" s="71">
        <v>0.25610228593568402</v>
      </c>
      <c r="N508" s="68">
        <v>3.7827352085353998</v>
      </c>
      <c r="O508" s="71"/>
      <c r="P508" s="68"/>
      <c r="Q508" s="71">
        <v>0</v>
      </c>
      <c r="R508" s="68">
        <v>21.5031315240083</v>
      </c>
    </row>
    <row r="509" spans="1:18" x14ac:dyDescent="0.2">
      <c r="A509" s="141" t="s">
        <v>1327</v>
      </c>
      <c r="B509" s="67" t="s">
        <v>1328</v>
      </c>
      <c r="C509" s="67">
        <v>68</v>
      </c>
      <c r="D509" s="67" t="s">
        <v>348</v>
      </c>
      <c r="E509" s="71">
        <v>0.62238028798621003</v>
      </c>
      <c r="F509" s="68">
        <v>28.128031037827299</v>
      </c>
      <c r="G509" s="71">
        <v>0.80333003136744197</v>
      </c>
      <c r="H509" s="68">
        <v>59.747817652764297</v>
      </c>
      <c r="I509" s="71">
        <v>0.75587546654548998</v>
      </c>
      <c r="J509" s="68">
        <v>68.865179437439394</v>
      </c>
      <c r="K509" s="71">
        <v>0.90914693000726898</v>
      </c>
      <c r="L509" s="68">
        <v>65.567410281280303</v>
      </c>
      <c r="M509" s="71">
        <v>0.64354901201084802</v>
      </c>
      <c r="N509" s="68">
        <v>35.208535402521797</v>
      </c>
      <c r="O509" s="71"/>
      <c r="P509" s="68"/>
      <c r="Q509" s="71">
        <v>0</v>
      </c>
      <c r="R509" s="68">
        <v>21.5031315240083</v>
      </c>
    </row>
    <row r="510" spans="1:18" x14ac:dyDescent="0.2">
      <c r="A510" s="141" t="s">
        <v>1329</v>
      </c>
      <c r="B510" s="67" t="s">
        <v>1330</v>
      </c>
      <c r="C510" s="67">
        <v>68</v>
      </c>
      <c r="D510" s="67" t="s">
        <v>348</v>
      </c>
      <c r="E510" s="71">
        <v>0.70530432261986298</v>
      </c>
      <c r="F510" s="68">
        <v>43.8409311348206</v>
      </c>
      <c r="G510" s="71">
        <v>0.76718553277349</v>
      </c>
      <c r="H510" s="68">
        <v>47.623666343356</v>
      </c>
      <c r="I510" s="71">
        <v>0.68163435192206401</v>
      </c>
      <c r="J510" s="68">
        <v>33.462657613966996</v>
      </c>
      <c r="K510" s="71">
        <v>0.83550165091441397</v>
      </c>
      <c r="L510" s="68">
        <v>31.134820562560598</v>
      </c>
      <c r="M510" s="71">
        <v>0.63580007748934497</v>
      </c>
      <c r="N510" s="68">
        <v>33.753637245392802</v>
      </c>
      <c r="O510" s="71"/>
      <c r="P510" s="68"/>
      <c r="Q510" s="71">
        <v>0.60640000000000005</v>
      </c>
      <c r="R510" s="68">
        <v>51.774530271398703</v>
      </c>
    </row>
    <row r="511" spans="1:18" x14ac:dyDescent="0.2">
      <c r="A511" s="141" t="s">
        <v>1331</v>
      </c>
      <c r="B511" s="67" t="s">
        <v>1332</v>
      </c>
      <c r="C511" s="67">
        <v>68</v>
      </c>
      <c r="D511" s="67" t="s">
        <v>348</v>
      </c>
      <c r="E511" s="71">
        <v>0.70374588559095197</v>
      </c>
      <c r="F511" s="68">
        <v>43.646944713869999</v>
      </c>
      <c r="G511" s="71">
        <v>0.90520369816760704</v>
      </c>
      <c r="H511" s="68">
        <v>96.799224054316198</v>
      </c>
      <c r="I511" s="71">
        <v>0.789009945078329</v>
      </c>
      <c r="J511" s="68">
        <v>83.123181377303595</v>
      </c>
      <c r="K511" s="71">
        <v>0.74269447513888998</v>
      </c>
      <c r="L511" s="68">
        <v>15.6159068865179</v>
      </c>
      <c r="M511" s="71">
        <v>0.84502130956993404</v>
      </c>
      <c r="N511" s="68">
        <v>75.363724539282202</v>
      </c>
      <c r="O511" s="71"/>
      <c r="P511" s="68"/>
      <c r="Q511" s="71">
        <v>0.23680000000000001</v>
      </c>
      <c r="R511" s="68">
        <v>33.402922755741102</v>
      </c>
    </row>
    <row r="512" spans="1:18" x14ac:dyDescent="0.2">
      <c r="A512" s="141" t="s">
        <v>1333</v>
      </c>
      <c r="B512" s="67" t="s">
        <v>1334</v>
      </c>
      <c r="C512" s="67">
        <v>68</v>
      </c>
      <c r="D512" s="67" t="s">
        <v>348</v>
      </c>
      <c r="E512" s="71">
        <v>0.88655086214633305</v>
      </c>
      <c r="F512" s="68">
        <v>89.621726479146503</v>
      </c>
      <c r="G512" s="71">
        <v>0.86522806240800798</v>
      </c>
      <c r="H512" s="68">
        <v>83.511154219204698</v>
      </c>
      <c r="I512" s="71">
        <v>0.80488410648736497</v>
      </c>
      <c r="J512" s="68">
        <v>88.457807953443293</v>
      </c>
      <c r="K512" s="71">
        <v>0.91374636500560502</v>
      </c>
      <c r="L512" s="68">
        <v>68.962172647914599</v>
      </c>
      <c r="M512" s="71">
        <v>0.84889577683068596</v>
      </c>
      <c r="N512" s="68">
        <v>76.139670223084394</v>
      </c>
      <c r="O512" s="71"/>
      <c r="P512" s="68"/>
      <c r="Q512" s="71">
        <v>1</v>
      </c>
      <c r="R512" s="68">
        <v>100</v>
      </c>
    </row>
    <row r="513" spans="1:18" x14ac:dyDescent="0.2">
      <c r="A513" s="141" t="s">
        <v>1335</v>
      </c>
      <c r="B513" s="67" t="s">
        <v>1336</v>
      </c>
      <c r="C513" s="67">
        <v>69</v>
      </c>
      <c r="D513" s="67" t="s">
        <v>348</v>
      </c>
      <c r="E513" s="71">
        <v>0.90947651967262999</v>
      </c>
      <c r="F513" s="68">
        <v>95.732298739088293</v>
      </c>
      <c r="G513" s="71">
        <v>0.87574228127197895</v>
      </c>
      <c r="H513" s="68">
        <v>87.875848690591695</v>
      </c>
      <c r="I513" s="71">
        <v>0.82288369661579197</v>
      </c>
      <c r="J513" s="68">
        <v>92.337536372453897</v>
      </c>
      <c r="K513" s="71">
        <v>0.97273957281943002</v>
      </c>
      <c r="L513" s="68">
        <v>95.732298739088293</v>
      </c>
      <c r="M513" s="71">
        <v>0.87601704765594801</v>
      </c>
      <c r="N513" s="68">
        <v>81.183317167798293</v>
      </c>
      <c r="O513" s="71"/>
      <c r="P513" s="68"/>
      <c r="Q513" s="71">
        <v>1</v>
      </c>
      <c r="R513" s="68">
        <v>100</v>
      </c>
    </row>
    <row r="514" spans="1:18" x14ac:dyDescent="0.2">
      <c r="A514" s="141" t="s">
        <v>1337</v>
      </c>
      <c r="B514" s="67" t="s">
        <v>1338</v>
      </c>
      <c r="C514" s="67">
        <v>68</v>
      </c>
      <c r="D514" s="67" t="s">
        <v>348</v>
      </c>
      <c r="E514" s="71">
        <v>0.88454729265969301</v>
      </c>
      <c r="F514" s="68">
        <v>88.845780795344297</v>
      </c>
      <c r="G514" s="71">
        <v>0.86725342810189399</v>
      </c>
      <c r="H514" s="68">
        <v>84.384093113482095</v>
      </c>
      <c r="I514" s="71">
        <v>0.80500903011020097</v>
      </c>
      <c r="J514" s="68">
        <v>88.554801163918498</v>
      </c>
      <c r="K514" s="71">
        <v>0.95969523716695904</v>
      </c>
      <c r="L514" s="68">
        <v>92.628516003879696</v>
      </c>
      <c r="M514" s="71">
        <v>0.79077876791941104</v>
      </c>
      <c r="N514" s="68">
        <v>63.627546071775001</v>
      </c>
      <c r="O514" s="71"/>
      <c r="P514" s="68"/>
      <c r="Q514" s="71">
        <v>1</v>
      </c>
      <c r="R514" s="68">
        <v>100</v>
      </c>
    </row>
    <row r="515" spans="1:18" x14ac:dyDescent="0.2">
      <c r="A515" s="141" t="s">
        <v>1339</v>
      </c>
      <c r="B515" s="67" t="s">
        <v>1340</v>
      </c>
      <c r="C515" s="67">
        <v>68</v>
      </c>
      <c r="D515" s="67" t="s">
        <v>348</v>
      </c>
      <c r="E515" s="71">
        <v>0.73060953581652299</v>
      </c>
      <c r="F515" s="68">
        <v>48.593598448108601</v>
      </c>
      <c r="G515" s="71">
        <v>0.84515910054825905</v>
      </c>
      <c r="H515" s="68">
        <v>74.393792434529601</v>
      </c>
      <c r="I515" s="71">
        <v>0.752802939123148</v>
      </c>
      <c r="J515" s="68">
        <v>67.4102812803104</v>
      </c>
      <c r="K515" s="71">
        <v>0.94260047862081597</v>
      </c>
      <c r="L515" s="68">
        <v>86.517943743937906</v>
      </c>
      <c r="M515" s="71">
        <v>0.74428516079039098</v>
      </c>
      <c r="N515" s="68">
        <v>56.256062075654697</v>
      </c>
      <c r="O515" s="71"/>
      <c r="P515" s="68"/>
      <c r="Q515" s="71">
        <v>0.36820000000000003</v>
      </c>
      <c r="R515" s="68">
        <v>38.830897703549098</v>
      </c>
    </row>
    <row r="516" spans="1:18" x14ac:dyDescent="0.2">
      <c r="A516" s="141" t="s">
        <v>1341</v>
      </c>
      <c r="B516" s="67" t="s">
        <v>1342</v>
      </c>
      <c r="C516" s="67">
        <v>68</v>
      </c>
      <c r="D516" s="67" t="s">
        <v>348</v>
      </c>
      <c r="E516" s="71">
        <v>0.920298612254143</v>
      </c>
      <c r="F516" s="68">
        <v>97.963142580019394</v>
      </c>
      <c r="G516" s="71">
        <v>0.90024809972430198</v>
      </c>
      <c r="H516" s="68">
        <v>95.635305528613003</v>
      </c>
      <c r="I516" s="71">
        <v>0.82417325128062502</v>
      </c>
      <c r="J516" s="68">
        <v>92.725509214355</v>
      </c>
      <c r="K516" s="71">
        <v>0.99330572808833695</v>
      </c>
      <c r="L516" s="68">
        <v>98.7390882638215</v>
      </c>
      <c r="M516" s="71">
        <v>0.88376598217745095</v>
      </c>
      <c r="N516" s="68">
        <v>83.220174587778899</v>
      </c>
      <c r="O516" s="71"/>
      <c r="P516" s="68"/>
      <c r="Q516" s="71">
        <v>1</v>
      </c>
      <c r="R516" s="68">
        <v>100</v>
      </c>
    </row>
    <row r="517" spans="1:18" x14ac:dyDescent="0.2">
      <c r="A517" s="141" t="s">
        <v>1343</v>
      </c>
      <c r="B517" s="67" t="s">
        <v>1344</v>
      </c>
      <c r="C517" s="67">
        <v>68</v>
      </c>
      <c r="D517" s="67" t="s">
        <v>348</v>
      </c>
      <c r="E517" s="71">
        <v>0.74347559627897897</v>
      </c>
      <c r="F517" s="68">
        <v>51.309408341416102</v>
      </c>
      <c r="G517" s="71">
        <v>0.84683851047041703</v>
      </c>
      <c r="H517" s="68">
        <v>75.363724539282202</v>
      </c>
      <c r="I517" s="71">
        <v>0.76253507592774705</v>
      </c>
      <c r="J517" s="68">
        <v>71.677982541222093</v>
      </c>
      <c r="K517" s="71">
        <v>0.90856603777085099</v>
      </c>
      <c r="L517" s="68">
        <v>65.1794374393792</v>
      </c>
      <c r="M517" s="71">
        <v>0.72103835722588105</v>
      </c>
      <c r="N517" s="68">
        <v>50.242483026188197</v>
      </c>
      <c r="O517" s="71"/>
      <c r="P517" s="68"/>
      <c r="Q517" s="71">
        <v>0.47839999999999999</v>
      </c>
      <c r="R517" s="68">
        <v>42.901878914405003</v>
      </c>
    </row>
    <row r="518" spans="1:18" x14ac:dyDescent="0.2">
      <c r="A518" s="141" t="s">
        <v>1345</v>
      </c>
      <c r="B518" s="67" t="s">
        <v>1346</v>
      </c>
      <c r="C518" s="67">
        <v>68</v>
      </c>
      <c r="D518" s="67" t="s">
        <v>348</v>
      </c>
      <c r="E518" s="71">
        <v>0.78136939322910803</v>
      </c>
      <c r="F518" s="68">
        <v>60.329776915615902</v>
      </c>
      <c r="G518" s="71">
        <v>0.904584007471671</v>
      </c>
      <c r="H518" s="68">
        <v>96.605237633365704</v>
      </c>
      <c r="I518" s="71">
        <v>0.81223350679515405</v>
      </c>
      <c r="J518" s="68">
        <v>89.912706110572302</v>
      </c>
      <c r="K518" s="71">
        <v>0.97758260956953402</v>
      </c>
      <c r="L518" s="68">
        <v>96.799224054316198</v>
      </c>
      <c r="M518" s="71">
        <v>0.84114684230918202</v>
      </c>
      <c r="N518" s="68">
        <v>74.102812803103802</v>
      </c>
      <c r="O518" s="71"/>
      <c r="P518" s="68"/>
      <c r="Q518" s="71">
        <v>0.37130000000000002</v>
      </c>
      <c r="R518" s="68">
        <v>39.039665970772397</v>
      </c>
    </row>
    <row r="519" spans="1:18" x14ac:dyDescent="0.2">
      <c r="A519" s="141" t="s">
        <v>1347</v>
      </c>
      <c r="B519" s="67" t="s">
        <v>1348</v>
      </c>
      <c r="C519" s="67">
        <v>68</v>
      </c>
      <c r="D519" s="67" t="s">
        <v>348</v>
      </c>
      <c r="E519" s="71">
        <v>0.87274737831678295</v>
      </c>
      <c r="F519" s="68">
        <v>86.517943743937906</v>
      </c>
      <c r="G519" s="71">
        <v>0.89232540588509901</v>
      </c>
      <c r="H519" s="68">
        <v>93.210475266731294</v>
      </c>
      <c r="I519" s="71">
        <v>0.77367246783409305</v>
      </c>
      <c r="J519" s="68">
        <v>77.2065955383123</v>
      </c>
      <c r="K519" s="71">
        <v>0.94183045529207599</v>
      </c>
      <c r="L519" s="68">
        <v>85.838991270611004</v>
      </c>
      <c r="M519" s="71">
        <v>0.75590856257264605</v>
      </c>
      <c r="N519" s="68">
        <v>57.710960232783698</v>
      </c>
      <c r="O519" s="71"/>
      <c r="P519" s="68"/>
      <c r="Q519" s="71">
        <v>1</v>
      </c>
      <c r="R519" s="68">
        <v>100</v>
      </c>
    </row>
    <row r="520" spans="1:18" x14ac:dyDescent="0.2">
      <c r="A520" s="141" t="s">
        <v>1349</v>
      </c>
      <c r="B520" s="67" t="s">
        <v>1350</v>
      </c>
      <c r="C520" s="67">
        <v>68</v>
      </c>
      <c r="D520" s="67" t="s">
        <v>348</v>
      </c>
      <c r="E520" s="71">
        <v>0.66800852863694304</v>
      </c>
      <c r="F520" s="68">
        <v>36.469447138700303</v>
      </c>
      <c r="G520" s="71">
        <v>0.80483561633244605</v>
      </c>
      <c r="H520" s="68">
        <v>60.232783705140598</v>
      </c>
      <c r="I520" s="71">
        <v>0.73699053918639201</v>
      </c>
      <c r="J520" s="68">
        <v>60.426770126091199</v>
      </c>
      <c r="K520" s="71">
        <v>0.905877064961499</v>
      </c>
      <c r="L520" s="68">
        <v>62.948593598448099</v>
      </c>
      <c r="M520" s="71">
        <v>0.71328942270437801</v>
      </c>
      <c r="N520" s="68">
        <v>49.078564500485001</v>
      </c>
      <c r="O520" s="71"/>
      <c r="P520" s="68"/>
      <c r="Q520" s="71">
        <v>0.17904999999999999</v>
      </c>
      <c r="R520" s="68">
        <v>31.732776617954102</v>
      </c>
    </row>
    <row r="521" spans="1:18" x14ac:dyDescent="0.2">
      <c r="A521" s="141" t="s">
        <v>1351</v>
      </c>
      <c r="B521" s="67" t="s">
        <v>1352</v>
      </c>
      <c r="C521" s="67">
        <v>67</v>
      </c>
      <c r="D521" s="67" t="s">
        <v>348</v>
      </c>
      <c r="E521" s="71">
        <v>0.62086353434656105</v>
      </c>
      <c r="F521" s="68">
        <v>27.740058195926299</v>
      </c>
      <c r="G521" s="71">
        <v>0.76962598661130099</v>
      </c>
      <c r="H521" s="68">
        <v>48.593598448108601</v>
      </c>
      <c r="I521" s="71">
        <v>0.69821654112303</v>
      </c>
      <c r="J521" s="68">
        <v>41.416100872938898</v>
      </c>
      <c r="K521" s="71">
        <v>0.91931125403334202</v>
      </c>
      <c r="L521" s="68">
        <v>72.550921435499504</v>
      </c>
      <c r="M521" s="71">
        <v>0.71716388996513003</v>
      </c>
      <c r="N521" s="68">
        <v>49.854510184287101</v>
      </c>
      <c r="O521" s="71"/>
      <c r="P521" s="68"/>
      <c r="Q521" s="71">
        <v>0</v>
      </c>
      <c r="R521" s="68">
        <v>21.5031315240083</v>
      </c>
    </row>
    <row r="522" spans="1:18" x14ac:dyDescent="0.2">
      <c r="A522" s="141" t="s">
        <v>1353</v>
      </c>
      <c r="B522" s="67" t="s">
        <v>1354</v>
      </c>
      <c r="C522" s="67">
        <v>67</v>
      </c>
      <c r="D522" s="67" t="s">
        <v>348</v>
      </c>
      <c r="E522" s="71">
        <v>0.58389776113381497</v>
      </c>
      <c r="F522" s="68">
        <v>20.465567410281299</v>
      </c>
      <c r="G522" s="71">
        <v>0.74961261796284795</v>
      </c>
      <c r="H522" s="68">
        <v>41.707080504364697</v>
      </c>
      <c r="I522" s="71">
        <v>0.63680796887140201</v>
      </c>
      <c r="J522" s="68">
        <v>17.1677982541222</v>
      </c>
      <c r="K522" s="71">
        <v>0.88177027230247496</v>
      </c>
      <c r="L522" s="68">
        <v>50.824442289039801</v>
      </c>
      <c r="M522" s="71">
        <v>0.65129794653235196</v>
      </c>
      <c r="N522" s="68">
        <v>36.372453928224999</v>
      </c>
      <c r="O522" s="71"/>
      <c r="P522" s="68"/>
      <c r="Q522" s="71">
        <v>0</v>
      </c>
      <c r="R522" s="68">
        <v>21.5031315240083</v>
      </c>
    </row>
    <row r="523" spans="1:18" x14ac:dyDescent="0.2">
      <c r="A523" s="141" t="s">
        <v>1355</v>
      </c>
      <c r="B523" s="67" t="s">
        <v>1356</v>
      </c>
      <c r="C523" s="67">
        <v>67</v>
      </c>
      <c r="D523" s="67" t="s">
        <v>348</v>
      </c>
      <c r="E523" s="71">
        <v>0.62724803127292195</v>
      </c>
      <c r="F523" s="68">
        <v>29.291949563530601</v>
      </c>
      <c r="G523" s="71">
        <v>0.79279677076571597</v>
      </c>
      <c r="H523" s="68">
        <v>56.256062075654697</v>
      </c>
      <c r="I523" s="71">
        <v>0.67500646668985897</v>
      </c>
      <c r="J523" s="68">
        <v>30.358874878758499</v>
      </c>
      <c r="K523" s="71">
        <v>0.900904954554133</v>
      </c>
      <c r="L523" s="68">
        <v>60.620756547041701</v>
      </c>
      <c r="M523" s="71">
        <v>0.76753196435490101</v>
      </c>
      <c r="N523" s="68">
        <v>59.553831231813803</v>
      </c>
      <c r="O523" s="71"/>
      <c r="P523" s="68"/>
      <c r="Q523" s="71">
        <v>0</v>
      </c>
      <c r="R523" s="68">
        <v>21.5031315240083</v>
      </c>
    </row>
    <row r="524" spans="1:18" x14ac:dyDescent="0.2">
      <c r="A524" s="141" t="s">
        <v>711</v>
      </c>
      <c r="B524" s="67" t="s">
        <v>1357</v>
      </c>
      <c r="C524" s="67">
        <v>68</v>
      </c>
      <c r="D524" s="67" t="s">
        <v>348</v>
      </c>
      <c r="E524" s="71">
        <v>0.77630444717109504</v>
      </c>
      <c r="F524" s="68">
        <v>59.068865179437402</v>
      </c>
      <c r="G524" s="71">
        <v>0.82499846046425696</v>
      </c>
      <c r="H524" s="68">
        <v>66.246362754607205</v>
      </c>
      <c r="I524" s="71">
        <v>0.71328022236072997</v>
      </c>
      <c r="J524" s="68">
        <v>50.339476236663401</v>
      </c>
      <c r="K524" s="71">
        <v>0.87732327019437795</v>
      </c>
      <c r="L524" s="68">
        <v>48.302618816682802</v>
      </c>
      <c r="M524" s="71">
        <v>0.67067028283610997</v>
      </c>
      <c r="N524" s="68">
        <v>40.8341416100873</v>
      </c>
      <c r="O524" s="71"/>
      <c r="P524" s="68"/>
      <c r="Q524" s="71">
        <v>0.79525000000000001</v>
      </c>
      <c r="R524" s="68">
        <v>59.812108559499002</v>
      </c>
    </row>
    <row r="525" spans="1:18" x14ac:dyDescent="0.2">
      <c r="A525" s="141" t="s">
        <v>1358</v>
      </c>
      <c r="B525" s="67" t="s">
        <v>1359</v>
      </c>
      <c r="C525" s="67">
        <v>67</v>
      </c>
      <c r="D525" s="67" t="s">
        <v>348</v>
      </c>
      <c r="E525" s="71">
        <v>0.62631283304700902</v>
      </c>
      <c r="F525" s="68">
        <v>29.097963142579999</v>
      </c>
      <c r="G525" s="71">
        <v>0.66369712313310802</v>
      </c>
      <c r="H525" s="68">
        <v>16.779825412221101</v>
      </c>
      <c r="I525" s="71">
        <v>0.61976019823409101</v>
      </c>
      <c r="J525" s="68">
        <v>11.930164888457799</v>
      </c>
      <c r="K525" s="71">
        <v>0.78979611159353302</v>
      </c>
      <c r="L525" s="68">
        <v>20.5625606207565</v>
      </c>
      <c r="M525" s="71">
        <v>0.55831073227431205</v>
      </c>
      <c r="N525" s="68">
        <v>22.211445198836099</v>
      </c>
      <c r="O525" s="71"/>
      <c r="P525" s="68"/>
      <c r="Q525" s="71">
        <v>0.5</v>
      </c>
      <c r="R525" s="68">
        <v>46.972860125261001</v>
      </c>
    </row>
    <row r="526" spans="1:18" x14ac:dyDescent="0.2">
      <c r="A526" s="141" t="s">
        <v>1360</v>
      </c>
      <c r="B526" s="67" t="s">
        <v>1361</v>
      </c>
      <c r="C526" s="67">
        <v>68</v>
      </c>
      <c r="D526" s="67" t="s">
        <v>348</v>
      </c>
      <c r="E526" s="71">
        <v>0.77821205863231002</v>
      </c>
      <c r="F526" s="68">
        <v>59.456838021338498</v>
      </c>
      <c r="G526" s="71">
        <v>0.654984552268846</v>
      </c>
      <c r="H526" s="68">
        <v>14.936954413191099</v>
      </c>
      <c r="I526" s="71">
        <v>0.773939809069906</v>
      </c>
      <c r="J526" s="68">
        <v>77.497575169738099</v>
      </c>
      <c r="K526" s="71">
        <v>0.92651458350819005</v>
      </c>
      <c r="L526" s="68">
        <v>76.624636275460702</v>
      </c>
      <c r="M526" s="71">
        <v>0.66292134831460703</v>
      </c>
      <c r="N526" s="68">
        <v>38.797284190106701</v>
      </c>
      <c r="O526" s="71"/>
      <c r="P526" s="68"/>
      <c r="Q526" s="71">
        <v>0.87270000000000003</v>
      </c>
      <c r="R526" s="68">
        <v>63.674321503131502</v>
      </c>
    </row>
    <row r="527" spans="1:18" x14ac:dyDescent="0.2">
      <c r="A527" s="141" t="s">
        <v>1362</v>
      </c>
      <c r="B527" s="67" t="s">
        <v>1363</v>
      </c>
      <c r="C527" s="67">
        <v>68</v>
      </c>
      <c r="D527" s="67" t="s">
        <v>348</v>
      </c>
      <c r="E527" s="71">
        <v>0.84328420448137098</v>
      </c>
      <c r="F527" s="68">
        <v>77.2065955383123</v>
      </c>
      <c r="G527" s="71">
        <v>0.69186012510071104</v>
      </c>
      <c r="H527" s="68">
        <v>23.763336566440302</v>
      </c>
      <c r="I527" s="71">
        <v>0.79265586470115301</v>
      </c>
      <c r="J527" s="68">
        <v>84.4810863239573</v>
      </c>
      <c r="K527" s="71">
        <v>0.93725179742482601</v>
      </c>
      <c r="L527" s="68">
        <v>82.832201745877796</v>
      </c>
      <c r="M527" s="71">
        <v>0.79465323518016295</v>
      </c>
      <c r="N527" s="68">
        <v>64.597478176527602</v>
      </c>
      <c r="O527" s="71"/>
      <c r="P527" s="68"/>
      <c r="Q527" s="71">
        <v>1</v>
      </c>
      <c r="R527" s="68">
        <v>100</v>
      </c>
    </row>
    <row r="528" spans="1:18" x14ac:dyDescent="0.2">
      <c r="A528" s="141" t="s">
        <v>1364</v>
      </c>
      <c r="B528" s="67" t="s">
        <v>1365</v>
      </c>
      <c r="C528" s="67">
        <v>67</v>
      </c>
      <c r="D528" s="67" t="s">
        <v>348</v>
      </c>
      <c r="E528" s="71">
        <v>0.82098201787304104</v>
      </c>
      <c r="F528" s="68">
        <v>70.320077594568403</v>
      </c>
      <c r="G528" s="71">
        <v>0.77739119301401405</v>
      </c>
      <c r="H528" s="68">
        <v>51.212415130940798</v>
      </c>
      <c r="I528" s="71">
        <v>0.72731470669004905</v>
      </c>
      <c r="J528" s="68">
        <v>56.935014548981599</v>
      </c>
      <c r="K528" s="71">
        <v>0.90057115982774605</v>
      </c>
      <c r="L528" s="68">
        <v>60.426770126091199</v>
      </c>
      <c r="M528" s="71">
        <v>0.75978302983339796</v>
      </c>
      <c r="N528" s="68">
        <v>58.195926285159999</v>
      </c>
      <c r="O528" s="71"/>
      <c r="P528" s="68"/>
      <c r="Q528" s="71">
        <v>0.93984999999999996</v>
      </c>
      <c r="R528" s="68">
        <v>67.536534446764094</v>
      </c>
    </row>
    <row r="529" spans="1:18" x14ac:dyDescent="0.2">
      <c r="A529" s="141" t="s">
        <v>1366</v>
      </c>
      <c r="B529" s="67" t="s">
        <v>1367</v>
      </c>
      <c r="C529" s="67">
        <v>67</v>
      </c>
      <c r="D529" s="67" t="s">
        <v>348</v>
      </c>
      <c r="E529" s="71">
        <v>0.69487926804519595</v>
      </c>
      <c r="F529" s="68">
        <v>41.416100872938898</v>
      </c>
      <c r="G529" s="71">
        <v>0.71917317343191201</v>
      </c>
      <c r="H529" s="68">
        <v>32.298739088263801</v>
      </c>
      <c r="I529" s="71">
        <v>0.68004857489920501</v>
      </c>
      <c r="J529" s="68">
        <v>32.783705140640201</v>
      </c>
      <c r="K529" s="71">
        <v>0.90215004714476599</v>
      </c>
      <c r="L529" s="68">
        <v>61.105722599418002</v>
      </c>
      <c r="M529" s="71">
        <v>0.639674544750097</v>
      </c>
      <c r="N529" s="68">
        <v>34.529582929195001</v>
      </c>
      <c r="O529" s="71"/>
      <c r="P529" s="68"/>
      <c r="Q529" s="71">
        <v>0.53334999999999999</v>
      </c>
      <c r="R529" s="68">
        <v>48.851774530271399</v>
      </c>
    </row>
    <row r="530" spans="1:18" x14ac:dyDescent="0.2">
      <c r="A530" s="141" t="s">
        <v>1368</v>
      </c>
      <c r="B530" s="67" t="s">
        <v>1369</v>
      </c>
      <c r="C530" s="67">
        <v>67</v>
      </c>
      <c r="D530" s="67" t="s">
        <v>348</v>
      </c>
      <c r="E530" s="71">
        <v>0.66224403857707703</v>
      </c>
      <c r="F530" s="68">
        <v>35.693501454898197</v>
      </c>
      <c r="G530" s="71">
        <v>0.67762057070778603</v>
      </c>
      <c r="H530" s="68">
        <v>20.853540252182299</v>
      </c>
      <c r="I530" s="71">
        <v>0.63727628924559399</v>
      </c>
      <c r="J530" s="68">
        <v>17.264791464597501</v>
      </c>
      <c r="K530" s="71">
        <v>0.839483871482952</v>
      </c>
      <c r="L530" s="68">
        <v>32.298739088263801</v>
      </c>
      <c r="M530" s="71">
        <v>0.53118946144905099</v>
      </c>
      <c r="N530" s="68">
        <v>18.0407371483996</v>
      </c>
      <c r="O530" s="71"/>
      <c r="P530" s="68"/>
      <c r="Q530" s="71">
        <v>0.62565000000000004</v>
      </c>
      <c r="R530" s="68">
        <v>52.5052192066806</v>
      </c>
    </row>
    <row r="531" spans="1:18" x14ac:dyDescent="0.2">
      <c r="A531" s="141" t="s">
        <v>1370</v>
      </c>
      <c r="B531" s="67" t="s">
        <v>1371</v>
      </c>
      <c r="C531" s="67">
        <v>68</v>
      </c>
      <c r="D531" s="67" t="s">
        <v>348</v>
      </c>
      <c r="E531" s="71">
        <v>0.824406608250976</v>
      </c>
      <c r="F531" s="68">
        <v>71.290009699321004</v>
      </c>
      <c r="G531" s="71">
        <v>0.75448442463523202</v>
      </c>
      <c r="H531" s="68">
        <v>42.774005819592603</v>
      </c>
      <c r="I531" s="71">
        <v>0.81611859454242497</v>
      </c>
      <c r="J531" s="68">
        <v>91.076624636275497</v>
      </c>
      <c r="K531" s="71">
        <v>0.94978744168203</v>
      </c>
      <c r="L531" s="68">
        <v>90.106692531522796</v>
      </c>
      <c r="M531" s="71">
        <v>0.87214258039519599</v>
      </c>
      <c r="N531" s="68">
        <v>80.213385063045607</v>
      </c>
      <c r="O531" s="71"/>
      <c r="P531" s="68"/>
      <c r="Q531" s="71">
        <v>0.72950000000000004</v>
      </c>
      <c r="R531" s="68">
        <v>57.202505219206699</v>
      </c>
    </row>
    <row r="532" spans="1:18" x14ac:dyDescent="0.2">
      <c r="A532" s="141" t="s">
        <v>1372</v>
      </c>
      <c r="B532" s="67" t="s">
        <v>1373</v>
      </c>
      <c r="C532" s="67">
        <v>67</v>
      </c>
      <c r="D532" s="67" t="s">
        <v>348</v>
      </c>
      <c r="E532" s="71">
        <v>0.54067799843619302</v>
      </c>
      <c r="F532" s="68">
        <v>13.7730358874879</v>
      </c>
      <c r="G532" s="71">
        <v>0.63340048215397904</v>
      </c>
      <c r="H532" s="68">
        <v>11.639185257032</v>
      </c>
      <c r="I532" s="71">
        <v>0.64238412934822697</v>
      </c>
      <c r="J532" s="68">
        <v>18.525703200775901</v>
      </c>
      <c r="K532" s="71">
        <v>0.83770313348774605</v>
      </c>
      <c r="L532" s="68">
        <v>31.8137730358875</v>
      </c>
      <c r="M532" s="71">
        <v>0.43820224719101097</v>
      </c>
      <c r="N532" s="68">
        <v>10.4752667313288</v>
      </c>
      <c r="O532" s="71"/>
      <c r="P532" s="68"/>
      <c r="Q532" s="71">
        <v>0.1517</v>
      </c>
      <c r="R532" s="68">
        <v>29.8538622129436</v>
      </c>
    </row>
    <row r="533" spans="1:18" x14ac:dyDescent="0.2">
      <c r="A533" s="141" t="s">
        <v>1374</v>
      </c>
      <c r="B533" s="67" t="s">
        <v>1375</v>
      </c>
      <c r="C533" s="67">
        <v>67</v>
      </c>
      <c r="D533" s="67" t="s">
        <v>348</v>
      </c>
      <c r="E533" s="71">
        <v>0.74643516770646501</v>
      </c>
      <c r="F533" s="68">
        <v>51.697381183317198</v>
      </c>
      <c r="G533" s="71">
        <v>0.79311068891480896</v>
      </c>
      <c r="H533" s="68">
        <v>56.450048496605199</v>
      </c>
      <c r="I533" s="71">
        <v>0.63675226847534805</v>
      </c>
      <c r="J533" s="68">
        <v>17.070805043646899</v>
      </c>
      <c r="K533" s="71">
        <v>0.79551919652380398</v>
      </c>
      <c r="L533" s="68">
        <v>21.9204655674103</v>
      </c>
      <c r="M533" s="71">
        <v>0.68229368461836504</v>
      </c>
      <c r="N533" s="68">
        <v>43.258971871969003</v>
      </c>
      <c r="O533" s="71"/>
      <c r="P533" s="68"/>
      <c r="Q533" s="71">
        <v>0.82450000000000001</v>
      </c>
      <c r="R533" s="68">
        <v>61.482254697286002</v>
      </c>
    </row>
    <row r="534" spans="1:18" x14ac:dyDescent="0.2">
      <c r="A534" s="141" t="s">
        <v>1376</v>
      </c>
      <c r="B534" s="67" t="s">
        <v>1377</v>
      </c>
      <c r="C534" s="67">
        <v>67</v>
      </c>
      <c r="D534" s="67" t="s">
        <v>348</v>
      </c>
      <c r="E534" s="71">
        <v>0.70322347376607397</v>
      </c>
      <c r="F534" s="68">
        <v>43.549951503394801</v>
      </c>
      <c r="G534" s="71">
        <v>0.77088228355856903</v>
      </c>
      <c r="H534" s="68">
        <v>49.272550921435503</v>
      </c>
      <c r="I534" s="71">
        <v>0.67619262577011197</v>
      </c>
      <c r="J534" s="68">
        <v>31.134820562560598</v>
      </c>
      <c r="K534" s="71">
        <v>0.87899984036182</v>
      </c>
      <c r="L534" s="68">
        <v>49.466537342385998</v>
      </c>
      <c r="M534" s="71">
        <v>0.69004261913986797</v>
      </c>
      <c r="N534" s="68">
        <v>44.713870029097997</v>
      </c>
      <c r="O534" s="71"/>
      <c r="P534" s="68"/>
      <c r="Q534" s="71">
        <v>0.5</v>
      </c>
      <c r="R534" s="68">
        <v>46.972860125261001</v>
      </c>
    </row>
    <row r="535" spans="1:18" x14ac:dyDescent="0.2">
      <c r="A535" s="141" t="s">
        <v>1378</v>
      </c>
      <c r="B535" s="67" t="s">
        <v>1379</v>
      </c>
      <c r="C535" s="67">
        <v>67</v>
      </c>
      <c r="D535" s="67" t="s">
        <v>348</v>
      </c>
      <c r="E535" s="71">
        <v>0.80727784742729702</v>
      </c>
      <c r="F535" s="68">
        <v>66.440349175557699</v>
      </c>
      <c r="G535" s="71">
        <v>0.76955563231743496</v>
      </c>
      <c r="H535" s="68">
        <v>48.496605237633403</v>
      </c>
      <c r="I535" s="71">
        <v>0.72108028601068797</v>
      </c>
      <c r="J535" s="68">
        <v>53.6372453928225</v>
      </c>
      <c r="K535" s="71">
        <v>0.944823446665783</v>
      </c>
      <c r="L535" s="68">
        <v>87.875848690591695</v>
      </c>
      <c r="M535" s="71">
        <v>0.60092987214257998</v>
      </c>
      <c r="N535" s="68">
        <v>27.837051406401599</v>
      </c>
      <c r="O535" s="71"/>
      <c r="P535" s="68"/>
      <c r="Q535" s="71">
        <v>1</v>
      </c>
      <c r="R535" s="68">
        <v>100</v>
      </c>
    </row>
    <row r="536" spans="1:18" x14ac:dyDescent="0.2">
      <c r="A536" s="141" t="s">
        <v>1380</v>
      </c>
      <c r="B536" s="67" t="s">
        <v>1381</v>
      </c>
      <c r="C536" s="67">
        <v>68</v>
      </c>
      <c r="D536" s="67" t="s">
        <v>348</v>
      </c>
      <c r="E536" s="71">
        <v>0.77454145412474396</v>
      </c>
      <c r="F536" s="68">
        <v>58.583899127061102</v>
      </c>
      <c r="G536" s="71">
        <v>0.71311433229366605</v>
      </c>
      <c r="H536" s="68">
        <v>30.746847720659598</v>
      </c>
      <c r="I536" s="71">
        <v>0.71075191598603105</v>
      </c>
      <c r="J536" s="68">
        <v>49.175557710960199</v>
      </c>
      <c r="K536" s="71">
        <v>0.85955479607513596</v>
      </c>
      <c r="L536" s="68">
        <v>39.282250242483002</v>
      </c>
      <c r="M536" s="71">
        <v>0.73653622626888804</v>
      </c>
      <c r="N536" s="68">
        <v>54.122211445198801</v>
      </c>
      <c r="O536" s="71"/>
      <c r="P536" s="68"/>
      <c r="Q536" s="71">
        <v>0.85275000000000001</v>
      </c>
      <c r="R536" s="68">
        <v>62.421711899791198</v>
      </c>
    </row>
    <row r="537" spans="1:18" x14ac:dyDescent="0.2">
      <c r="A537" s="141" t="s">
        <v>1382</v>
      </c>
      <c r="B537" s="67" t="s">
        <v>1383</v>
      </c>
      <c r="C537" s="67">
        <v>67</v>
      </c>
      <c r="D537" s="67" t="s">
        <v>348</v>
      </c>
      <c r="E537" s="71">
        <v>0.70652372679206099</v>
      </c>
      <c r="F537" s="68">
        <v>44.131910766246399</v>
      </c>
      <c r="G537" s="71">
        <v>0.76592144306871401</v>
      </c>
      <c r="H537" s="68">
        <v>46.944713870029098</v>
      </c>
      <c r="I537" s="71">
        <v>0.73334036498059896</v>
      </c>
      <c r="J537" s="68">
        <v>58.777885548011596</v>
      </c>
      <c r="K537" s="71">
        <v>0.89486527224962298</v>
      </c>
      <c r="L537" s="68">
        <v>57.516973811833203</v>
      </c>
      <c r="M537" s="71">
        <v>0.69779155366137202</v>
      </c>
      <c r="N537" s="68">
        <v>46.071774975751701</v>
      </c>
      <c r="O537" s="71"/>
      <c r="P537" s="68"/>
      <c r="Q537" s="71">
        <v>0.44069999999999998</v>
      </c>
      <c r="R537" s="68">
        <v>41.753653444676402</v>
      </c>
    </row>
    <row r="538" spans="1:18" x14ac:dyDescent="0.2">
      <c r="A538" s="141" t="s">
        <v>1382</v>
      </c>
      <c r="B538" s="67" t="s">
        <v>1384</v>
      </c>
      <c r="C538" s="67">
        <v>67</v>
      </c>
      <c r="D538" s="67" t="s">
        <v>348</v>
      </c>
      <c r="E538" s="71">
        <v>0.852473962605375</v>
      </c>
      <c r="F538" s="68">
        <v>79.631425800193995</v>
      </c>
      <c r="G538" s="71">
        <v>0.744369690158174</v>
      </c>
      <c r="H538" s="68">
        <v>40.058195926285201</v>
      </c>
      <c r="I538" s="71">
        <v>0.75945739045067995</v>
      </c>
      <c r="J538" s="68">
        <v>70.611057225994202</v>
      </c>
      <c r="K538" s="71">
        <v>0.97938736628086498</v>
      </c>
      <c r="L538" s="68">
        <v>96.896217264791503</v>
      </c>
      <c r="M538" s="71">
        <v>0.77915536613715597</v>
      </c>
      <c r="N538" s="68">
        <v>61.493695441319097</v>
      </c>
      <c r="O538" s="71"/>
      <c r="P538" s="68"/>
      <c r="Q538" s="71">
        <v>1</v>
      </c>
      <c r="R538" s="68">
        <v>100</v>
      </c>
    </row>
    <row r="539" spans="1:18" x14ac:dyDescent="0.2">
      <c r="A539" s="141" t="s">
        <v>1385</v>
      </c>
      <c r="B539" s="67" t="s">
        <v>1386</v>
      </c>
      <c r="C539" s="67">
        <v>68</v>
      </c>
      <c r="D539" s="67" t="s">
        <v>348</v>
      </c>
      <c r="E539" s="71">
        <v>0.80399364414174501</v>
      </c>
      <c r="F539" s="68">
        <v>65.761396702230797</v>
      </c>
      <c r="G539" s="71">
        <v>0.70071101628287102</v>
      </c>
      <c r="H539" s="68">
        <v>27.0611057225994</v>
      </c>
      <c r="I539" s="71">
        <v>0.75015167058682197</v>
      </c>
      <c r="J539" s="68">
        <v>65.858389912706102</v>
      </c>
      <c r="K539" s="71">
        <v>0.90232783139811501</v>
      </c>
      <c r="L539" s="68">
        <v>61.3967022308438</v>
      </c>
      <c r="M539" s="71">
        <v>0.79852770244091498</v>
      </c>
      <c r="N539" s="68">
        <v>65.1794374393792</v>
      </c>
      <c r="O539" s="71"/>
      <c r="P539" s="68"/>
      <c r="Q539" s="71">
        <v>0.86824999999999997</v>
      </c>
      <c r="R539" s="68">
        <v>63.465553235908096</v>
      </c>
    </row>
    <row r="540" spans="1:18" x14ac:dyDescent="0.2">
      <c r="A540" s="141" t="s">
        <v>1387</v>
      </c>
      <c r="B540" s="67" t="s">
        <v>1388</v>
      </c>
      <c r="C540" s="67">
        <v>67</v>
      </c>
      <c r="D540" s="67" t="s">
        <v>348</v>
      </c>
      <c r="E540" s="71">
        <v>0.66292842026732901</v>
      </c>
      <c r="F540" s="68">
        <v>35.887487875848699</v>
      </c>
      <c r="G540" s="71">
        <v>0.64492312074976299</v>
      </c>
      <c r="H540" s="68">
        <v>13.2880698351115</v>
      </c>
      <c r="I540" s="71">
        <v>0.69984114563184097</v>
      </c>
      <c r="J540" s="68">
        <v>42.774005819592603</v>
      </c>
      <c r="K540" s="71">
        <v>0.94256284076674401</v>
      </c>
      <c r="L540" s="68">
        <v>86.323957322987397</v>
      </c>
      <c r="M540" s="71">
        <v>0.52731499418829897</v>
      </c>
      <c r="N540" s="68">
        <v>17.361784675072698</v>
      </c>
      <c r="O540" s="71"/>
      <c r="P540" s="68"/>
      <c r="Q540" s="71">
        <v>0.5</v>
      </c>
      <c r="R540" s="68">
        <v>46.972860125261001</v>
      </c>
    </row>
    <row r="541" spans="1:18" x14ac:dyDescent="0.2">
      <c r="A541" s="141" t="s">
        <v>1387</v>
      </c>
      <c r="B541" s="67" t="s">
        <v>1389</v>
      </c>
      <c r="C541" s="67">
        <v>67</v>
      </c>
      <c r="D541" s="67" t="s">
        <v>348</v>
      </c>
      <c r="E541" s="71">
        <v>0.74746569967960497</v>
      </c>
      <c r="F541" s="68">
        <v>52.376333656644</v>
      </c>
      <c r="G541" s="71">
        <v>0.58022010927385503</v>
      </c>
      <c r="H541" s="68">
        <v>6.1105722599418</v>
      </c>
      <c r="I541" s="71">
        <v>0.71504849916463298</v>
      </c>
      <c r="J541" s="68">
        <v>51.212415130940798</v>
      </c>
      <c r="K541" s="71">
        <v>0.94574063385725204</v>
      </c>
      <c r="L541" s="68">
        <v>88.263821532492699</v>
      </c>
      <c r="M541" s="71">
        <v>0.496319256102286</v>
      </c>
      <c r="N541" s="68">
        <v>14.258001939864201</v>
      </c>
      <c r="O541" s="71"/>
      <c r="P541" s="68"/>
      <c r="Q541" s="71">
        <v>1</v>
      </c>
      <c r="R541" s="68">
        <v>100</v>
      </c>
    </row>
    <row r="542" spans="1:18" x14ac:dyDescent="0.2">
      <c r="A542" s="141" t="s">
        <v>1390</v>
      </c>
      <c r="B542" s="67" t="s">
        <v>1391</v>
      </c>
      <c r="C542" s="67">
        <v>67</v>
      </c>
      <c r="D542" s="67" t="s">
        <v>348</v>
      </c>
      <c r="E542" s="71">
        <v>0.35064287747371697</v>
      </c>
      <c r="F542" s="68">
        <v>1.64888457807953</v>
      </c>
      <c r="G542" s="71">
        <v>0.40269711143139802</v>
      </c>
      <c r="H542" s="68">
        <v>2.2308438409311302</v>
      </c>
      <c r="I542" s="71">
        <v>0.46563704264467898</v>
      </c>
      <c r="J542" s="68">
        <v>1.55189136760427</v>
      </c>
      <c r="K542" s="71">
        <v>0.81087790861215103</v>
      </c>
      <c r="L542" s="68">
        <v>25.024248302618801</v>
      </c>
      <c r="M542" s="71">
        <v>7.4002324680356404E-2</v>
      </c>
      <c r="N542" s="68">
        <v>1.55189136760427</v>
      </c>
      <c r="O542" s="71"/>
      <c r="P542" s="68"/>
      <c r="Q542" s="71">
        <v>0</v>
      </c>
      <c r="R542" s="68">
        <v>21.5031315240083</v>
      </c>
    </row>
    <row r="543" spans="1:18" x14ac:dyDescent="0.2">
      <c r="A543" s="141" t="s">
        <v>1392</v>
      </c>
      <c r="B543" s="67" t="s">
        <v>1393</v>
      </c>
      <c r="C543" s="67">
        <v>67</v>
      </c>
      <c r="D543" s="67" t="s">
        <v>348</v>
      </c>
      <c r="E543" s="71">
        <v>0.34320902033368</v>
      </c>
      <c r="F543" s="68">
        <v>1.55189136760427</v>
      </c>
      <c r="G543" s="71">
        <v>0.40691273819470902</v>
      </c>
      <c r="H543" s="68">
        <v>2.4248302618816702</v>
      </c>
      <c r="I543" s="71">
        <v>0.45418682780487601</v>
      </c>
      <c r="J543" s="68">
        <v>1.2609117361784701</v>
      </c>
      <c r="K543" s="71">
        <v>0.75219427646695503</v>
      </c>
      <c r="L543" s="68">
        <v>16.488845780795302</v>
      </c>
      <c r="M543" s="71">
        <v>8.1751259201859702E-2</v>
      </c>
      <c r="N543" s="68">
        <v>1.84287099903007</v>
      </c>
      <c r="O543" s="71"/>
      <c r="P543" s="68"/>
      <c r="Q543" s="71">
        <v>2.1000000000000001E-2</v>
      </c>
      <c r="R543" s="68">
        <v>24.947807933194198</v>
      </c>
    </row>
    <row r="544" spans="1:18" x14ac:dyDescent="0.2">
      <c r="A544" s="141" t="s">
        <v>1394</v>
      </c>
      <c r="B544" s="67" t="s">
        <v>1395</v>
      </c>
      <c r="C544" s="67">
        <v>68</v>
      </c>
      <c r="D544" s="67" t="s">
        <v>348</v>
      </c>
      <c r="E544" s="71">
        <v>0.64961463209317605</v>
      </c>
      <c r="F544" s="68">
        <v>33.074684772066</v>
      </c>
      <c r="G544" s="71">
        <v>0.67285666236380104</v>
      </c>
      <c r="H544" s="68">
        <v>19.3016488845781</v>
      </c>
      <c r="I544" s="71">
        <v>0.81047612149140402</v>
      </c>
      <c r="J544" s="68">
        <v>89.718719689621693</v>
      </c>
      <c r="K544" s="71">
        <v>0.98558501047352098</v>
      </c>
      <c r="L544" s="68">
        <v>97.769156159068899</v>
      </c>
      <c r="M544" s="71">
        <v>0.77915536613715597</v>
      </c>
      <c r="N544" s="68">
        <v>61.493695441319097</v>
      </c>
      <c r="O544" s="71"/>
      <c r="P544" s="68"/>
      <c r="Q544" s="71">
        <v>0</v>
      </c>
      <c r="R544" s="68">
        <v>21.5031315240083</v>
      </c>
    </row>
    <row r="545" spans="1:18" x14ac:dyDescent="0.2">
      <c r="A545" s="141" t="s">
        <v>1396</v>
      </c>
      <c r="B545" s="67" t="s">
        <v>1397</v>
      </c>
      <c r="C545" s="67">
        <v>67</v>
      </c>
      <c r="D545" s="67" t="s">
        <v>348</v>
      </c>
      <c r="E545" s="71">
        <v>0.40745328103290201</v>
      </c>
      <c r="F545" s="68">
        <v>3.0067895247332701</v>
      </c>
      <c r="G545" s="71">
        <v>0.38796931024147802</v>
      </c>
      <c r="H545" s="68">
        <v>1.93986420950533</v>
      </c>
      <c r="I545" s="71">
        <v>0.55177845181505303</v>
      </c>
      <c r="J545" s="68">
        <v>4.5586808923375397</v>
      </c>
      <c r="K545" s="71">
        <v>0.80897803869108398</v>
      </c>
      <c r="L545" s="68">
        <v>24.4422890397672</v>
      </c>
      <c r="M545" s="71">
        <v>0.159240604416893</v>
      </c>
      <c r="N545" s="68">
        <v>2.4248302618816702</v>
      </c>
      <c r="O545" s="71"/>
      <c r="P545" s="68"/>
      <c r="Q545" s="71">
        <v>0.1293</v>
      </c>
      <c r="R545" s="68">
        <v>28.914405010438401</v>
      </c>
    </row>
    <row r="546" spans="1:18" x14ac:dyDescent="0.2">
      <c r="A546" s="141" t="s">
        <v>1398</v>
      </c>
      <c r="B546" s="67" t="s">
        <v>1399</v>
      </c>
      <c r="C546" s="67">
        <v>68</v>
      </c>
      <c r="D546" s="67" t="s">
        <v>348</v>
      </c>
      <c r="E546" s="71">
        <v>0.76908212743436299</v>
      </c>
      <c r="F546" s="68">
        <v>57.613967022308401</v>
      </c>
      <c r="G546" s="71">
        <v>0.80832514057457405</v>
      </c>
      <c r="H546" s="68">
        <v>61.008729388942797</v>
      </c>
      <c r="I546" s="71">
        <v>0.82890059538225302</v>
      </c>
      <c r="J546" s="68">
        <v>93.792434529582906</v>
      </c>
      <c r="K546" s="71">
        <v>0.915628508344008</v>
      </c>
      <c r="L546" s="68">
        <v>69.835111542192095</v>
      </c>
      <c r="M546" s="71">
        <v>0.95350639287098005</v>
      </c>
      <c r="N546" s="68">
        <v>94.762366634335606</v>
      </c>
      <c r="O546" s="71"/>
      <c r="P546" s="68"/>
      <c r="Q546" s="71">
        <v>0.33905000000000002</v>
      </c>
      <c r="R546" s="68">
        <v>37.473903966597099</v>
      </c>
    </row>
    <row r="547" spans="1:18" x14ac:dyDescent="0.2">
      <c r="A547" s="141" t="s">
        <v>1400</v>
      </c>
      <c r="B547" s="67" t="s">
        <v>1401</v>
      </c>
      <c r="C547" s="67">
        <v>68</v>
      </c>
      <c r="D547" s="67" t="s">
        <v>348</v>
      </c>
      <c r="E547" s="71">
        <v>0.70092227088866499</v>
      </c>
      <c r="F547" s="68">
        <v>42.677012609117398</v>
      </c>
      <c r="G547" s="71">
        <v>0.61382729690624704</v>
      </c>
      <c r="H547" s="68">
        <v>9.4083414161008694</v>
      </c>
      <c r="I547" s="71">
        <v>0.75269798155133405</v>
      </c>
      <c r="J547" s="68">
        <v>67.216294859359806</v>
      </c>
      <c r="K547" s="71">
        <v>0.91317325149911299</v>
      </c>
      <c r="L547" s="68">
        <v>68.768186226964104</v>
      </c>
      <c r="M547" s="71">
        <v>0.72491282448663297</v>
      </c>
      <c r="N547" s="68">
        <v>51.212415130940798</v>
      </c>
      <c r="O547" s="71"/>
      <c r="P547" s="68"/>
      <c r="Q547" s="71">
        <v>0.5</v>
      </c>
      <c r="R547" s="68">
        <v>46.972860125261001</v>
      </c>
    </row>
    <row r="548" spans="1:18" x14ac:dyDescent="0.2">
      <c r="A548" s="141" t="s">
        <v>1402</v>
      </c>
      <c r="B548" s="67" t="s">
        <v>1403</v>
      </c>
      <c r="C548" s="67">
        <v>67</v>
      </c>
      <c r="D548" s="67" t="s">
        <v>348</v>
      </c>
      <c r="E548" s="71">
        <v>0.80245053965116198</v>
      </c>
      <c r="F548" s="68">
        <v>65.276430649854504</v>
      </c>
      <c r="G548" s="71">
        <v>0.85679864490562796</v>
      </c>
      <c r="H548" s="68">
        <v>80.795344325897204</v>
      </c>
      <c r="I548" s="71">
        <v>0.75764461690060803</v>
      </c>
      <c r="J548" s="68">
        <v>69.835111542192095</v>
      </c>
      <c r="K548" s="71">
        <v>0.91918812687963702</v>
      </c>
      <c r="L548" s="68">
        <v>72.4539282250242</v>
      </c>
      <c r="M548" s="71">
        <v>0.84502130956993404</v>
      </c>
      <c r="N548" s="68">
        <v>75.363724539282202</v>
      </c>
      <c r="O548" s="71"/>
      <c r="P548" s="68"/>
      <c r="Q548" s="71">
        <v>0.63360000000000005</v>
      </c>
      <c r="R548" s="68">
        <v>52.818371607515701</v>
      </c>
    </row>
    <row r="549" spans="1:18" x14ac:dyDescent="0.2">
      <c r="A549" s="141" t="s">
        <v>1404</v>
      </c>
      <c r="B549" s="67" t="s">
        <v>1405</v>
      </c>
      <c r="C549" s="67">
        <v>67</v>
      </c>
      <c r="D549" s="67" t="s">
        <v>348</v>
      </c>
      <c r="E549" s="71">
        <v>0.60144896430822803</v>
      </c>
      <c r="F549" s="68">
        <v>24.151309408341401</v>
      </c>
      <c r="G549" s="71">
        <v>0.74830446274266904</v>
      </c>
      <c r="H549" s="68">
        <v>41.513094083414202</v>
      </c>
      <c r="I549" s="71">
        <v>0.67846111951582699</v>
      </c>
      <c r="J549" s="68">
        <v>32.298739088263801</v>
      </c>
      <c r="K549" s="71">
        <v>0.89043662014277702</v>
      </c>
      <c r="L549" s="68">
        <v>54.801163918525702</v>
      </c>
      <c r="M549" s="71">
        <v>0.69004261913986797</v>
      </c>
      <c r="N549" s="68">
        <v>44.713870029097997</v>
      </c>
      <c r="O549" s="71"/>
      <c r="P549" s="68"/>
      <c r="Q549" s="71">
        <v>0</v>
      </c>
      <c r="R549" s="68">
        <v>21.5031315240083</v>
      </c>
    </row>
    <row r="550" spans="1:18" x14ac:dyDescent="0.2">
      <c r="A550" s="141" t="s">
        <v>1406</v>
      </c>
      <c r="B550" s="67" t="s">
        <v>1407</v>
      </c>
      <c r="C550" s="67">
        <v>66</v>
      </c>
      <c r="D550" s="67" t="s">
        <v>348</v>
      </c>
      <c r="E550" s="71">
        <v>0.87229298805977096</v>
      </c>
      <c r="F550" s="68">
        <v>86.226964112512107</v>
      </c>
      <c r="G550" s="71">
        <v>0.84552392138553101</v>
      </c>
      <c r="H550" s="68">
        <v>74.6847720659554</v>
      </c>
      <c r="I550" s="71">
        <v>0.85179594078822196</v>
      </c>
      <c r="J550" s="68">
        <v>95.829291949563498</v>
      </c>
      <c r="K550" s="71">
        <v>0.82299823581592102</v>
      </c>
      <c r="L550" s="68">
        <v>28.128031037827299</v>
      </c>
      <c r="M550" s="71">
        <v>0.84114684230918202</v>
      </c>
      <c r="N550" s="68">
        <v>74.102812803103802</v>
      </c>
      <c r="O550" s="71"/>
      <c r="P550" s="68"/>
      <c r="Q550" s="71">
        <v>1</v>
      </c>
      <c r="R550" s="68">
        <v>100</v>
      </c>
    </row>
    <row r="551" spans="1:18" x14ac:dyDescent="0.2">
      <c r="A551" s="141" t="s">
        <v>1408</v>
      </c>
      <c r="B551" s="67" t="s">
        <v>1409</v>
      </c>
      <c r="C551" s="67">
        <v>66</v>
      </c>
      <c r="D551" s="67" t="s">
        <v>348</v>
      </c>
      <c r="E551" s="71">
        <v>0.74281910472784596</v>
      </c>
      <c r="F551" s="68">
        <v>51.1154219204656</v>
      </c>
      <c r="G551" s="71">
        <v>0.87634170347524998</v>
      </c>
      <c r="H551" s="68">
        <v>88.166828322017494</v>
      </c>
      <c r="I551" s="71">
        <v>0.91991484112242095</v>
      </c>
      <c r="J551" s="68">
        <v>99.321047526673098</v>
      </c>
      <c r="K551" s="71">
        <v>0.77472193138560896</v>
      </c>
      <c r="L551" s="68">
        <v>19.010669253152301</v>
      </c>
      <c r="M551" s="71">
        <v>0.87601704765594801</v>
      </c>
      <c r="N551" s="68">
        <v>81.183317167798293</v>
      </c>
      <c r="O551" s="71"/>
      <c r="P551" s="68"/>
      <c r="Q551" s="71">
        <v>0.2671</v>
      </c>
      <c r="R551" s="68">
        <v>34.551148225469703</v>
      </c>
    </row>
    <row r="552" spans="1:18" x14ac:dyDescent="0.2">
      <c r="A552" s="141" t="s">
        <v>1410</v>
      </c>
      <c r="B552" s="67" t="s">
        <v>1411</v>
      </c>
      <c r="C552" s="67">
        <v>66</v>
      </c>
      <c r="D552" s="67" t="s">
        <v>348</v>
      </c>
      <c r="E552" s="71">
        <v>0.97754266840207704</v>
      </c>
      <c r="F552" s="68">
        <v>100</v>
      </c>
      <c r="G552" s="71">
        <v>0.92720242185134305</v>
      </c>
      <c r="H552" s="68">
        <v>99.321047526673098</v>
      </c>
      <c r="I552" s="71">
        <v>0.97832603614305402</v>
      </c>
      <c r="J552" s="68">
        <v>99.806013579049505</v>
      </c>
      <c r="K552" s="71">
        <v>0.98605935127674305</v>
      </c>
      <c r="L552" s="68">
        <v>97.963142580019394</v>
      </c>
      <c r="M552" s="71">
        <v>0.99612553273924798</v>
      </c>
      <c r="N552" s="68">
        <v>98.642095053346296</v>
      </c>
      <c r="O552" s="71"/>
      <c r="P552" s="68"/>
      <c r="Q552" s="71">
        <v>1</v>
      </c>
      <c r="R552" s="68">
        <v>100</v>
      </c>
    </row>
    <row r="553" spans="1:18" x14ac:dyDescent="0.2">
      <c r="A553" s="141" t="s">
        <v>1412</v>
      </c>
      <c r="B553" s="67" t="s">
        <v>1413</v>
      </c>
      <c r="C553" s="67">
        <v>66</v>
      </c>
      <c r="D553" s="67" t="s">
        <v>348</v>
      </c>
      <c r="E553" s="71">
        <v>0.94150154552737797</v>
      </c>
      <c r="F553" s="68">
        <v>99.321047526673098</v>
      </c>
      <c r="G553" s="71">
        <v>0.91704963796440297</v>
      </c>
      <c r="H553" s="68">
        <v>98.351115421920497</v>
      </c>
      <c r="I553" s="71">
        <v>0.95379418592508303</v>
      </c>
      <c r="J553" s="68">
        <v>99.709020368574201</v>
      </c>
      <c r="K553" s="71">
        <v>0.94631070731191402</v>
      </c>
      <c r="L553" s="68">
        <v>88.457807953443293</v>
      </c>
      <c r="M553" s="71">
        <v>0.97675319643548997</v>
      </c>
      <c r="N553" s="68">
        <v>97.284190106692506</v>
      </c>
      <c r="O553" s="71"/>
      <c r="P553" s="68"/>
      <c r="Q553" s="71">
        <v>0.91359999999999997</v>
      </c>
      <c r="R553" s="68">
        <v>66.701461377870601</v>
      </c>
    </row>
    <row r="554" spans="1:18" x14ac:dyDescent="0.2">
      <c r="A554" s="141" t="s">
        <v>500</v>
      </c>
      <c r="B554" s="67" t="s">
        <v>1414</v>
      </c>
      <c r="C554" s="67">
        <v>66</v>
      </c>
      <c r="D554" s="67" t="s">
        <v>348</v>
      </c>
      <c r="E554" s="71">
        <v>0.89399644748945695</v>
      </c>
      <c r="F554" s="68">
        <v>92.337536372453897</v>
      </c>
      <c r="G554" s="71">
        <v>0.89549368475392199</v>
      </c>
      <c r="H554" s="68">
        <v>94.568380213385097</v>
      </c>
      <c r="I554" s="71">
        <v>0.91629645315139796</v>
      </c>
      <c r="J554" s="68">
        <v>99.127061105722603</v>
      </c>
      <c r="K554" s="71">
        <v>0.91082611736451302</v>
      </c>
      <c r="L554" s="68">
        <v>66.537342386033004</v>
      </c>
      <c r="M554" s="71">
        <v>0.88376598217745095</v>
      </c>
      <c r="N554" s="68">
        <v>83.220174587778899</v>
      </c>
      <c r="O554" s="71"/>
      <c r="P554" s="68"/>
      <c r="Q554" s="71">
        <v>0.86360000000000003</v>
      </c>
      <c r="R554" s="68">
        <v>63.0480167014614</v>
      </c>
    </row>
    <row r="555" spans="1:18" x14ac:dyDescent="0.2">
      <c r="A555" s="141" t="s">
        <v>1415</v>
      </c>
      <c r="B555" s="67" t="s">
        <v>1416</v>
      </c>
      <c r="C555" s="67">
        <v>66</v>
      </c>
      <c r="D555" s="67" t="s">
        <v>348</v>
      </c>
      <c r="E555" s="71">
        <v>0.83765460010744996</v>
      </c>
      <c r="F555" s="68">
        <v>75.266731328806998</v>
      </c>
      <c r="G555" s="71">
        <v>0.84626174406912202</v>
      </c>
      <c r="H555" s="68">
        <v>75.072744907856404</v>
      </c>
      <c r="I555" s="71">
        <v>0.80739536059531103</v>
      </c>
      <c r="J555" s="68">
        <v>89.2337536372454</v>
      </c>
      <c r="K555" s="71">
        <v>0.88929458630288305</v>
      </c>
      <c r="L555" s="68">
        <v>54.122211445198801</v>
      </c>
      <c r="M555" s="71">
        <v>0.84502130956993404</v>
      </c>
      <c r="N555" s="68">
        <v>75.363724539282202</v>
      </c>
      <c r="O555" s="71"/>
      <c r="P555" s="68"/>
      <c r="Q555" s="71">
        <v>0.80030000000000001</v>
      </c>
      <c r="R555" s="68">
        <v>60.229645093945699</v>
      </c>
    </row>
    <row r="556" spans="1:18" x14ac:dyDescent="0.2">
      <c r="A556" s="141" t="s">
        <v>1052</v>
      </c>
      <c r="B556" s="67" t="s">
        <v>1417</v>
      </c>
      <c r="C556" s="67">
        <v>67</v>
      </c>
      <c r="D556" s="67" t="s">
        <v>348</v>
      </c>
      <c r="E556" s="71">
        <v>0.56272672638921095</v>
      </c>
      <c r="F556" s="68">
        <v>16.779825412221101</v>
      </c>
      <c r="G556" s="71">
        <v>0.71364366559909198</v>
      </c>
      <c r="H556" s="68">
        <v>30.9408341416101</v>
      </c>
      <c r="I556" s="71">
        <v>0.64886497003202004</v>
      </c>
      <c r="J556" s="68">
        <v>20.271580989330701</v>
      </c>
      <c r="K556" s="71">
        <v>0.90363766582288496</v>
      </c>
      <c r="L556" s="68">
        <v>62.075654704170702</v>
      </c>
      <c r="M556" s="71">
        <v>0.54668733049205698</v>
      </c>
      <c r="N556" s="68">
        <v>20.368574199806002</v>
      </c>
      <c r="O556" s="71"/>
      <c r="P556" s="68"/>
      <c r="Q556" s="71">
        <v>8.0000000000000004E-4</v>
      </c>
      <c r="R556" s="68">
        <v>22.442588726513598</v>
      </c>
    </row>
    <row r="557" spans="1:18" x14ac:dyDescent="0.2">
      <c r="A557" s="141" t="s">
        <v>1418</v>
      </c>
      <c r="B557" s="67" t="s">
        <v>1419</v>
      </c>
      <c r="C557" s="67">
        <v>67</v>
      </c>
      <c r="D557" s="67" t="s">
        <v>348</v>
      </c>
      <c r="E557" s="71">
        <v>0.57661444157055797</v>
      </c>
      <c r="F557" s="68">
        <v>18.913676042677</v>
      </c>
      <c r="G557" s="71">
        <v>0.69459596396378198</v>
      </c>
      <c r="H557" s="68">
        <v>25.024248302618801</v>
      </c>
      <c r="I557" s="71">
        <v>0.64760381448591897</v>
      </c>
      <c r="J557" s="68">
        <v>20.077594568380199</v>
      </c>
      <c r="K557" s="71">
        <v>0.85426808999975501</v>
      </c>
      <c r="L557" s="68">
        <v>37.051406401551901</v>
      </c>
      <c r="M557" s="71">
        <v>0.604804339403332</v>
      </c>
      <c r="N557" s="68">
        <v>28.419010669253201</v>
      </c>
      <c r="O557" s="71"/>
      <c r="P557" s="68"/>
      <c r="Q557" s="71">
        <v>8.1799999999999998E-2</v>
      </c>
      <c r="R557" s="68">
        <v>27.139874739039701</v>
      </c>
    </row>
    <row r="558" spans="1:18" x14ac:dyDescent="0.2">
      <c r="A558" s="141" t="s">
        <v>1420</v>
      </c>
      <c r="B558" s="67" t="s">
        <v>1421</v>
      </c>
      <c r="C558" s="67">
        <v>67</v>
      </c>
      <c r="D558" s="67" t="s">
        <v>348</v>
      </c>
      <c r="E558" s="71">
        <v>0.72346826817175502</v>
      </c>
      <c r="F558" s="68">
        <v>47.623666343356</v>
      </c>
      <c r="G558" s="71">
        <v>0.76323578053151298</v>
      </c>
      <c r="H558" s="68">
        <v>46.3627546071775</v>
      </c>
      <c r="I558" s="71">
        <v>0.68324060499169603</v>
      </c>
      <c r="J558" s="68">
        <v>34.044616876818601</v>
      </c>
      <c r="K558" s="71">
        <v>0.924696803456451</v>
      </c>
      <c r="L558" s="68">
        <v>75.557710960232797</v>
      </c>
      <c r="M558" s="71">
        <v>0.68616815187911695</v>
      </c>
      <c r="N558" s="68">
        <v>44.034917555771102</v>
      </c>
      <c r="O558" s="71"/>
      <c r="P558" s="68"/>
      <c r="Q558" s="71">
        <v>0.56000000000000005</v>
      </c>
      <c r="R558" s="68">
        <v>49.895615866388297</v>
      </c>
    </row>
    <row r="559" spans="1:18" x14ac:dyDescent="0.2">
      <c r="A559" s="141" t="s">
        <v>1422</v>
      </c>
      <c r="B559" s="67" t="s">
        <v>1423</v>
      </c>
      <c r="C559" s="67">
        <v>67</v>
      </c>
      <c r="D559" s="67" t="s">
        <v>348</v>
      </c>
      <c r="E559" s="71">
        <v>0.56260560637474299</v>
      </c>
      <c r="F559" s="68">
        <v>16.682832201745899</v>
      </c>
      <c r="G559" s="71">
        <v>0.69929109030566605</v>
      </c>
      <c r="H559" s="68">
        <v>26.5761396702231</v>
      </c>
      <c r="I559" s="71">
        <v>0.65684441781039704</v>
      </c>
      <c r="J559" s="68">
        <v>23.375363724539302</v>
      </c>
      <c r="K559" s="71">
        <v>0.90633072600484199</v>
      </c>
      <c r="L559" s="68">
        <v>63.336566440349202</v>
      </c>
      <c r="M559" s="71">
        <v>0.550561797752809</v>
      </c>
      <c r="N559" s="68">
        <v>20.950533462657599</v>
      </c>
      <c r="O559" s="71"/>
      <c r="P559" s="68"/>
      <c r="Q559" s="71">
        <v>0</v>
      </c>
      <c r="R559" s="68">
        <v>21.5031315240083</v>
      </c>
    </row>
    <row r="560" spans="1:18" x14ac:dyDescent="0.2">
      <c r="A560" s="141" t="s">
        <v>1424</v>
      </c>
      <c r="B560" s="67" t="s">
        <v>1425</v>
      </c>
      <c r="C560" s="67">
        <v>67</v>
      </c>
      <c r="D560" s="67" t="s">
        <v>348</v>
      </c>
      <c r="E560" s="71">
        <v>0.58291697778567697</v>
      </c>
      <c r="F560" s="68">
        <v>20.271580989330701</v>
      </c>
      <c r="G560" s="71">
        <v>0.73218564931290397</v>
      </c>
      <c r="H560" s="68">
        <v>35.887487875848699</v>
      </c>
      <c r="I560" s="71">
        <v>0.65730186422368597</v>
      </c>
      <c r="J560" s="68">
        <v>23.6663433559651</v>
      </c>
      <c r="K560" s="71">
        <v>0.86217602707718799</v>
      </c>
      <c r="L560" s="68">
        <v>40.446168768186197</v>
      </c>
      <c r="M560" s="71">
        <v>0.66292134831460703</v>
      </c>
      <c r="N560" s="68">
        <v>38.797284190106701</v>
      </c>
      <c r="O560" s="71"/>
      <c r="P560" s="68"/>
      <c r="Q560" s="71">
        <v>0</v>
      </c>
      <c r="R560" s="68">
        <v>21.5031315240083</v>
      </c>
    </row>
    <row r="561" spans="1:18" x14ac:dyDescent="0.2">
      <c r="A561" s="141" t="s">
        <v>1426</v>
      </c>
      <c r="B561" s="67" t="s">
        <v>1427</v>
      </c>
      <c r="C561" s="67">
        <v>67</v>
      </c>
      <c r="D561" s="67" t="s">
        <v>348</v>
      </c>
      <c r="E561" s="71">
        <v>0.49976998502877301</v>
      </c>
      <c r="F561" s="68">
        <v>8.0504364694471402</v>
      </c>
      <c r="G561" s="71">
        <v>0.66215696490534404</v>
      </c>
      <c r="H561" s="68">
        <v>16.488845780795302</v>
      </c>
      <c r="I561" s="71">
        <v>0.55980965421076601</v>
      </c>
      <c r="J561" s="68">
        <v>5.3346265761396703</v>
      </c>
      <c r="K561" s="71">
        <v>0.81930872253298404</v>
      </c>
      <c r="L561" s="68">
        <v>27.158098933074701</v>
      </c>
      <c r="M561" s="71">
        <v>0.45757458349476898</v>
      </c>
      <c r="N561" s="68">
        <v>11.736178467507299</v>
      </c>
      <c r="O561" s="71"/>
      <c r="P561" s="68"/>
      <c r="Q561" s="71">
        <v>0</v>
      </c>
      <c r="R561" s="68">
        <v>21.5031315240083</v>
      </c>
    </row>
    <row r="562" spans="1:18" x14ac:dyDescent="0.2">
      <c r="A562" s="141" t="s">
        <v>500</v>
      </c>
      <c r="B562" s="67" t="s">
        <v>1428</v>
      </c>
      <c r="C562" s="67">
        <v>67</v>
      </c>
      <c r="D562" s="67" t="s">
        <v>348</v>
      </c>
      <c r="E562" s="71">
        <v>0.59649811895334104</v>
      </c>
      <c r="F562" s="68">
        <v>23.084384093113499</v>
      </c>
      <c r="G562" s="71">
        <v>0.74666964619413501</v>
      </c>
      <c r="H562" s="68">
        <v>41.028128031037802</v>
      </c>
      <c r="I562" s="71">
        <v>0.66691143793969898</v>
      </c>
      <c r="J562" s="68">
        <v>27.4490785645005</v>
      </c>
      <c r="K562" s="71">
        <v>0.92536049862202396</v>
      </c>
      <c r="L562" s="68">
        <v>75.9456838021338</v>
      </c>
      <c r="M562" s="71">
        <v>0.64354901201084802</v>
      </c>
      <c r="N562" s="68">
        <v>35.208535402521797</v>
      </c>
      <c r="O562" s="71"/>
      <c r="P562" s="68"/>
      <c r="Q562" s="71">
        <v>0</v>
      </c>
      <c r="R562" s="68">
        <v>21.5031315240083</v>
      </c>
    </row>
    <row r="563" spans="1:18" x14ac:dyDescent="0.2">
      <c r="A563" s="141" t="s">
        <v>1429</v>
      </c>
      <c r="B563" s="67" t="s">
        <v>1430</v>
      </c>
      <c r="C563" s="67">
        <v>67</v>
      </c>
      <c r="D563" s="67" t="s">
        <v>348</v>
      </c>
      <c r="E563" s="71">
        <v>0.59147727268445105</v>
      </c>
      <c r="F563" s="68">
        <v>22.3084384093113</v>
      </c>
      <c r="G563" s="71">
        <v>0.73252420935817597</v>
      </c>
      <c r="H563" s="68">
        <v>35.984481086324003</v>
      </c>
      <c r="I563" s="71">
        <v>0.664662397531399</v>
      </c>
      <c r="J563" s="68">
        <v>26.285160038797301</v>
      </c>
      <c r="K563" s="71">
        <v>0.89340394095732001</v>
      </c>
      <c r="L563" s="68">
        <v>56.547041707080503</v>
      </c>
      <c r="M563" s="71">
        <v>0.66679581557535805</v>
      </c>
      <c r="N563" s="68">
        <v>39.961202715809897</v>
      </c>
      <c r="O563" s="71"/>
      <c r="P563" s="68"/>
      <c r="Q563" s="71">
        <v>0</v>
      </c>
      <c r="R563" s="68">
        <v>21.5031315240083</v>
      </c>
    </row>
    <row r="564" spans="1:18" x14ac:dyDescent="0.2">
      <c r="A564" s="141" t="s">
        <v>1431</v>
      </c>
      <c r="B564" s="67" t="s">
        <v>1432</v>
      </c>
      <c r="C564" s="67">
        <v>67</v>
      </c>
      <c r="D564" s="67" t="s">
        <v>348</v>
      </c>
      <c r="E564" s="71">
        <v>0.65387173260655596</v>
      </c>
      <c r="F564" s="68">
        <v>34.238603297769203</v>
      </c>
      <c r="G564" s="71">
        <v>0.81967079597427905</v>
      </c>
      <c r="H564" s="68">
        <v>64.403491755577093</v>
      </c>
      <c r="I564" s="71">
        <v>0.68521711290468801</v>
      </c>
      <c r="J564" s="68">
        <v>35.208535402521797</v>
      </c>
      <c r="K564" s="71">
        <v>0.73133026597093698</v>
      </c>
      <c r="L564" s="68">
        <v>13.8700290979631</v>
      </c>
      <c r="M564" s="71">
        <v>0.70554048818287496</v>
      </c>
      <c r="N564" s="68">
        <v>47.914645974781799</v>
      </c>
      <c r="O564" s="71"/>
      <c r="P564" s="68"/>
      <c r="Q564" s="71">
        <v>0.3276</v>
      </c>
      <c r="R564" s="68">
        <v>37.265135699373701</v>
      </c>
    </row>
    <row r="565" spans="1:18" x14ac:dyDescent="0.2">
      <c r="A565" s="141" t="s">
        <v>1433</v>
      </c>
      <c r="B565" s="67" t="s">
        <v>1434</v>
      </c>
      <c r="C565" s="67">
        <v>67</v>
      </c>
      <c r="D565" s="67" t="s">
        <v>348</v>
      </c>
      <c r="E565" s="71">
        <v>0.65548871902567096</v>
      </c>
      <c r="F565" s="68">
        <v>34.529582929195001</v>
      </c>
      <c r="G565" s="71">
        <v>0.744474182500794</v>
      </c>
      <c r="H565" s="68">
        <v>40.252182347235703</v>
      </c>
      <c r="I565" s="71">
        <v>0.658260095461072</v>
      </c>
      <c r="J565" s="68">
        <v>24.0543161978662</v>
      </c>
      <c r="K565" s="71">
        <v>0.81578370693789404</v>
      </c>
      <c r="L565" s="68">
        <v>25.897187196896201</v>
      </c>
      <c r="M565" s="71">
        <v>0.63192561022859395</v>
      </c>
      <c r="N565" s="68">
        <v>32.783705140640201</v>
      </c>
      <c r="O565" s="71"/>
      <c r="P565" s="68"/>
      <c r="Q565" s="71">
        <v>0.42699999999999999</v>
      </c>
      <c r="R565" s="68">
        <v>41.231732776618003</v>
      </c>
    </row>
    <row r="566" spans="1:18" x14ac:dyDescent="0.2">
      <c r="A566" s="141" t="s">
        <v>1435</v>
      </c>
      <c r="B566" s="67" t="s">
        <v>1436</v>
      </c>
      <c r="C566" s="67">
        <v>67</v>
      </c>
      <c r="D566" s="67" t="s">
        <v>348</v>
      </c>
      <c r="E566" s="71">
        <v>0.60951696084852502</v>
      </c>
      <c r="F566" s="68">
        <v>25.606207565470399</v>
      </c>
      <c r="G566" s="71">
        <v>0.74026398611692401</v>
      </c>
      <c r="H566" s="68">
        <v>38.991270611057203</v>
      </c>
      <c r="I566" s="71">
        <v>0.67929943365998002</v>
      </c>
      <c r="J566" s="68">
        <v>32.492725509214402</v>
      </c>
      <c r="K566" s="71">
        <v>0.90556917601938502</v>
      </c>
      <c r="L566" s="68">
        <v>62.754607177497597</v>
      </c>
      <c r="M566" s="71">
        <v>0.62030220844633899</v>
      </c>
      <c r="N566" s="68">
        <v>30.552861299709001</v>
      </c>
      <c r="O566" s="71"/>
      <c r="P566" s="68"/>
      <c r="Q566" s="71">
        <v>0.10215</v>
      </c>
      <c r="R566" s="68">
        <v>27.870563674321499</v>
      </c>
    </row>
    <row r="567" spans="1:18" x14ac:dyDescent="0.2">
      <c r="A567" s="141" t="s">
        <v>1437</v>
      </c>
      <c r="B567" s="67" t="s">
        <v>1438</v>
      </c>
      <c r="C567" s="67">
        <v>67</v>
      </c>
      <c r="D567" s="67" t="s">
        <v>348</v>
      </c>
      <c r="E567" s="71">
        <v>0.60831460459235198</v>
      </c>
      <c r="F567" s="68">
        <v>25.412221144519901</v>
      </c>
      <c r="G567" s="71">
        <v>0.76866255938057104</v>
      </c>
      <c r="H567" s="68">
        <v>48.302618816682802</v>
      </c>
      <c r="I567" s="71">
        <v>0.697658745948739</v>
      </c>
      <c r="J567" s="68">
        <v>41.319107662463601</v>
      </c>
      <c r="K567" s="71">
        <v>0.88908356575333503</v>
      </c>
      <c r="L567" s="68">
        <v>53.734238603297797</v>
      </c>
      <c r="M567" s="71">
        <v>0.68616815187911695</v>
      </c>
      <c r="N567" s="68">
        <v>44.034917555771102</v>
      </c>
      <c r="O567" s="71"/>
      <c r="P567" s="68"/>
      <c r="Q567" s="71">
        <v>0</v>
      </c>
      <c r="R567" s="68">
        <v>21.5031315240083</v>
      </c>
    </row>
    <row r="568" spans="1:18" x14ac:dyDescent="0.2">
      <c r="A568" s="141" t="s">
        <v>1439</v>
      </c>
      <c r="B568" s="67" t="s">
        <v>1440</v>
      </c>
      <c r="C568" s="67">
        <v>67</v>
      </c>
      <c r="D568" s="67" t="s">
        <v>348</v>
      </c>
      <c r="E568" s="71">
        <v>0.51413030328800502</v>
      </c>
      <c r="F568" s="68">
        <v>9.8933074684772109</v>
      </c>
      <c r="G568" s="71">
        <v>0.61835795619010203</v>
      </c>
      <c r="H568" s="68">
        <v>10.184287099903001</v>
      </c>
      <c r="I568" s="71">
        <v>0.63532849930349899</v>
      </c>
      <c r="J568" s="68">
        <v>16.585838991270599</v>
      </c>
      <c r="K568" s="71">
        <v>0.80127346854037995</v>
      </c>
      <c r="L568" s="68">
        <v>23.278370514064001</v>
      </c>
      <c r="M568" s="71">
        <v>0.51569159240604401</v>
      </c>
      <c r="N568" s="68">
        <v>16.391852570320101</v>
      </c>
      <c r="O568" s="71"/>
      <c r="P568" s="68"/>
      <c r="Q568" s="71">
        <v>0</v>
      </c>
      <c r="R568" s="68">
        <v>21.5031315240083</v>
      </c>
    </row>
    <row r="569" spans="1:18" x14ac:dyDescent="0.2">
      <c r="A569" s="141" t="s">
        <v>1441</v>
      </c>
      <c r="B569" s="67" t="s">
        <v>1442</v>
      </c>
      <c r="C569" s="67">
        <v>67</v>
      </c>
      <c r="D569" s="67" t="s">
        <v>348</v>
      </c>
      <c r="E569" s="71">
        <v>0.8014029935268</v>
      </c>
      <c r="F569" s="68">
        <v>64.888457807953401</v>
      </c>
      <c r="G569" s="71">
        <v>0.75829750188576805</v>
      </c>
      <c r="H569" s="68">
        <v>44.034917555771102</v>
      </c>
      <c r="I569" s="71">
        <v>0.725417789616286</v>
      </c>
      <c r="J569" s="68">
        <v>56.062075654704202</v>
      </c>
      <c r="K569" s="71">
        <v>0.863374104648022</v>
      </c>
      <c r="L569" s="68">
        <v>41.028128031037802</v>
      </c>
      <c r="M569" s="71">
        <v>0.81402557148392096</v>
      </c>
      <c r="N569" s="68">
        <v>68.768186226964104</v>
      </c>
      <c r="O569" s="71"/>
      <c r="P569" s="68"/>
      <c r="Q569" s="71">
        <v>0.84589999999999999</v>
      </c>
      <c r="R569" s="68">
        <v>62.108559498956197</v>
      </c>
    </row>
    <row r="570" spans="1:18" x14ac:dyDescent="0.2">
      <c r="A570" s="141" t="s">
        <v>1443</v>
      </c>
      <c r="B570" s="67" t="s">
        <v>1444</v>
      </c>
      <c r="C570" s="67">
        <v>67</v>
      </c>
      <c r="D570" s="67" t="s">
        <v>348</v>
      </c>
      <c r="E570" s="71">
        <v>0.378799459768347</v>
      </c>
      <c r="F570" s="68">
        <v>1.84287099903007</v>
      </c>
      <c r="G570" s="71">
        <v>0.45737710095005801</v>
      </c>
      <c r="H570" s="68">
        <v>3.1037827352085401</v>
      </c>
      <c r="I570" s="71">
        <v>0.46599894024931598</v>
      </c>
      <c r="J570" s="68">
        <v>1.64888457807953</v>
      </c>
      <c r="K570" s="71">
        <v>0.67463598061795305</v>
      </c>
      <c r="L570" s="68">
        <v>7.8564500484966002</v>
      </c>
      <c r="M570" s="71">
        <v>0.19798527702440899</v>
      </c>
      <c r="N570" s="68">
        <v>2.8128031037827399</v>
      </c>
      <c r="O570" s="71"/>
      <c r="P570" s="68"/>
      <c r="Q570" s="71">
        <v>9.8000000000000004E-2</v>
      </c>
      <c r="R570" s="68">
        <v>27.557411273486402</v>
      </c>
    </row>
    <row r="571" spans="1:18" x14ac:dyDescent="0.2">
      <c r="A571" s="141" t="s">
        <v>1445</v>
      </c>
      <c r="B571" s="67" t="s">
        <v>1446</v>
      </c>
      <c r="C571" s="67">
        <v>67</v>
      </c>
      <c r="D571" s="67" t="s">
        <v>348</v>
      </c>
      <c r="E571" s="71">
        <v>0.63968782240053401</v>
      </c>
      <c r="F571" s="68">
        <v>31.522793404461702</v>
      </c>
      <c r="G571" s="71">
        <v>0.81382520653763302</v>
      </c>
      <c r="H571" s="68">
        <v>62.172647914645999</v>
      </c>
      <c r="I571" s="71">
        <v>0.70623399628197603</v>
      </c>
      <c r="J571" s="68">
        <v>46.3627546071775</v>
      </c>
      <c r="K571" s="71">
        <v>0.90697347756740798</v>
      </c>
      <c r="L571" s="68">
        <v>63.821532492725503</v>
      </c>
      <c r="M571" s="71">
        <v>0.77140643161565303</v>
      </c>
      <c r="N571" s="68">
        <v>60.1357904946654</v>
      </c>
      <c r="O571" s="71"/>
      <c r="P571" s="68"/>
      <c r="Q571" s="71">
        <v>0</v>
      </c>
      <c r="R571" s="68">
        <v>21.5031315240083</v>
      </c>
    </row>
    <row r="572" spans="1:18" x14ac:dyDescent="0.2">
      <c r="A572" s="141" t="s">
        <v>1447</v>
      </c>
      <c r="B572" s="67" t="s">
        <v>1448</v>
      </c>
      <c r="C572" s="67">
        <v>67</v>
      </c>
      <c r="D572" s="67" t="s">
        <v>348</v>
      </c>
      <c r="E572" s="71">
        <v>0.57274789648560998</v>
      </c>
      <c r="F572" s="68">
        <v>18.4287099903007</v>
      </c>
      <c r="G572" s="71">
        <v>0.72464826384912095</v>
      </c>
      <c r="H572" s="68">
        <v>34.044616876818601</v>
      </c>
      <c r="I572" s="71">
        <v>0.67985824020688301</v>
      </c>
      <c r="J572" s="68">
        <v>32.686711930164897</v>
      </c>
      <c r="K572" s="71">
        <v>0.87380097527247402</v>
      </c>
      <c r="L572" s="68">
        <v>45.683802133850598</v>
      </c>
      <c r="M572" s="71">
        <v>0.58543200309957399</v>
      </c>
      <c r="N572" s="68">
        <v>25.412221144519901</v>
      </c>
      <c r="O572" s="71"/>
      <c r="P572" s="68"/>
      <c r="Q572" s="71">
        <v>0</v>
      </c>
      <c r="R572" s="68">
        <v>21.5031315240083</v>
      </c>
    </row>
    <row r="573" spans="1:18" x14ac:dyDescent="0.2">
      <c r="A573" s="141" t="s">
        <v>1449</v>
      </c>
      <c r="B573" s="67" t="s">
        <v>1450</v>
      </c>
      <c r="C573" s="67">
        <v>67</v>
      </c>
      <c r="D573" s="67" t="s">
        <v>348</v>
      </c>
      <c r="E573" s="71">
        <v>0.63644610628453901</v>
      </c>
      <c r="F573" s="68">
        <v>30.9408341416101</v>
      </c>
      <c r="G573" s="71">
        <v>0.79023837758747895</v>
      </c>
      <c r="H573" s="68">
        <v>55.577109602327802</v>
      </c>
      <c r="I573" s="71">
        <v>0.72831266152636798</v>
      </c>
      <c r="J573" s="68">
        <v>57.322987390882602</v>
      </c>
      <c r="K573" s="71">
        <v>0.93876666782221796</v>
      </c>
      <c r="L573" s="68">
        <v>84.093113482056296</v>
      </c>
      <c r="M573" s="71">
        <v>0.72491282448663297</v>
      </c>
      <c r="N573" s="68">
        <v>51.212415130940798</v>
      </c>
      <c r="O573" s="71"/>
      <c r="P573" s="68"/>
      <c r="Q573" s="71">
        <v>0</v>
      </c>
      <c r="R573" s="68">
        <v>21.5031315240083</v>
      </c>
    </row>
    <row r="574" spans="1:18" x14ac:dyDescent="0.2">
      <c r="A574" s="141" t="s">
        <v>1451</v>
      </c>
      <c r="B574" s="67" t="s">
        <v>1452</v>
      </c>
      <c r="C574" s="67">
        <v>67</v>
      </c>
      <c r="D574" s="67" t="s">
        <v>348</v>
      </c>
      <c r="E574" s="71">
        <v>0.61900262049590205</v>
      </c>
      <c r="F574" s="68">
        <v>27.255092143550002</v>
      </c>
      <c r="G574" s="71">
        <v>0.77379609070490696</v>
      </c>
      <c r="H574" s="68">
        <v>50.242483026188197</v>
      </c>
      <c r="I574" s="71">
        <v>0.73476009485335503</v>
      </c>
      <c r="J574" s="68">
        <v>59.359844810863201</v>
      </c>
      <c r="K574" s="71">
        <v>0.90416323230288398</v>
      </c>
      <c r="L574" s="68">
        <v>62.366634335596501</v>
      </c>
      <c r="M574" s="71">
        <v>0.68229368461836504</v>
      </c>
      <c r="N574" s="68">
        <v>43.258971871969003</v>
      </c>
      <c r="O574" s="71"/>
      <c r="P574" s="68"/>
      <c r="Q574" s="71">
        <v>0</v>
      </c>
      <c r="R574" s="68">
        <v>21.5031315240083</v>
      </c>
    </row>
    <row r="575" spans="1:18" x14ac:dyDescent="0.2">
      <c r="A575" s="141" t="s">
        <v>1453</v>
      </c>
      <c r="B575" s="67" t="s">
        <v>1454</v>
      </c>
      <c r="C575" s="67">
        <v>66</v>
      </c>
      <c r="D575" s="67" t="s">
        <v>348</v>
      </c>
      <c r="E575" s="71">
        <v>0.61688380303156398</v>
      </c>
      <c r="F575" s="68">
        <v>26.770126091173601</v>
      </c>
      <c r="G575" s="71">
        <v>0.84455214360499398</v>
      </c>
      <c r="H575" s="68">
        <v>74.005819592628498</v>
      </c>
      <c r="I575" s="71">
        <v>0.63086191639203604</v>
      </c>
      <c r="J575" s="68">
        <v>14.6459747817653</v>
      </c>
      <c r="K575" s="71">
        <v>0.63905171998062904</v>
      </c>
      <c r="L575" s="68">
        <v>5.62560620756547</v>
      </c>
      <c r="M575" s="71">
        <v>0.79465323518016295</v>
      </c>
      <c r="N575" s="68">
        <v>64.597478176527602</v>
      </c>
      <c r="O575" s="71"/>
      <c r="P575" s="68"/>
      <c r="Q575" s="71">
        <v>0.17530000000000001</v>
      </c>
      <c r="R575" s="68">
        <v>31.419624217119001</v>
      </c>
    </row>
    <row r="576" spans="1:18" x14ac:dyDescent="0.2">
      <c r="A576" s="141" t="s">
        <v>1455</v>
      </c>
      <c r="B576" s="67" t="s">
        <v>1456</v>
      </c>
      <c r="C576" s="67">
        <v>66</v>
      </c>
      <c r="D576" s="67" t="s">
        <v>348</v>
      </c>
      <c r="E576" s="71">
        <v>0.79063827660154895</v>
      </c>
      <c r="F576" s="68">
        <v>62.6576139670223</v>
      </c>
      <c r="G576" s="71">
        <v>0.89329670147805496</v>
      </c>
      <c r="H576" s="68">
        <v>93.307468477206598</v>
      </c>
      <c r="I576" s="71">
        <v>0.882961939928117</v>
      </c>
      <c r="J576" s="68">
        <v>97.575169738118305</v>
      </c>
      <c r="K576" s="71">
        <v>0.89647102133810597</v>
      </c>
      <c r="L576" s="68">
        <v>58.777885548011596</v>
      </c>
      <c r="M576" s="71">
        <v>0.91476172026346403</v>
      </c>
      <c r="N576" s="68">
        <v>89.427740058195894</v>
      </c>
      <c r="O576" s="71"/>
      <c r="P576" s="68"/>
      <c r="Q576" s="71">
        <v>0.36570000000000003</v>
      </c>
      <c r="R576" s="68">
        <v>38.517745302713998</v>
      </c>
    </row>
    <row r="577" spans="1:18" x14ac:dyDescent="0.2">
      <c r="A577" s="141" t="s">
        <v>1457</v>
      </c>
      <c r="B577" s="67" t="s">
        <v>1458</v>
      </c>
      <c r="C577" s="67">
        <v>66</v>
      </c>
      <c r="D577" s="67" t="s">
        <v>348</v>
      </c>
      <c r="E577" s="71">
        <v>0.898437754839154</v>
      </c>
      <c r="F577" s="68">
        <v>93.501454898157107</v>
      </c>
      <c r="G577" s="71">
        <v>0.91373801780626795</v>
      </c>
      <c r="H577" s="68">
        <v>97.866149369544104</v>
      </c>
      <c r="I577" s="71">
        <v>0.88249744003541197</v>
      </c>
      <c r="J577" s="68">
        <v>97.4781765276431</v>
      </c>
      <c r="K577" s="71">
        <v>0.91585331635408795</v>
      </c>
      <c r="L577" s="68">
        <v>70.029097963142604</v>
      </c>
      <c r="M577" s="71">
        <v>1</v>
      </c>
      <c r="N577" s="68">
        <v>100</v>
      </c>
      <c r="O577" s="71"/>
      <c r="P577" s="68"/>
      <c r="Q577" s="71">
        <v>0.78010000000000002</v>
      </c>
      <c r="R577" s="68">
        <v>59.394572025052199</v>
      </c>
    </row>
    <row r="578" spans="1:18" x14ac:dyDescent="0.2">
      <c r="A578" s="141" t="s">
        <v>1459</v>
      </c>
      <c r="B578" s="67" t="s">
        <v>1460</v>
      </c>
      <c r="C578" s="67">
        <v>66</v>
      </c>
      <c r="D578" s="67" t="s">
        <v>348</v>
      </c>
      <c r="E578" s="71">
        <v>0.86718258653783398</v>
      </c>
      <c r="F578" s="68">
        <v>84.384093113482095</v>
      </c>
      <c r="G578" s="71">
        <v>0.89883230607522702</v>
      </c>
      <c r="H578" s="68">
        <v>94.956353055286101</v>
      </c>
      <c r="I578" s="71">
        <v>0.89468283990164998</v>
      </c>
      <c r="J578" s="68">
        <v>98.642095053346296</v>
      </c>
      <c r="K578" s="71">
        <v>0.92654139384131096</v>
      </c>
      <c r="L578" s="68">
        <v>76.721629485936006</v>
      </c>
      <c r="M578" s="71">
        <v>0.95350639287098005</v>
      </c>
      <c r="N578" s="68">
        <v>94.762366634335606</v>
      </c>
      <c r="O578" s="71"/>
      <c r="P578" s="68"/>
      <c r="Q578" s="71">
        <v>0.66234999999999999</v>
      </c>
      <c r="R578" s="68">
        <v>53.653444676409201</v>
      </c>
    </row>
    <row r="579" spans="1:18" x14ac:dyDescent="0.2">
      <c r="A579" s="141" t="s">
        <v>1461</v>
      </c>
      <c r="B579" s="67" t="s">
        <v>1462</v>
      </c>
      <c r="C579" s="67">
        <v>67</v>
      </c>
      <c r="D579" s="67" t="s">
        <v>348</v>
      </c>
      <c r="E579" s="71">
        <v>0.62650183319020303</v>
      </c>
      <c r="F579" s="68">
        <v>29.1949563530553</v>
      </c>
      <c r="G579" s="71">
        <v>0.79549119412964497</v>
      </c>
      <c r="H579" s="68">
        <v>57.613967022308401</v>
      </c>
      <c r="I579" s="71">
        <v>0.70702359464201403</v>
      </c>
      <c r="J579" s="68">
        <v>46.653734238603299</v>
      </c>
      <c r="K579" s="71">
        <v>0.89345815091046599</v>
      </c>
      <c r="L579" s="68">
        <v>56.6440349175558</v>
      </c>
      <c r="M579" s="71">
        <v>0.73653622626888804</v>
      </c>
      <c r="N579" s="68">
        <v>54.122211445198801</v>
      </c>
      <c r="O579" s="71"/>
      <c r="P579" s="68"/>
      <c r="Q579" s="71">
        <v>0</v>
      </c>
      <c r="R579" s="68">
        <v>21.5031315240083</v>
      </c>
    </row>
    <row r="580" spans="1:18" x14ac:dyDescent="0.2">
      <c r="A580" s="141" t="s">
        <v>1463</v>
      </c>
      <c r="B580" s="67" t="s">
        <v>1464</v>
      </c>
      <c r="C580" s="67">
        <v>68</v>
      </c>
      <c r="D580" s="67" t="s">
        <v>348</v>
      </c>
      <c r="E580" s="71">
        <v>0.65976678734348604</v>
      </c>
      <c r="F580" s="68">
        <v>35.111542192046599</v>
      </c>
      <c r="G580" s="71">
        <v>0.77520512603734804</v>
      </c>
      <c r="H580" s="68">
        <v>50.6304558680892</v>
      </c>
      <c r="I580" s="71">
        <v>0.74269849659833698</v>
      </c>
      <c r="J580" s="68">
        <v>62.948593598448099</v>
      </c>
      <c r="K580" s="71">
        <v>0.97077920985857702</v>
      </c>
      <c r="L580" s="68">
        <v>95.053346265761405</v>
      </c>
      <c r="M580" s="71">
        <v>0.81015110422316905</v>
      </c>
      <c r="N580" s="68">
        <v>67.701260911736199</v>
      </c>
      <c r="O580" s="71"/>
      <c r="P580" s="68"/>
      <c r="Q580" s="71">
        <v>0</v>
      </c>
      <c r="R580" s="68">
        <v>21.5031315240083</v>
      </c>
    </row>
    <row r="581" spans="1:18" x14ac:dyDescent="0.2">
      <c r="A581" s="141" t="s">
        <v>1465</v>
      </c>
      <c r="B581" s="67" t="s">
        <v>1466</v>
      </c>
      <c r="C581" s="67">
        <v>68</v>
      </c>
      <c r="D581" s="67" t="s">
        <v>348</v>
      </c>
      <c r="E581" s="71">
        <v>0.65920766392447405</v>
      </c>
      <c r="F581" s="68">
        <v>34.8205625606208</v>
      </c>
      <c r="G581" s="71">
        <v>0.78707876986453695</v>
      </c>
      <c r="H581" s="68">
        <v>54.510184287099896</v>
      </c>
      <c r="I581" s="71">
        <v>0.70732635329989801</v>
      </c>
      <c r="J581" s="68">
        <v>46.750727449078603</v>
      </c>
      <c r="K581" s="71">
        <v>0.90779483923205295</v>
      </c>
      <c r="L581" s="68">
        <v>64.597478176527602</v>
      </c>
      <c r="M581" s="71">
        <v>0.72103835722588105</v>
      </c>
      <c r="N581" s="68">
        <v>50.242483026188197</v>
      </c>
      <c r="O581" s="71"/>
      <c r="P581" s="68"/>
      <c r="Q581" s="71">
        <v>0.17280000000000001</v>
      </c>
      <c r="R581" s="68">
        <v>31.210855949895599</v>
      </c>
    </row>
    <row r="582" spans="1:18" x14ac:dyDescent="0.2">
      <c r="A582" s="141" t="s">
        <v>1467</v>
      </c>
      <c r="B582" s="67" t="s">
        <v>1468</v>
      </c>
      <c r="C582" s="67">
        <v>68</v>
      </c>
      <c r="D582" s="67" t="s">
        <v>348</v>
      </c>
      <c r="E582" s="71">
        <v>0.56673120119340203</v>
      </c>
      <c r="F582" s="68">
        <v>17.5557710960233</v>
      </c>
      <c r="G582" s="71">
        <v>0.68447348429900201</v>
      </c>
      <c r="H582" s="68">
        <v>21.9204655674103</v>
      </c>
      <c r="I582" s="71">
        <v>0.69395076216073504</v>
      </c>
      <c r="J582" s="68">
        <v>39.476236663433603</v>
      </c>
      <c r="K582" s="71">
        <v>0.78843594393191596</v>
      </c>
      <c r="L582" s="68">
        <v>20.368574199806002</v>
      </c>
      <c r="M582" s="71">
        <v>0.66679581557535805</v>
      </c>
      <c r="N582" s="68">
        <v>39.961202715809897</v>
      </c>
      <c r="O582" s="71"/>
      <c r="P582" s="68"/>
      <c r="Q582" s="71">
        <v>0</v>
      </c>
      <c r="R582" s="68">
        <v>21.5031315240083</v>
      </c>
    </row>
    <row r="583" spans="1:18" x14ac:dyDescent="0.2">
      <c r="A583" s="141" t="s">
        <v>1469</v>
      </c>
      <c r="B583" s="67" t="s">
        <v>1470</v>
      </c>
      <c r="C583" s="67">
        <v>68</v>
      </c>
      <c r="D583" s="67" t="s">
        <v>348</v>
      </c>
      <c r="E583" s="71">
        <v>0.67909280927688598</v>
      </c>
      <c r="F583" s="68">
        <v>38.409311348205598</v>
      </c>
      <c r="G583" s="71">
        <v>0.58039276693451702</v>
      </c>
      <c r="H583" s="68">
        <v>6.2075654704170704</v>
      </c>
      <c r="I583" s="71">
        <v>0.74312850851243095</v>
      </c>
      <c r="J583" s="68">
        <v>63.045586808923403</v>
      </c>
      <c r="K583" s="71">
        <v>0.83337248810137199</v>
      </c>
      <c r="L583" s="68">
        <v>30.649854510184301</v>
      </c>
      <c r="M583" s="71">
        <v>0.67067028283610997</v>
      </c>
      <c r="N583" s="68">
        <v>40.8341416100873</v>
      </c>
      <c r="O583" s="71"/>
      <c r="P583" s="68"/>
      <c r="Q583" s="71">
        <v>0.56789999999999996</v>
      </c>
      <c r="R583" s="68">
        <v>50.208768267223398</v>
      </c>
    </row>
    <row r="584" spans="1:18" x14ac:dyDescent="0.2">
      <c r="A584" s="141" t="s">
        <v>1471</v>
      </c>
      <c r="B584" s="67" t="s">
        <v>1472</v>
      </c>
      <c r="C584" s="67">
        <v>68</v>
      </c>
      <c r="D584" s="67" t="s">
        <v>348</v>
      </c>
      <c r="E584" s="71">
        <v>0.69760110016008103</v>
      </c>
      <c r="F584" s="68">
        <v>41.804073714840001</v>
      </c>
      <c r="G584" s="71">
        <v>0.60325421546306102</v>
      </c>
      <c r="H584" s="68">
        <v>8.1474296799224106</v>
      </c>
      <c r="I584" s="71">
        <v>0.75832360263568699</v>
      </c>
      <c r="J584" s="68">
        <v>69.9321047526673</v>
      </c>
      <c r="K584" s="71">
        <v>0.93576592369352096</v>
      </c>
      <c r="L584" s="68">
        <v>82.056256062075605</v>
      </c>
      <c r="M584" s="71">
        <v>0.73266175900813701</v>
      </c>
      <c r="N584" s="68">
        <v>53.055286129970902</v>
      </c>
      <c r="O584" s="71"/>
      <c r="P584" s="68"/>
      <c r="Q584" s="71">
        <v>0.45800000000000002</v>
      </c>
      <c r="R584" s="68">
        <v>42.4843423799582</v>
      </c>
    </row>
    <row r="585" spans="1:18" x14ac:dyDescent="0.2">
      <c r="A585" s="141" t="s">
        <v>1473</v>
      </c>
      <c r="B585" s="67" t="s">
        <v>1474</v>
      </c>
      <c r="C585" s="67">
        <v>68</v>
      </c>
      <c r="D585" s="67" t="s">
        <v>348</v>
      </c>
      <c r="E585" s="71">
        <v>0.61921532887350395</v>
      </c>
      <c r="F585" s="68">
        <v>27.352085354025199</v>
      </c>
      <c r="G585" s="71">
        <v>0.67319544971606404</v>
      </c>
      <c r="H585" s="68">
        <v>19.495635305528602</v>
      </c>
      <c r="I585" s="71">
        <v>0.77928520898012799</v>
      </c>
      <c r="J585" s="68">
        <v>79.340446168768196</v>
      </c>
      <c r="K585" s="71">
        <v>0.96905123557446904</v>
      </c>
      <c r="L585" s="68">
        <v>94.568380213385097</v>
      </c>
      <c r="M585" s="71">
        <v>0.67454475009686199</v>
      </c>
      <c r="N585" s="68">
        <v>41.416100872938898</v>
      </c>
      <c r="O585" s="71"/>
      <c r="P585" s="68"/>
      <c r="Q585" s="71">
        <v>0</v>
      </c>
      <c r="R585" s="68">
        <v>21.5031315240083</v>
      </c>
    </row>
    <row r="586" spans="1:18" x14ac:dyDescent="0.2">
      <c r="A586" s="141" t="s">
        <v>1471</v>
      </c>
      <c r="B586" s="67" t="s">
        <v>1475</v>
      </c>
      <c r="C586" s="67">
        <v>68</v>
      </c>
      <c r="D586" s="67" t="s">
        <v>348</v>
      </c>
      <c r="E586" s="71">
        <v>0.62127136602990796</v>
      </c>
      <c r="F586" s="68">
        <v>27.837051406401599</v>
      </c>
      <c r="G586" s="71">
        <v>0.74816991347994299</v>
      </c>
      <c r="H586" s="68">
        <v>41.416100872938898</v>
      </c>
      <c r="I586" s="71">
        <v>0.72041380404815702</v>
      </c>
      <c r="J586" s="68">
        <v>53.346265761396701</v>
      </c>
      <c r="K586" s="71">
        <v>0.92448368991705998</v>
      </c>
      <c r="L586" s="68">
        <v>75.363724539282202</v>
      </c>
      <c r="M586" s="71">
        <v>0.71328942270437801</v>
      </c>
      <c r="N586" s="68">
        <v>49.078564500485001</v>
      </c>
      <c r="O586" s="71"/>
      <c r="P586" s="68"/>
      <c r="Q586" s="71">
        <v>0</v>
      </c>
      <c r="R586" s="68">
        <v>21.5031315240083</v>
      </c>
    </row>
    <row r="587" spans="1:18" x14ac:dyDescent="0.2">
      <c r="A587" s="141" t="s">
        <v>1476</v>
      </c>
      <c r="B587" s="67" t="s">
        <v>1477</v>
      </c>
      <c r="C587" s="67">
        <v>68</v>
      </c>
      <c r="D587" s="67" t="s">
        <v>348</v>
      </c>
      <c r="E587" s="71">
        <v>0.85078885158723505</v>
      </c>
      <c r="F587" s="68">
        <v>79.049466537342397</v>
      </c>
      <c r="G587" s="71">
        <v>0.87872102314109901</v>
      </c>
      <c r="H587" s="68">
        <v>88.360814742968003</v>
      </c>
      <c r="I587" s="71">
        <v>0.77828267051202005</v>
      </c>
      <c r="J587" s="68">
        <v>78.952473326867107</v>
      </c>
      <c r="K587" s="71">
        <v>0.87400913230062605</v>
      </c>
      <c r="L587" s="68">
        <v>45.974781765276397</v>
      </c>
      <c r="M587" s="71">
        <v>0.87214258039519599</v>
      </c>
      <c r="N587" s="68">
        <v>80.213385063045607</v>
      </c>
      <c r="O587" s="71"/>
      <c r="P587" s="68"/>
      <c r="Q587" s="71"/>
      <c r="R587" s="68"/>
    </row>
    <row r="588" spans="1:18" x14ac:dyDescent="0.2">
      <c r="A588" s="141" t="s">
        <v>1478</v>
      </c>
      <c r="B588" s="67" t="s">
        <v>1479</v>
      </c>
      <c r="C588" s="67">
        <v>68</v>
      </c>
      <c r="D588" s="67" t="s">
        <v>348</v>
      </c>
      <c r="E588" s="71">
        <v>0.93128114690263797</v>
      </c>
      <c r="F588" s="68">
        <v>98.7390882638215</v>
      </c>
      <c r="G588" s="71">
        <v>0.89456459084289996</v>
      </c>
      <c r="H588" s="68">
        <v>94.083414161008704</v>
      </c>
      <c r="I588" s="71">
        <v>0.80880769705438205</v>
      </c>
      <c r="J588" s="68">
        <v>89.427740058195894</v>
      </c>
      <c r="K588" s="71">
        <v>0.99952705374492701</v>
      </c>
      <c r="L588" s="68">
        <v>99.709020368574201</v>
      </c>
      <c r="M588" s="71">
        <v>0.95350639287098005</v>
      </c>
      <c r="N588" s="68">
        <v>94.762366634335606</v>
      </c>
      <c r="O588" s="71"/>
      <c r="P588" s="68"/>
      <c r="Q588" s="71">
        <v>1</v>
      </c>
      <c r="R588" s="68">
        <v>100</v>
      </c>
    </row>
    <row r="589" spans="1:18" x14ac:dyDescent="0.2">
      <c r="A589" s="141" t="s">
        <v>1480</v>
      </c>
      <c r="B589" s="67" t="s">
        <v>1481</v>
      </c>
      <c r="C589" s="67">
        <v>68</v>
      </c>
      <c r="D589" s="67" t="s">
        <v>348</v>
      </c>
      <c r="E589" s="71">
        <v>0.87034967960874998</v>
      </c>
      <c r="F589" s="68">
        <v>85.645004849660495</v>
      </c>
      <c r="G589" s="71">
        <v>0.89445922330165195</v>
      </c>
      <c r="H589" s="68">
        <v>93.889427740058196</v>
      </c>
      <c r="I589" s="71">
        <v>0.78456969897949003</v>
      </c>
      <c r="J589" s="68">
        <v>81.280310378273498</v>
      </c>
      <c r="K589" s="71">
        <v>0.96122295384467804</v>
      </c>
      <c r="L589" s="68">
        <v>93.307468477206598</v>
      </c>
      <c r="M589" s="71">
        <v>0.84114684230918202</v>
      </c>
      <c r="N589" s="68">
        <v>74.102812803103802</v>
      </c>
      <c r="O589" s="71"/>
      <c r="P589" s="68"/>
      <c r="Q589" s="71"/>
      <c r="R589" s="68"/>
    </row>
    <row r="590" spans="1:18" x14ac:dyDescent="0.2">
      <c r="A590" s="141" t="s">
        <v>1482</v>
      </c>
      <c r="B590" s="67" t="s">
        <v>1483</v>
      </c>
      <c r="C590" s="67">
        <v>68</v>
      </c>
      <c r="D590" s="67" t="s">
        <v>348</v>
      </c>
      <c r="E590" s="71">
        <v>0.87004146176319797</v>
      </c>
      <c r="F590" s="68">
        <v>85.45101842871</v>
      </c>
      <c r="G590" s="71">
        <v>0.82957312141598005</v>
      </c>
      <c r="H590" s="68">
        <v>67.701260911736199</v>
      </c>
      <c r="I590" s="71">
        <v>0.76984754220786999</v>
      </c>
      <c r="J590" s="68">
        <v>75.169738118331693</v>
      </c>
      <c r="K590" s="71">
        <v>0.91351427014371001</v>
      </c>
      <c r="L590" s="68">
        <v>68.865179437439394</v>
      </c>
      <c r="M590" s="71">
        <v>0.83727237504843099</v>
      </c>
      <c r="N590" s="68">
        <v>72.356935014548995</v>
      </c>
      <c r="O590" s="71"/>
      <c r="P590" s="68"/>
      <c r="Q590" s="71">
        <v>1</v>
      </c>
      <c r="R590" s="68">
        <v>100</v>
      </c>
    </row>
    <row r="591" spans="1:18" x14ac:dyDescent="0.2">
      <c r="A591" s="141" t="s">
        <v>1484</v>
      </c>
      <c r="B591" s="67" t="s">
        <v>1485</v>
      </c>
      <c r="C591" s="67">
        <v>68</v>
      </c>
      <c r="D591" s="67" t="s">
        <v>348</v>
      </c>
      <c r="E591" s="71">
        <v>0.73273902685242598</v>
      </c>
      <c r="F591" s="68">
        <v>49.078564500485001</v>
      </c>
      <c r="G591" s="71">
        <v>0.70021636841618295</v>
      </c>
      <c r="H591" s="68">
        <v>26.867119301648898</v>
      </c>
      <c r="I591" s="71">
        <v>0.70458520844964301</v>
      </c>
      <c r="J591" s="68">
        <v>45.392822502424799</v>
      </c>
      <c r="K591" s="71">
        <v>0.90942540551718798</v>
      </c>
      <c r="L591" s="68">
        <v>65.664403491755607</v>
      </c>
      <c r="M591" s="71">
        <v>0.68616815187911695</v>
      </c>
      <c r="N591" s="68">
        <v>44.034917555771102</v>
      </c>
      <c r="O591" s="71"/>
      <c r="P591" s="68"/>
      <c r="Q591" s="71">
        <v>0.6633</v>
      </c>
      <c r="R591" s="68">
        <v>53.757828810020897</v>
      </c>
    </row>
    <row r="592" spans="1:18" x14ac:dyDescent="0.2">
      <c r="A592" s="141" t="s">
        <v>1486</v>
      </c>
      <c r="B592" s="67" t="s">
        <v>1487</v>
      </c>
      <c r="C592" s="67">
        <v>68</v>
      </c>
      <c r="D592" s="67" t="s">
        <v>348</v>
      </c>
      <c r="E592" s="71">
        <v>0.73639398674285195</v>
      </c>
      <c r="F592" s="68">
        <v>50.048496605237602</v>
      </c>
      <c r="G592" s="71">
        <v>0.70480387801566302</v>
      </c>
      <c r="H592" s="68">
        <v>28.419010669253201</v>
      </c>
      <c r="I592" s="71">
        <v>0.74435512131125703</v>
      </c>
      <c r="J592" s="68">
        <v>63.4335596508244</v>
      </c>
      <c r="K592" s="71">
        <v>0.85482790455393998</v>
      </c>
      <c r="L592" s="68">
        <v>37.245392822502403</v>
      </c>
      <c r="M592" s="71">
        <v>0.75978302983339796</v>
      </c>
      <c r="N592" s="68">
        <v>58.195926285159999</v>
      </c>
      <c r="O592" s="71"/>
      <c r="P592" s="68"/>
      <c r="Q592" s="71">
        <v>0.61819999999999997</v>
      </c>
      <c r="R592" s="68">
        <v>52.087682672233797</v>
      </c>
    </row>
    <row r="593" spans="1:18" x14ac:dyDescent="0.2">
      <c r="A593" s="141" t="s">
        <v>1488</v>
      </c>
      <c r="B593" s="67" t="s">
        <v>1489</v>
      </c>
      <c r="C593" s="67">
        <v>68</v>
      </c>
      <c r="D593" s="67" t="s">
        <v>348</v>
      </c>
      <c r="E593" s="71">
        <v>0.733393450832726</v>
      </c>
      <c r="F593" s="68">
        <v>49.466537342385998</v>
      </c>
      <c r="G593" s="71">
        <v>0.82993569389053301</v>
      </c>
      <c r="H593" s="68">
        <v>67.992240543161998</v>
      </c>
      <c r="I593" s="71">
        <v>0.73953925737189696</v>
      </c>
      <c r="J593" s="68">
        <v>61.590688651794402</v>
      </c>
      <c r="K593" s="71">
        <v>0.94189013319953196</v>
      </c>
      <c r="L593" s="68">
        <v>85.935984481086294</v>
      </c>
      <c r="M593" s="71">
        <v>0.802402169701666</v>
      </c>
      <c r="N593" s="68">
        <v>66.149369544131901</v>
      </c>
      <c r="O593" s="71"/>
      <c r="P593" s="68"/>
      <c r="Q593" s="71">
        <v>0.35320000000000001</v>
      </c>
      <c r="R593" s="68">
        <v>37.995824634655499</v>
      </c>
    </row>
    <row r="594" spans="1:18" x14ac:dyDescent="0.2">
      <c r="A594" s="141" t="s">
        <v>1490</v>
      </c>
      <c r="B594" s="67" t="s">
        <v>1491</v>
      </c>
      <c r="C594" s="67">
        <v>68</v>
      </c>
      <c r="D594" s="67" t="s">
        <v>348</v>
      </c>
      <c r="E594" s="71">
        <v>0.60612719689557504</v>
      </c>
      <c r="F594" s="68">
        <v>25.024248302618801</v>
      </c>
      <c r="G594" s="71">
        <v>0.71923482557293705</v>
      </c>
      <c r="H594" s="68">
        <v>32.492725509214402</v>
      </c>
      <c r="I594" s="71">
        <v>0.65864251043211397</v>
      </c>
      <c r="J594" s="68">
        <v>24.248302618816702</v>
      </c>
      <c r="K594" s="71">
        <v>0.89133090728723696</v>
      </c>
      <c r="L594" s="68">
        <v>55.3831231813773</v>
      </c>
      <c r="M594" s="71">
        <v>0.61642774118558696</v>
      </c>
      <c r="N594" s="68">
        <v>29.776915615906901</v>
      </c>
      <c r="O594" s="71"/>
      <c r="P594" s="68"/>
      <c r="Q594" s="71">
        <v>0.14499999999999999</v>
      </c>
      <c r="R594" s="68">
        <v>29.645093945720301</v>
      </c>
    </row>
    <row r="595" spans="1:18" x14ac:dyDescent="0.2">
      <c r="A595" s="141" t="s">
        <v>922</v>
      </c>
      <c r="B595" s="67" t="s">
        <v>1492</v>
      </c>
      <c r="C595" s="67">
        <v>68</v>
      </c>
      <c r="D595" s="67" t="s">
        <v>348</v>
      </c>
      <c r="E595" s="71">
        <v>0.63323236812462602</v>
      </c>
      <c r="F595" s="68">
        <v>30.164888457808001</v>
      </c>
      <c r="G595" s="71">
        <v>0.73773415744013504</v>
      </c>
      <c r="H595" s="68">
        <v>38.118331716779799</v>
      </c>
      <c r="I595" s="71">
        <v>0.69617018400154196</v>
      </c>
      <c r="J595" s="68">
        <v>40.8341416100873</v>
      </c>
      <c r="K595" s="71">
        <v>0.89513615086684695</v>
      </c>
      <c r="L595" s="68">
        <v>58.098933074684801</v>
      </c>
      <c r="M595" s="71">
        <v>0.66292134831460703</v>
      </c>
      <c r="N595" s="68">
        <v>38.797284190106701</v>
      </c>
      <c r="O595" s="71"/>
      <c r="P595" s="68"/>
      <c r="Q595" s="71">
        <v>0.17419999999999999</v>
      </c>
      <c r="R595" s="68">
        <v>31.315240083507302</v>
      </c>
    </row>
    <row r="596" spans="1:18" x14ac:dyDescent="0.2">
      <c r="A596" s="141" t="s">
        <v>1493</v>
      </c>
      <c r="B596" s="67" t="s">
        <v>1494</v>
      </c>
      <c r="C596" s="67">
        <v>68</v>
      </c>
      <c r="D596" s="67" t="s">
        <v>348</v>
      </c>
      <c r="E596" s="71">
        <v>0.62615736461981497</v>
      </c>
      <c r="F596" s="68">
        <v>28.903976721629501</v>
      </c>
      <c r="G596" s="71">
        <v>0.76074701478106299</v>
      </c>
      <c r="H596" s="68">
        <v>45.101842870999</v>
      </c>
      <c r="I596" s="71">
        <v>0.70559957126510398</v>
      </c>
      <c r="J596" s="68">
        <v>46.071774975751701</v>
      </c>
      <c r="K596" s="71">
        <v>0.91985507626251695</v>
      </c>
      <c r="L596" s="68">
        <v>72.841901066925303</v>
      </c>
      <c r="M596" s="71">
        <v>0.74428516079039098</v>
      </c>
      <c r="N596" s="68">
        <v>56.256062075654697</v>
      </c>
      <c r="O596" s="71"/>
      <c r="P596" s="68"/>
      <c r="Q596" s="71">
        <v>2.9999999999999997E-4</v>
      </c>
      <c r="R596" s="68">
        <v>21.8162839248434</v>
      </c>
    </row>
    <row r="597" spans="1:18" x14ac:dyDescent="0.2">
      <c r="A597" s="141" t="s">
        <v>1495</v>
      </c>
      <c r="B597" s="67" t="s">
        <v>1496</v>
      </c>
      <c r="C597" s="67">
        <v>68</v>
      </c>
      <c r="D597" s="67" t="s">
        <v>348</v>
      </c>
      <c r="E597" s="71">
        <v>0.78629590135877303</v>
      </c>
      <c r="F597" s="68">
        <v>61.493695441319097</v>
      </c>
      <c r="G597" s="71">
        <v>0.85171918052879703</v>
      </c>
      <c r="H597" s="68">
        <v>77.788554801163897</v>
      </c>
      <c r="I597" s="71">
        <v>0.77029906118075897</v>
      </c>
      <c r="J597" s="68">
        <v>75.363724539282202</v>
      </c>
      <c r="K597" s="71">
        <v>0.778841020992869</v>
      </c>
      <c r="L597" s="68">
        <v>19.495635305528602</v>
      </c>
      <c r="M597" s="71">
        <v>0.85277024409143698</v>
      </c>
      <c r="N597" s="68">
        <v>76.915615906886501</v>
      </c>
      <c r="O597" s="71"/>
      <c r="P597" s="68"/>
      <c r="Q597" s="71">
        <v>0.67784999999999995</v>
      </c>
      <c r="R597" s="68">
        <v>54.697286012526099</v>
      </c>
    </row>
    <row r="598" spans="1:18" x14ac:dyDescent="0.2">
      <c r="A598" s="141" t="s">
        <v>1497</v>
      </c>
      <c r="B598" s="67" t="s">
        <v>1498</v>
      </c>
      <c r="C598" s="67">
        <v>68</v>
      </c>
      <c r="D598" s="67" t="s">
        <v>348</v>
      </c>
      <c r="E598" s="71">
        <v>0.83649635464445105</v>
      </c>
      <c r="F598" s="68">
        <v>74.587778855480096</v>
      </c>
      <c r="G598" s="71">
        <v>0.86410173745752195</v>
      </c>
      <c r="H598" s="68">
        <v>82.929194956353101</v>
      </c>
      <c r="I598" s="71">
        <v>0.75862422313278</v>
      </c>
      <c r="J598" s="68">
        <v>70.126091173617795</v>
      </c>
      <c r="K598" s="71">
        <v>0.85656323223675801</v>
      </c>
      <c r="L598" s="68">
        <v>38.021338506304602</v>
      </c>
      <c r="M598" s="71">
        <v>0.87214258039519599</v>
      </c>
      <c r="N598" s="68">
        <v>80.213385063045607</v>
      </c>
      <c r="O598" s="71"/>
      <c r="P598" s="68"/>
      <c r="Q598" s="71">
        <v>0.83104999999999996</v>
      </c>
      <c r="R598" s="68">
        <v>61.691022964509401</v>
      </c>
    </row>
    <row r="599" spans="1:18" x14ac:dyDescent="0.2">
      <c r="A599" s="141" t="s">
        <v>1499</v>
      </c>
      <c r="B599" s="67" t="s">
        <v>1500</v>
      </c>
      <c r="C599" s="67">
        <v>68</v>
      </c>
      <c r="D599" s="67" t="s">
        <v>348</v>
      </c>
      <c r="E599" s="71">
        <v>0.71065735307505995</v>
      </c>
      <c r="F599" s="68">
        <v>45.392822502424799</v>
      </c>
      <c r="G599" s="71">
        <v>0.85627849290083002</v>
      </c>
      <c r="H599" s="68">
        <v>80.601357904946695</v>
      </c>
      <c r="I599" s="71">
        <v>0.77806854289937</v>
      </c>
      <c r="J599" s="68">
        <v>78.855480116391803</v>
      </c>
      <c r="K599" s="71">
        <v>0.96785460752938002</v>
      </c>
      <c r="L599" s="68">
        <v>94.374393792434503</v>
      </c>
      <c r="M599" s="71">
        <v>0.92638512204571899</v>
      </c>
      <c r="N599" s="68">
        <v>91.076624636275497</v>
      </c>
      <c r="O599" s="71"/>
      <c r="P599" s="68"/>
      <c r="Q599" s="71">
        <v>2.47E-2</v>
      </c>
      <c r="R599" s="68">
        <v>25.156576200417501</v>
      </c>
    </row>
    <row r="600" spans="1:18" x14ac:dyDescent="0.2">
      <c r="A600" s="141" t="s">
        <v>1501</v>
      </c>
      <c r="B600" s="67" t="s">
        <v>1502</v>
      </c>
      <c r="C600" s="67">
        <v>68</v>
      </c>
      <c r="D600" s="67" t="s">
        <v>348</v>
      </c>
      <c r="E600" s="71">
        <v>0.83076702343364595</v>
      </c>
      <c r="F600" s="68">
        <v>73.229873908826406</v>
      </c>
      <c r="G600" s="71">
        <v>0.72969673857115802</v>
      </c>
      <c r="H600" s="68">
        <v>35.499515033947603</v>
      </c>
      <c r="I600" s="71">
        <v>0.74918421728747597</v>
      </c>
      <c r="J600" s="68">
        <v>65.373423860329794</v>
      </c>
      <c r="K600" s="71">
        <v>0.87275199160792905</v>
      </c>
      <c r="L600" s="68">
        <v>45.295829291949602</v>
      </c>
      <c r="M600" s="71">
        <v>0.802402169701666</v>
      </c>
      <c r="N600" s="68">
        <v>66.149369544131901</v>
      </c>
      <c r="O600" s="71"/>
      <c r="P600" s="68"/>
      <c r="Q600" s="71">
        <v>0.99980000000000002</v>
      </c>
      <c r="R600" s="68">
        <v>71.607515657619999</v>
      </c>
    </row>
    <row r="601" spans="1:18" x14ac:dyDescent="0.2">
      <c r="A601" s="141" t="s">
        <v>1503</v>
      </c>
      <c r="B601" s="67" t="s">
        <v>1504</v>
      </c>
      <c r="C601" s="67">
        <v>68</v>
      </c>
      <c r="D601" s="67" t="s">
        <v>348</v>
      </c>
      <c r="E601" s="71">
        <v>0.66323671808330098</v>
      </c>
      <c r="F601" s="68">
        <v>35.984481086324003</v>
      </c>
      <c r="G601" s="71">
        <v>0.71207263059503001</v>
      </c>
      <c r="H601" s="68">
        <v>30.0678952473327</v>
      </c>
      <c r="I601" s="71">
        <v>0.69360045602492604</v>
      </c>
      <c r="J601" s="68">
        <v>39.379243452958299</v>
      </c>
      <c r="K601" s="71">
        <v>0.90121255726419802</v>
      </c>
      <c r="L601" s="68">
        <v>60.814742967992203</v>
      </c>
      <c r="M601" s="71">
        <v>0.65129794653235196</v>
      </c>
      <c r="N601" s="68">
        <v>36.372453928224999</v>
      </c>
      <c r="O601" s="71"/>
      <c r="P601" s="68"/>
      <c r="Q601" s="71">
        <v>0.35799999999999998</v>
      </c>
      <c r="R601" s="68">
        <v>38.204592901878897</v>
      </c>
    </row>
    <row r="602" spans="1:18" x14ac:dyDescent="0.2">
      <c r="A602" s="141" t="s">
        <v>1505</v>
      </c>
      <c r="B602" s="67" t="s">
        <v>1506</v>
      </c>
      <c r="C602" s="67">
        <v>68</v>
      </c>
      <c r="D602" s="67" t="s">
        <v>348</v>
      </c>
      <c r="E602" s="71">
        <v>0.88997005764023995</v>
      </c>
      <c r="F602" s="68">
        <v>90.882638215324903</v>
      </c>
      <c r="G602" s="71">
        <v>0.87177454806041399</v>
      </c>
      <c r="H602" s="68">
        <v>86.808923375363705</v>
      </c>
      <c r="I602" s="71">
        <v>0.78574341681932802</v>
      </c>
      <c r="J602" s="68">
        <v>81.765276430649905</v>
      </c>
      <c r="K602" s="71">
        <v>0.92930039771122797</v>
      </c>
      <c r="L602" s="68">
        <v>78.176527643065</v>
      </c>
      <c r="M602" s="71">
        <v>0.94963192561022902</v>
      </c>
      <c r="N602" s="68">
        <v>94.180407371483994</v>
      </c>
      <c r="O602" s="71"/>
      <c r="P602" s="68"/>
      <c r="Q602" s="71">
        <v>0.91339999999999999</v>
      </c>
      <c r="R602" s="68">
        <v>66.597077244258898</v>
      </c>
    </row>
    <row r="603" spans="1:18" x14ac:dyDescent="0.2">
      <c r="A603" s="141" t="s">
        <v>1507</v>
      </c>
      <c r="B603" s="67" t="s">
        <v>1508</v>
      </c>
      <c r="C603" s="67">
        <v>68</v>
      </c>
      <c r="D603" s="67" t="s">
        <v>348</v>
      </c>
      <c r="E603" s="71">
        <v>0.79164975231559198</v>
      </c>
      <c r="F603" s="68">
        <v>63.142580019398601</v>
      </c>
      <c r="G603" s="71">
        <v>0.83149229459345697</v>
      </c>
      <c r="H603" s="68">
        <v>68.574199806013596</v>
      </c>
      <c r="I603" s="71">
        <v>0.77211957529572595</v>
      </c>
      <c r="J603" s="68">
        <v>76.624636275460702</v>
      </c>
      <c r="K603" s="71">
        <v>0.92937730238230498</v>
      </c>
      <c r="L603" s="68">
        <v>78.370514064015495</v>
      </c>
      <c r="M603" s="71">
        <v>0.93025958930647001</v>
      </c>
      <c r="N603" s="68">
        <v>91.949563530552894</v>
      </c>
      <c r="O603" s="71"/>
      <c r="P603" s="68"/>
      <c r="Q603" s="71">
        <v>0.495</v>
      </c>
      <c r="R603" s="68">
        <v>43.423799582463502</v>
      </c>
    </row>
    <row r="604" spans="1:18" x14ac:dyDescent="0.2">
      <c r="A604" s="141" t="s">
        <v>1509</v>
      </c>
      <c r="B604" s="67" t="s">
        <v>1510</v>
      </c>
      <c r="C604" s="67">
        <v>68</v>
      </c>
      <c r="D604" s="67" t="s">
        <v>348</v>
      </c>
      <c r="E604" s="71">
        <v>0.88259284065535604</v>
      </c>
      <c r="F604" s="68">
        <v>88.360814742968003</v>
      </c>
      <c r="G604" s="71">
        <v>0.853095962342169</v>
      </c>
      <c r="H604" s="68">
        <v>78.564500484966004</v>
      </c>
      <c r="I604" s="71">
        <v>0.80105541606800901</v>
      </c>
      <c r="J604" s="68">
        <v>87.390882638215302</v>
      </c>
      <c r="K604" s="71">
        <v>0.95370932942627895</v>
      </c>
      <c r="L604" s="68">
        <v>91.270611057226006</v>
      </c>
      <c r="M604" s="71">
        <v>0.92251065478496697</v>
      </c>
      <c r="N604" s="68">
        <v>90.397672162948595</v>
      </c>
      <c r="O604" s="71"/>
      <c r="P604" s="68"/>
      <c r="Q604" s="71"/>
      <c r="R604" s="68"/>
    </row>
    <row r="605" spans="1:18" x14ac:dyDescent="0.2">
      <c r="A605" s="141" t="s">
        <v>443</v>
      </c>
      <c r="B605" s="67" t="s">
        <v>1511</v>
      </c>
      <c r="C605" s="67">
        <v>68</v>
      </c>
      <c r="D605" s="67" t="s">
        <v>348</v>
      </c>
      <c r="E605" s="71">
        <v>0.899431323102858</v>
      </c>
      <c r="F605" s="68">
        <v>93.889427740058196</v>
      </c>
      <c r="G605" s="71">
        <v>0.874974466220102</v>
      </c>
      <c r="H605" s="68">
        <v>87.584869059165896</v>
      </c>
      <c r="I605" s="71">
        <v>0.81808864403860104</v>
      </c>
      <c r="J605" s="68">
        <v>91.561590688651805</v>
      </c>
      <c r="K605" s="71">
        <v>0.943406854760245</v>
      </c>
      <c r="L605" s="68">
        <v>86.808923375363705</v>
      </c>
      <c r="M605" s="71">
        <v>0.96125532739248398</v>
      </c>
      <c r="N605" s="68">
        <v>95.732298739088293</v>
      </c>
      <c r="O605" s="71"/>
      <c r="P605" s="68"/>
      <c r="Q605" s="71"/>
      <c r="R605" s="68"/>
    </row>
    <row r="606" spans="1:18" x14ac:dyDescent="0.2">
      <c r="A606" s="141" t="s">
        <v>1512</v>
      </c>
      <c r="B606" s="67" t="s">
        <v>1513</v>
      </c>
      <c r="C606" s="67">
        <v>71</v>
      </c>
      <c r="D606" s="67" t="s">
        <v>348</v>
      </c>
      <c r="E606" s="71">
        <v>0.58208183012032599</v>
      </c>
      <c r="F606" s="68">
        <v>19.6896217264791</v>
      </c>
      <c r="G606" s="71">
        <v>0.68816452672392903</v>
      </c>
      <c r="H606" s="68">
        <v>23.1813773035888</v>
      </c>
      <c r="I606" s="71">
        <v>0.65363925851617199</v>
      </c>
      <c r="J606" s="68">
        <v>22.3084384093113</v>
      </c>
      <c r="K606" s="71">
        <v>0.88704992173502994</v>
      </c>
      <c r="L606" s="68">
        <v>52.473326867119297</v>
      </c>
      <c r="M606" s="71">
        <v>0.414955443626501</v>
      </c>
      <c r="N606" s="68">
        <v>8.8263821532492699</v>
      </c>
      <c r="O606" s="71"/>
      <c r="P606" s="68"/>
      <c r="Q606" s="71">
        <v>0.2666</v>
      </c>
      <c r="R606" s="68">
        <v>34.342379958246298</v>
      </c>
    </row>
    <row r="607" spans="1:18" x14ac:dyDescent="0.2">
      <c r="A607" s="141" t="s">
        <v>1514</v>
      </c>
      <c r="B607" s="67" t="s">
        <v>1515</v>
      </c>
      <c r="C607" s="67">
        <v>71</v>
      </c>
      <c r="D607" s="67" t="s">
        <v>348</v>
      </c>
      <c r="E607" s="71">
        <v>0.53624430109815202</v>
      </c>
      <c r="F607" s="68">
        <v>13.385063045586801</v>
      </c>
      <c r="G607" s="71">
        <v>0.65418377714097298</v>
      </c>
      <c r="H607" s="68">
        <v>14.6459747817653</v>
      </c>
      <c r="I607" s="71">
        <v>0.62829020915461897</v>
      </c>
      <c r="J607" s="68">
        <v>13.8700290979631</v>
      </c>
      <c r="K607" s="71">
        <v>0.82003568269768701</v>
      </c>
      <c r="L607" s="68">
        <v>27.4490785645005</v>
      </c>
      <c r="M607" s="71">
        <v>0.36846183649748199</v>
      </c>
      <c r="N607" s="68">
        <v>6.8865179437439403</v>
      </c>
      <c r="O607" s="71"/>
      <c r="P607" s="68"/>
      <c r="Q607" s="71">
        <v>0.21024999999999999</v>
      </c>
      <c r="R607" s="68">
        <v>32.672233820459297</v>
      </c>
    </row>
    <row r="608" spans="1:18" x14ac:dyDescent="0.2">
      <c r="A608" s="141" t="s">
        <v>1516</v>
      </c>
      <c r="B608" s="67" t="s">
        <v>1517</v>
      </c>
      <c r="C608" s="67">
        <v>71</v>
      </c>
      <c r="D608" s="67" t="s">
        <v>348</v>
      </c>
      <c r="E608" s="71">
        <v>0.76014468643755595</v>
      </c>
      <c r="F608" s="68">
        <v>55.868089233753601</v>
      </c>
      <c r="G608" s="71">
        <v>0.72356245861926505</v>
      </c>
      <c r="H608" s="68">
        <v>33.462657613966996</v>
      </c>
      <c r="I608" s="71">
        <v>0.68406341148619199</v>
      </c>
      <c r="J608" s="68">
        <v>34.432589718719697</v>
      </c>
      <c r="K608" s="71">
        <v>0.93408469885101797</v>
      </c>
      <c r="L608" s="68">
        <v>81.183317167798293</v>
      </c>
      <c r="M608" s="71">
        <v>0.54281286323130595</v>
      </c>
      <c r="N608" s="68">
        <v>19.980601357904899</v>
      </c>
      <c r="O608" s="71"/>
      <c r="P608" s="68"/>
      <c r="Q608" s="71">
        <v>0.91620000000000001</v>
      </c>
      <c r="R608" s="68">
        <v>66.805845511482303</v>
      </c>
    </row>
    <row r="609" spans="1:18" x14ac:dyDescent="0.2">
      <c r="A609" s="141" t="s">
        <v>1518</v>
      </c>
      <c r="B609" s="67" t="s">
        <v>1519</v>
      </c>
      <c r="C609" s="67">
        <v>68</v>
      </c>
      <c r="D609" s="67" t="s">
        <v>348</v>
      </c>
      <c r="E609" s="71">
        <v>0.687196921858654</v>
      </c>
      <c r="F609" s="68">
        <v>40.058195926285201</v>
      </c>
      <c r="G609" s="71">
        <v>0.86502853444855998</v>
      </c>
      <c r="H609" s="68">
        <v>83.123181377303595</v>
      </c>
      <c r="I609" s="71">
        <v>0.77637849256824898</v>
      </c>
      <c r="J609" s="68">
        <v>78.079534432589696</v>
      </c>
      <c r="K609" s="71">
        <v>0.96505414174953397</v>
      </c>
      <c r="L609" s="68">
        <v>94.180407371483994</v>
      </c>
      <c r="M609" s="71">
        <v>0.82952344052692795</v>
      </c>
      <c r="N609" s="68">
        <v>71.290009699321004</v>
      </c>
      <c r="O609" s="71"/>
      <c r="P609" s="68"/>
      <c r="Q609" s="71">
        <v>0</v>
      </c>
      <c r="R609" s="68">
        <v>21.5031315240083</v>
      </c>
    </row>
    <row r="610" spans="1:18" x14ac:dyDescent="0.2">
      <c r="A610" s="141" t="s">
        <v>633</v>
      </c>
      <c r="B610" s="67" t="s">
        <v>1520</v>
      </c>
      <c r="C610" s="67">
        <v>68</v>
      </c>
      <c r="D610" s="67" t="s">
        <v>348</v>
      </c>
      <c r="E610" s="71">
        <v>0.65298444920536503</v>
      </c>
      <c r="F610" s="68">
        <v>33.947623666343397</v>
      </c>
      <c r="G610" s="71">
        <v>0.89700775207448202</v>
      </c>
      <c r="H610" s="68">
        <v>94.859359844810896</v>
      </c>
      <c r="I610" s="71">
        <v>0.77016508463855804</v>
      </c>
      <c r="J610" s="68">
        <v>75.266731328806998</v>
      </c>
      <c r="K610" s="71">
        <v>0.76822596878685601</v>
      </c>
      <c r="L610" s="68">
        <v>18.331716779825399</v>
      </c>
      <c r="M610" s="71">
        <v>0.82952344052692795</v>
      </c>
      <c r="N610" s="68">
        <v>71.290009699321004</v>
      </c>
      <c r="O610" s="71"/>
      <c r="P610" s="68"/>
      <c r="Q610" s="71">
        <v>0</v>
      </c>
      <c r="R610" s="68">
        <v>21.5031315240083</v>
      </c>
    </row>
    <row r="611" spans="1:18" x14ac:dyDescent="0.2">
      <c r="A611" s="141" t="s">
        <v>1521</v>
      </c>
      <c r="B611" s="67" t="s">
        <v>1522</v>
      </c>
      <c r="C611" s="67">
        <v>68</v>
      </c>
      <c r="D611" s="67" t="s">
        <v>348</v>
      </c>
      <c r="E611" s="71">
        <v>0.61393012963416305</v>
      </c>
      <c r="F611" s="68">
        <v>26.479146459747799</v>
      </c>
      <c r="G611" s="71">
        <v>0.79929311278214199</v>
      </c>
      <c r="H611" s="68">
        <v>58.292919495635303</v>
      </c>
      <c r="I611" s="71">
        <v>0.72826389382202705</v>
      </c>
      <c r="J611" s="68">
        <v>57.225994180407397</v>
      </c>
      <c r="K611" s="71">
        <v>0.89079569503429501</v>
      </c>
      <c r="L611" s="68">
        <v>55.092143549951501</v>
      </c>
      <c r="M611" s="71">
        <v>0.65129794653235196</v>
      </c>
      <c r="N611" s="68">
        <v>36.372453928224999</v>
      </c>
      <c r="O611" s="71"/>
      <c r="P611" s="68"/>
      <c r="Q611" s="71">
        <v>0</v>
      </c>
      <c r="R611" s="68">
        <v>21.5031315240083</v>
      </c>
    </row>
    <row r="612" spans="1:18" x14ac:dyDescent="0.2">
      <c r="A612" s="141" t="s">
        <v>731</v>
      </c>
      <c r="B612" s="67" t="s">
        <v>1523</v>
      </c>
      <c r="C612" s="67">
        <v>71</v>
      </c>
      <c r="D612" s="67" t="s">
        <v>348</v>
      </c>
      <c r="E612" s="71">
        <v>0.65228472063166898</v>
      </c>
      <c r="F612" s="68">
        <v>33.656644034917598</v>
      </c>
      <c r="G612" s="71">
        <v>0.74430792715567695</v>
      </c>
      <c r="H612" s="68">
        <v>39.961202715809897</v>
      </c>
      <c r="I612" s="71">
        <v>0.70832382834866603</v>
      </c>
      <c r="J612" s="68">
        <v>47.623666343356</v>
      </c>
      <c r="K612" s="71">
        <v>0.90867578798720805</v>
      </c>
      <c r="L612" s="68">
        <v>65.276430649854504</v>
      </c>
      <c r="M612" s="71">
        <v>0.51956605966679603</v>
      </c>
      <c r="N612" s="68">
        <v>16.682832201745899</v>
      </c>
      <c r="O612" s="71"/>
      <c r="P612" s="68"/>
      <c r="Q612" s="71">
        <v>0.38055</v>
      </c>
      <c r="R612" s="68">
        <v>39.561586638830903</v>
      </c>
    </row>
    <row r="613" spans="1:18" x14ac:dyDescent="0.2">
      <c r="A613" s="141" t="s">
        <v>1524</v>
      </c>
      <c r="B613" s="67" t="s">
        <v>1525</v>
      </c>
      <c r="C613" s="67">
        <v>71</v>
      </c>
      <c r="D613" s="67" t="s">
        <v>348</v>
      </c>
      <c r="E613" s="71">
        <v>0.50570151559087695</v>
      </c>
      <c r="F613" s="68">
        <v>8.5354025218234693</v>
      </c>
      <c r="G613" s="71">
        <v>0.74440857425387796</v>
      </c>
      <c r="H613" s="68">
        <v>40.155189136760399</v>
      </c>
      <c r="I613" s="71">
        <v>0.63159875758581097</v>
      </c>
      <c r="J613" s="68">
        <v>15.2279340446169</v>
      </c>
      <c r="K613" s="71">
        <v>0.65230652275166001</v>
      </c>
      <c r="L613" s="68">
        <v>6.2075654704170704</v>
      </c>
      <c r="M613" s="71">
        <v>0.50019372336303802</v>
      </c>
      <c r="N613" s="68">
        <v>15.0339476236663</v>
      </c>
      <c r="O613" s="71"/>
      <c r="P613" s="68"/>
      <c r="Q613" s="71">
        <v>0</v>
      </c>
      <c r="R613" s="68">
        <v>21.5031315240083</v>
      </c>
    </row>
    <row r="614" spans="1:18" x14ac:dyDescent="0.2">
      <c r="A614" s="141" t="s">
        <v>1022</v>
      </c>
      <c r="B614" s="67" t="s">
        <v>1526</v>
      </c>
      <c r="C614" s="67">
        <v>68</v>
      </c>
      <c r="D614" s="67" t="s">
        <v>348</v>
      </c>
      <c r="E614" s="71">
        <v>0.77764575877405995</v>
      </c>
      <c r="F614" s="68">
        <v>59.262851600387997</v>
      </c>
      <c r="G614" s="71">
        <v>0.76125734638505105</v>
      </c>
      <c r="H614" s="68">
        <v>45.295829291949602</v>
      </c>
      <c r="I614" s="71">
        <v>0.73298158783480505</v>
      </c>
      <c r="J614" s="68">
        <v>58.680892337536399</v>
      </c>
      <c r="K614" s="71">
        <v>0.81670679107237099</v>
      </c>
      <c r="L614" s="68">
        <v>26.479146459747799</v>
      </c>
      <c r="M614" s="71">
        <v>0.57768306857807095</v>
      </c>
      <c r="N614" s="68">
        <v>24.151309408341401</v>
      </c>
      <c r="O614" s="71"/>
      <c r="P614" s="68"/>
      <c r="Q614" s="71">
        <v>0.99960000000000004</v>
      </c>
      <c r="R614" s="68">
        <v>71.398747390396693</v>
      </c>
    </row>
    <row r="615" spans="1:18" x14ac:dyDescent="0.2">
      <c r="A615" s="141" t="s">
        <v>1527</v>
      </c>
      <c r="B615" s="67" t="s">
        <v>1528</v>
      </c>
      <c r="C615" s="67">
        <v>71</v>
      </c>
      <c r="D615" s="67" t="s">
        <v>348</v>
      </c>
      <c r="E615" s="71">
        <v>0.68682959115814401</v>
      </c>
      <c r="F615" s="68">
        <v>39.8642095053346</v>
      </c>
      <c r="G615" s="71">
        <v>0.707566515540764</v>
      </c>
      <c r="H615" s="68">
        <v>29.1949563530553</v>
      </c>
      <c r="I615" s="71">
        <v>0.69968268096859498</v>
      </c>
      <c r="J615" s="68">
        <v>42.580019398642101</v>
      </c>
      <c r="K615" s="71">
        <v>0.83987544476017895</v>
      </c>
      <c r="L615" s="68">
        <v>32.492725509214402</v>
      </c>
      <c r="M615" s="71">
        <v>0.50019372336303802</v>
      </c>
      <c r="N615" s="68">
        <v>15.0339476236663</v>
      </c>
      <c r="O615" s="71"/>
      <c r="P615" s="68"/>
      <c r="Q615" s="71"/>
      <c r="R615" s="68"/>
    </row>
    <row r="616" spans="1:18" x14ac:dyDescent="0.2">
      <c r="A616" s="141" t="s">
        <v>1529</v>
      </c>
      <c r="B616" s="67" t="s">
        <v>1530</v>
      </c>
      <c r="C616" s="67">
        <v>71</v>
      </c>
      <c r="D616" s="67" t="s">
        <v>348</v>
      </c>
      <c r="E616" s="71">
        <v>0.63771702200943203</v>
      </c>
      <c r="F616" s="68">
        <v>31.3288069835112</v>
      </c>
      <c r="G616" s="71">
        <v>0.78223203319090395</v>
      </c>
      <c r="H616" s="68">
        <v>52.570320077594602</v>
      </c>
      <c r="I616" s="71">
        <v>0.75106880604640303</v>
      </c>
      <c r="J616" s="68">
        <v>66.634335596508194</v>
      </c>
      <c r="K616" s="71">
        <v>0.90977460401403598</v>
      </c>
      <c r="L616" s="68">
        <v>65.955383123181406</v>
      </c>
      <c r="M616" s="71">
        <v>0.56605966679581599</v>
      </c>
      <c r="N616" s="68">
        <v>23.278370514064001</v>
      </c>
      <c r="O616" s="71"/>
      <c r="P616" s="68"/>
      <c r="Q616" s="71">
        <v>0.17945</v>
      </c>
      <c r="R616" s="68">
        <v>31.837160751565801</v>
      </c>
    </row>
    <row r="617" spans="1:18" x14ac:dyDescent="0.2">
      <c r="A617" s="141" t="s">
        <v>1531</v>
      </c>
      <c r="B617" s="67" t="s">
        <v>1532</v>
      </c>
      <c r="C617" s="67">
        <v>71</v>
      </c>
      <c r="D617" s="67" t="s">
        <v>348</v>
      </c>
      <c r="E617" s="71">
        <v>0.76193026008146703</v>
      </c>
      <c r="F617" s="68">
        <v>56.256062075654697</v>
      </c>
      <c r="G617" s="71">
        <v>0.75499591348494499</v>
      </c>
      <c r="H617" s="68">
        <v>42.8709990300679</v>
      </c>
      <c r="I617" s="71">
        <v>0.72410633613679198</v>
      </c>
      <c r="J617" s="68">
        <v>54.995150339476197</v>
      </c>
      <c r="K617" s="71">
        <v>0.92119531143253297</v>
      </c>
      <c r="L617" s="68">
        <v>73.520853540252205</v>
      </c>
      <c r="M617" s="71">
        <v>0.64742347927160004</v>
      </c>
      <c r="N617" s="68">
        <v>35.693501454898197</v>
      </c>
      <c r="O617" s="71"/>
      <c r="P617" s="68"/>
      <c r="Q617" s="71"/>
      <c r="R617" s="68"/>
    </row>
    <row r="618" spans="1:18" x14ac:dyDescent="0.2">
      <c r="A618" s="141" t="s">
        <v>633</v>
      </c>
      <c r="B618" s="67" t="s">
        <v>1533</v>
      </c>
      <c r="C618" s="67">
        <v>71</v>
      </c>
      <c r="D618" s="67" t="s">
        <v>348</v>
      </c>
      <c r="E618" s="71">
        <v>0.74150011547110495</v>
      </c>
      <c r="F618" s="68">
        <v>50.727449078564497</v>
      </c>
      <c r="G618" s="71">
        <v>0.67076495557134597</v>
      </c>
      <c r="H618" s="68">
        <v>18.622696411251201</v>
      </c>
      <c r="I618" s="71">
        <v>0.67412606673882902</v>
      </c>
      <c r="J618" s="68">
        <v>29.9709020368574</v>
      </c>
      <c r="K618" s="71">
        <v>0.90890943881133202</v>
      </c>
      <c r="L618" s="68">
        <v>65.470417070804999</v>
      </c>
      <c r="M618" s="71">
        <v>0.45370011623401801</v>
      </c>
      <c r="N618" s="68">
        <v>11.1542192046557</v>
      </c>
      <c r="O618" s="71"/>
      <c r="P618" s="68"/>
      <c r="Q618" s="71">
        <v>1</v>
      </c>
      <c r="R618" s="68">
        <v>100</v>
      </c>
    </row>
    <row r="619" spans="1:18" x14ac:dyDescent="0.2">
      <c r="A619" s="141" t="s">
        <v>1534</v>
      </c>
      <c r="B619" s="67" t="s">
        <v>1535</v>
      </c>
      <c r="C619" s="67">
        <v>71</v>
      </c>
      <c r="D619" s="67" t="s">
        <v>348</v>
      </c>
      <c r="E619" s="71">
        <v>0.66043085930752399</v>
      </c>
      <c r="F619" s="68">
        <v>35.208535402521797</v>
      </c>
      <c r="G619" s="71">
        <v>0.67431992599176205</v>
      </c>
      <c r="H619" s="68">
        <v>19.6896217264791</v>
      </c>
      <c r="I619" s="71">
        <v>0.68195370052782001</v>
      </c>
      <c r="J619" s="68">
        <v>33.850630455868099</v>
      </c>
      <c r="K619" s="71">
        <v>0.87717100322222197</v>
      </c>
      <c r="L619" s="68">
        <v>47.914645974781799</v>
      </c>
      <c r="M619" s="71">
        <v>0.56605966679581599</v>
      </c>
      <c r="N619" s="68">
        <v>23.278370514064001</v>
      </c>
      <c r="O619" s="71"/>
      <c r="P619" s="68"/>
      <c r="Q619" s="71">
        <v>0.50265000000000004</v>
      </c>
      <c r="R619" s="68">
        <v>47.599164926931103</v>
      </c>
    </row>
    <row r="620" spans="1:18" x14ac:dyDescent="0.2">
      <c r="A620" s="141" t="s">
        <v>500</v>
      </c>
      <c r="B620" s="67" t="s">
        <v>1536</v>
      </c>
      <c r="C620" s="67">
        <v>71</v>
      </c>
      <c r="D620" s="67" t="s">
        <v>348</v>
      </c>
      <c r="E620" s="71">
        <v>0.81074782338694396</v>
      </c>
      <c r="F620" s="68">
        <v>67.604267701260895</v>
      </c>
      <c r="G620" s="71">
        <v>0.88933138199277595</v>
      </c>
      <c r="H620" s="68">
        <v>92.046556741028098</v>
      </c>
      <c r="I620" s="71">
        <v>0.771331888901027</v>
      </c>
      <c r="J620" s="68">
        <v>76.236663433559599</v>
      </c>
      <c r="K620" s="71">
        <v>0.91940667433936496</v>
      </c>
      <c r="L620" s="68">
        <v>72.647914645974794</v>
      </c>
      <c r="M620" s="71">
        <v>0.66292134831460703</v>
      </c>
      <c r="N620" s="68">
        <v>38.797284190106701</v>
      </c>
      <c r="O620" s="71"/>
      <c r="P620" s="68"/>
      <c r="Q620" s="71"/>
      <c r="R620" s="68"/>
    </row>
    <row r="621" spans="1:18" x14ac:dyDescent="0.2">
      <c r="A621" s="141" t="s">
        <v>1362</v>
      </c>
      <c r="B621" s="67" t="s">
        <v>1537</v>
      </c>
      <c r="C621" s="67">
        <v>71</v>
      </c>
      <c r="D621" s="67" t="s">
        <v>348</v>
      </c>
      <c r="E621" s="71">
        <v>0.67461020098036595</v>
      </c>
      <c r="F621" s="68">
        <v>37.924345295829298</v>
      </c>
      <c r="G621" s="71">
        <v>0.72655944603772904</v>
      </c>
      <c r="H621" s="68">
        <v>34.8205625606208</v>
      </c>
      <c r="I621" s="71">
        <v>0.67799002978552303</v>
      </c>
      <c r="J621" s="68">
        <v>31.8137730358875</v>
      </c>
      <c r="K621" s="71">
        <v>0.90217694558380801</v>
      </c>
      <c r="L621" s="68">
        <v>61.202715809893299</v>
      </c>
      <c r="M621" s="71">
        <v>0.45757458349476898</v>
      </c>
      <c r="N621" s="68">
        <v>11.736178467507299</v>
      </c>
      <c r="O621" s="71"/>
      <c r="P621" s="68"/>
      <c r="Q621" s="71">
        <v>0.60875000000000001</v>
      </c>
      <c r="R621" s="68">
        <v>51.878914405010399</v>
      </c>
    </row>
    <row r="622" spans="1:18" x14ac:dyDescent="0.2">
      <c r="A622" s="141" t="s">
        <v>1538</v>
      </c>
      <c r="B622" s="67" t="s">
        <v>1539</v>
      </c>
      <c r="C622" s="67">
        <v>71</v>
      </c>
      <c r="D622" s="67" t="s">
        <v>348</v>
      </c>
      <c r="E622" s="71">
        <v>0.59423071623204105</v>
      </c>
      <c r="F622" s="68">
        <v>22.6964112512124</v>
      </c>
      <c r="G622" s="71">
        <v>0.61438407176776799</v>
      </c>
      <c r="H622" s="68">
        <v>9.5053346265761398</v>
      </c>
      <c r="I622" s="71">
        <v>0.63641600864106695</v>
      </c>
      <c r="J622" s="68">
        <v>16.876818622696401</v>
      </c>
      <c r="K622" s="71">
        <v>0.88043633686140599</v>
      </c>
      <c r="L622" s="68">
        <v>50.436469447138698</v>
      </c>
      <c r="M622" s="71">
        <v>0.32971716388996503</v>
      </c>
      <c r="N622" s="68">
        <v>5.3346265761396703</v>
      </c>
      <c r="O622" s="71"/>
      <c r="P622" s="68"/>
      <c r="Q622" s="71">
        <v>0.51019999999999999</v>
      </c>
      <c r="R622" s="68">
        <v>48.121085594989601</v>
      </c>
    </row>
    <row r="623" spans="1:18" x14ac:dyDescent="0.2">
      <c r="A623" s="141" t="s">
        <v>619</v>
      </c>
      <c r="B623" s="67" t="s">
        <v>1540</v>
      </c>
      <c r="C623" s="67">
        <v>71</v>
      </c>
      <c r="D623" s="67" t="s">
        <v>348</v>
      </c>
      <c r="E623" s="71">
        <v>0.813802049124281</v>
      </c>
      <c r="F623" s="68">
        <v>68.865179437439394</v>
      </c>
      <c r="G623" s="71">
        <v>0.799799555869386</v>
      </c>
      <c r="H623" s="68">
        <v>58.583899127061102</v>
      </c>
      <c r="I623" s="71">
        <v>0.71217505281639504</v>
      </c>
      <c r="J623" s="68">
        <v>49.660523763336599</v>
      </c>
      <c r="K623" s="71">
        <v>0.940607895750039</v>
      </c>
      <c r="L623" s="68">
        <v>85.160038797284201</v>
      </c>
      <c r="M623" s="71">
        <v>0.61642774118558696</v>
      </c>
      <c r="N623" s="68">
        <v>29.776915615906901</v>
      </c>
      <c r="O623" s="71"/>
      <c r="P623" s="68"/>
      <c r="Q623" s="71">
        <v>1</v>
      </c>
      <c r="R623" s="68">
        <v>100</v>
      </c>
    </row>
    <row r="624" spans="1:18" x14ac:dyDescent="0.2">
      <c r="A624" s="141" t="s">
        <v>443</v>
      </c>
      <c r="B624" s="67" t="s">
        <v>1541</v>
      </c>
      <c r="C624" s="67">
        <v>71</v>
      </c>
      <c r="D624" s="67" t="s">
        <v>348</v>
      </c>
      <c r="E624" s="71">
        <v>0.82298908942996796</v>
      </c>
      <c r="F624" s="68">
        <v>70.805043646944696</v>
      </c>
      <c r="G624" s="71">
        <v>0.78352266016703698</v>
      </c>
      <c r="H624" s="68">
        <v>53.055286129970902</v>
      </c>
      <c r="I624" s="71">
        <v>0.71051879667909901</v>
      </c>
      <c r="J624" s="68">
        <v>48.8845780795344</v>
      </c>
      <c r="K624" s="71">
        <v>0.93861030568533699</v>
      </c>
      <c r="L624" s="68">
        <v>83.899127061105702</v>
      </c>
      <c r="M624" s="71">
        <v>0.68229368461836504</v>
      </c>
      <c r="N624" s="68">
        <v>43.258971871969003</v>
      </c>
      <c r="O624" s="71"/>
      <c r="P624" s="68"/>
      <c r="Q624" s="71">
        <v>1</v>
      </c>
      <c r="R624" s="68">
        <v>100</v>
      </c>
    </row>
    <row r="625" spans="1:18" x14ac:dyDescent="0.2">
      <c r="A625" s="141" t="s">
        <v>1542</v>
      </c>
      <c r="B625" s="67" t="s">
        <v>1543</v>
      </c>
      <c r="C625" s="67">
        <v>71</v>
      </c>
      <c r="D625" s="67" t="s">
        <v>348</v>
      </c>
      <c r="E625" s="71">
        <v>0.62621702347014296</v>
      </c>
      <c r="F625" s="68">
        <v>29.000969932104798</v>
      </c>
      <c r="G625" s="71">
        <v>0.73616088518398104</v>
      </c>
      <c r="H625" s="68">
        <v>37.536372453928202</v>
      </c>
      <c r="I625" s="71">
        <v>0.57915519873050003</v>
      </c>
      <c r="J625" s="68">
        <v>6.9835111542192001</v>
      </c>
      <c r="K625" s="71">
        <v>0.73933383390117202</v>
      </c>
      <c r="L625" s="68">
        <v>14.936954413191099</v>
      </c>
      <c r="M625" s="71">
        <v>0.56218519953506396</v>
      </c>
      <c r="N625" s="68">
        <v>22.599418040737099</v>
      </c>
      <c r="O625" s="71"/>
      <c r="P625" s="68"/>
      <c r="Q625" s="71">
        <v>0.51424999999999998</v>
      </c>
      <c r="R625" s="68">
        <v>48.225469728601198</v>
      </c>
    </row>
    <row r="626" spans="1:18" x14ac:dyDescent="0.2">
      <c r="A626" s="141" t="s">
        <v>1544</v>
      </c>
      <c r="B626" s="67" t="s">
        <v>1545</v>
      </c>
      <c r="C626" s="67">
        <v>71</v>
      </c>
      <c r="D626" s="67" t="s">
        <v>348</v>
      </c>
      <c r="E626" s="71">
        <v>0.76594719917925902</v>
      </c>
      <c r="F626" s="68">
        <v>57.1290009699321</v>
      </c>
      <c r="G626" s="71">
        <v>0.76225604850363304</v>
      </c>
      <c r="H626" s="68">
        <v>45.683802133850598</v>
      </c>
      <c r="I626" s="71">
        <v>0.72968929183446296</v>
      </c>
      <c r="J626" s="68">
        <v>58.001939864209497</v>
      </c>
      <c r="K626" s="71">
        <v>0.93058414645320298</v>
      </c>
      <c r="L626" s="68">
        <v>79.534432589718705</v>
      </c>
      <c r="M626" s="71">
        <v>0.407206509104998</v>
      </c>
      <c r="N626" s="68">
        <v>8.4384093113482095</v>
      </c>
      <c r="O626" s="71"/>
      <c r="P626" s="68"/>
      <c r="Q626" s="71">
        <v>1</v>
      </c>
      <c r="R626" s="68">
        <v>100</v>
      </c>
    </row>
    <row r="627" spans="1:18" x14ac:dyDescent="0.2">
      <c r="A627" s="141" t="s">
        <v>1546</v>
      </c>
      <c r="B627" s="67" t="s">
        <v>1547</v>
      </c>
      <c r="C627" s="67">
        <v>71</v>
      </c>
      <c r="D627" s="67" t="s">
        <v>348</v>
      </c>
      <c r="E627" s="71">
        <v>0.58280940857159103</v>
      </c>
      <c r="F627" s="68">
        <v>20.1745877788555</v>
      </c>
      <c r="G627" s="71">
        <v>0.72430509312493696</v>
      </c>
      <c r="H627" s="68">
        <v>33.850630455868099</v>
      </c>
      <c r="I627" s="71">
        <v>0.62626566641694204</v>
      </c>
      <c r="J627" s="68">
        <v>13.4820562560621</v>
      </c>
      <c r="K627" s="71">
        <v>0.85793579513320295</v>
      </c>
      <c r="L627" s="68">
        <v>38.894277400581998</v>
      </c>
      <c r="M627" s="71">
        <v>0.70554048818287496</v>
      </c>
      <c r="N627" s="68">
        <v>47.914645974781799</v>
      </c>
      <c r="O627" s="71"/>
      <c r="P627" s="68"/>
      <c r="Q627" s="71">
        <v>0</v>
      </c>
      <c r="R627" s="68">
        <v>21.5031315240083</v>
      </c>
    </row>
    <row r="628" spans="1:18" x14ac:dyDescent="0.2">
      <c r="A628" s="141" t="s">
        <v>1548</v>
      </c>
      <c r="B628" s="67" t="s">
        <v>1549</v>
      </c>
      <c r="C628" s="67">
        <v>71</v>
      </c>
      <c r="D628" s="67" t="s">
        <v>348</v>
      </c>
      <c r="E628" s="71">
        <v>0.70429666655350198</v>
      </c>
      <c r="F628" s="68">
        <v>43.743937924345303</v>
      </c>
      <c r="G628" s="71">
        <v>0.712675597595398</v>
      </c>
      <c r="H628" s="68">
        <v>30.358874878758499</v>
      </c>
      <c r="I628" s="71">
        <v>0.59733828341349304</v>
      </c>
      <c r="J628" s="68">
        <v>8.0504364694471402</v>
      </c>
      <c r="K628" s="71">
        <v>0.86632470166175501</v>
      </c>
      <c r="L628" s="68">
        <v>42.0950533462658</v>
      </c>
      <c r="M628" s="71">
        <v>0.67454475009686199</v>
      </c>
      <c r="N628" s="68">
        <v>41.416100872938898</v>
      </c>
      <c r="O628" s="71"/>
      <c r="P628" s="68"/>
      <c r="Q628" s="71">
        <v>0.67059999999999997</v>
      </c>
      <c r="R628" s="68">
        <v>54.1753653444676</v>
      </c>
    </row>
    <row r="629" spans="1:18" x14ac:dyDescent="0.2">
      <c r="A629" s="141" t="s">
        <v>1550</v>
      </c>
      <c r="B629" s="67" t="s">
        <v>1551</v>
      </c>
      <c r="C629" s="67">
        <v>71</v>
      </c>
      <c r="D629" s="67" t="s">
        <v>348</v>
      </c>
      <c r="E629" s="71">
        <v>0.60125797649087798</v>
      </c>
      <c r="F629" s="68">
        <v>24.0543161978662</v>
      </c>
      <c r="G629" s="71">
        <v>0.70904159852198201</v>
      </c>
      <c r="H629" s="68">
        <v>29.485935984481099</v>
      </c>
      <c r="I629" s="71">
        <v>0.68910544235370697</v>
      </c>
      <c r="J629" s="68">
        <v>37.3423860329777</v>
      </c>
      <c r="K629" s="71">
        <v>0.89034911821566198</v>
      </c>
      <c r="L629" s="68">
        <v>54.704170708050398</v>
      </c>
      <c r="M629" s="71">
        <v>0.50019372336303802</v>
      </c>
      <c r="N629" s="68">
        <v>15.0339476236663</v>
      </c>
      <c r="O629" s="71"/>
      <c r="P629" s="68"/>
      <c r="Q629" s="71">
        <v>0.21759999999999999</v>
      </c>
      <c r="R629" s="68">
        <v>32.881002087682702</v>
      </c>
    </row>
    <row r="630" spans="1:18" x14ac:dyDescent="0.2">
      <c r="A630" s="141" t="s">
        <v>1552</v>
      </c>
      <c r="B630" s="67" t="s">
        <v>1553</v>
      </c>
      <c r="C630" s="67">
        <v>71</v>
      </c>
      <c r="D630" s="67" t="s">
        <v>348</v>
      </c>
      <c r="E630" s="71">
        <v>0.76172632006651597</v>
      </c>
      <c r="F630" s="68">
        <v>56.1590688651794</v>
      </c>
      <c r="G630" s="71">
        <v>0.72129157477209904</v>
      </c>
      <c r="H630" s="68">
        <v>32.880698351115399</v>
      </c>
      <c r="I630" s="71">
        <v>0.686452157411505</v>
      </c>
      <c r="J630" s="68">
        <v>35.790494665373402</v>
      </c>
      <c r="K630" s="71">
        <v>0.90069414478593501</v>
      </c>
      <c r="L630" s="68">
        <v>60.523763336566397</v>
      </c>
      <c r="M630" s="71">
        <v>0.50019372336303802</v>
      </c>
      <c r="N630" s="68">
        <v>15.0339476236663</v>
      </c>
      <c r="O630" s="71"/>
      <c r="P630" s="68"/>
      <c r="Q630" s="71">
        <v>1</v>
      </c>
      <c r="R630" s="68">
        <v>100</v>
      </c>
    </row>
    <row r="631" spans="1:18" x14ac:dyDescent="0.2">
      <c r="A631" s="141" t="s">
        <v>1554</v>
      </c>
      <c r="B631" s="67" t="s">
        <v>1555</v>
      </c>
      <c r="C631" s="67">
        <v>71</v>
      </c>
      <c r="D631" s="67" t="s">
        <v>348</v>
      </c>
      <c r="E631" s="71">
        <v>0.69744045157562695</v>
      </c>
      <c r="F631" s="68">
        <v>41.707080504364697</v>
      </c>
      <c r="G631" s="71">
        <v>0.73499628593074495</v>
      </c>
      <c r="H631" s="68">
        <v>36.469447138700303</v>
      </c>
      <c r="I631" s="71">
        <v>0.57745654949217995</v>
      </c>
      <c r="J631" s="68">
        <v>6.8865179437439403</v>
      </c>
      <c r="K631" s="71">
        <v>0.84150889339023605</v>
      </c>
      <c r="L631" s="68">
        <v>33.171677982541198</v>
      </c>
      <c r="M631" s="71">
        <v>0.63580007748934497</v>
      </c>
      <c r="N631" s="68">
        <v>33.753637245392802</v>
      </c>
      <c r="O631" s="71"/>
      <c r="P631" s="68"/>
      <c r="Q631" s="71"/>
      <c r="R631" s="68"/>
    </row>
    <row r="632" spans="1:18" x14ac:dyDescent="0.2">
      <c r="A632" s="141" t="s">
        <v>1556</v>
      </c>
      <c r="B632" s="67" t="s">
        <v>1557</v>
      </c>
      <c r="C632" s="67">
        <v>71</v>
      </c>
      <c r="D632" s="67" t="s">
        <v>348</v>
      </c>
      <c r="E632" s="71">
        <v>0.75254017261850903</v>
      </c>
      <c r="F632" s="68">
        <v>53.831231813773002</v>
      </c>
      <c r="G632" s="71">
        <v>0.79038662928457804</v>
      </c>
      <c r="H632" s="68">
        <v>55.771096023278403</v>
      </c>
      <c r="I632" s="71">
        <v>0.70116323422145499</v>
      </c>
      <c r="J632" s="68">
        <v>43.3559650824442</v>
      </c>
      <c r="K632" s="71">
        <v>0.92542988934692605</v>
      </c>
      <c r="L632" s="68">
        <v>76.042677012609104</v>
      </c>
      <c r="M632" s="71">
        <v>0.59318093762107704</v>
      </c>
      <c r="N632" s="68">
        <v>26.382153249272498</v>
      </c>
      <c r="O632" s="71"/>
      <c r="P632" s="68"/>
      <c r="Q632" s="71"/>
      <c r="R632" s="68"/>
    </row>
    <row r="633" spans="1:18" x14ac:dyDescent="0.2">
      <c r="A633" s="141" t="s">
        <v>1558</v>
      </c>
      <c r="B633" s="67" t="s">
        <v>1559</v>
      </c>
      <c r="C633" s="67">
        <v>71</v>
      </c>
      <c r="D633" s="67" t="s">
        <v>348</v>
      </c>
      <c r="E633" s="71">
        <v>0.590387021046896</v>
      </c>
      <c r="F633" s="68">
        <v>21.9204655674103</v>
      </c>
      <c r="G633" s="71">
        <v>0.71598030591363404</v>
      </c>
      <c r="H633" s="68">
        <v>31.425800193986401</v>
      </c>
      <c r="I633" s="71">
        <v>0.66262508684632104</v>
      </c>
      <c r="J633" s="68">
        <v>25.412221144519901</v>
      </c>
      <c r="K633" s="71">
        <v>0.90493389689916803</v>
      </c>
      <c r="L633" s="68">
        <v>62.463627546071798</v>
      </c>
      <c r="M633" s="71">
        <v>0.66679581557535805</v>
      </c>
      <c r="N633" s="68">
        <v>39.961202715809897</v>
      </c>
      <c r="O633" s="71"/>
      <c r="P633" s="68"/>
      <c r="Q633" s="71">
        <v>1.6000000000000001E-3</v>
      </c>
      <c r="R633" s="68">
        <v>23.382045929018801</v>
      </c>
    </row>
    <row r="634" spans="1:18" x14ac:dyDescent="0.2">
      <c r="A634" s="141" t="s">
        <v>1560</v>
      </c>
      <c r="B634" s="67" t="s">
        <v>1561</v>
      </c>
      <c r="C634" s="67">
        <v>71</v>
      </c>
      <c r="D634" s="67" t="s">
        <v>348</v>
      </c>
      <c r="E634" s="71">
        <v>0.81595991796400902</v>
      </c>
      <c r="F634" s="68">
        <v>69.350145489815702</v>
      </c>
      <c r="G634" s="71">
        <v>0.76555914706445205</v>
      </c>
      <c r="H634" s="68">
        <v>46.750727449078603</v>
      </c>
      <c r="I634" s="71">
        <v>0.68088606223027204</v>
      </c>
      <c r="J634" s="68">
        <v>33.074684772066</v>
      </c>
      <c r="K634" s="71">
        <v>0.889269219734932</v>
      </c>
      <c r="L634" s="68">
        <v>53.928225024248299</v>
      </c>
      <c r="M634" s="71">
        <v>0.74428516079039098</v>
      </c>
      <c r="N634" s="68">
        <v>56.256062075654697</v>
      </c>
      <c r="O634" s="71"/>
      <c r="P634" s="68"/>
      <c r="Q634" s="71">
        <v>0.99980000000000002</v>
      </c>
      <c r="R634" s="68">
        <v>71.607515657619999</v>
      </c>
    </row>
    <row r="635" spans="1:18" x14ac:dyDescent="0.2">
      <c r="A635" s="141" t="s">
        <v>1562</v>
      </c>
      <c r="B635" s="67" t="s">
        <v>1563</v>
      </c>
      <c r="C635" s="67">
        <v>71</v>
      </c>
      <c r="D635" s="67" t="s">
        <v>348</v>
      </c>
      <c r="E635" s="71">
        <v>0.70159660390017697</v>
      </c>
      <c r="F635" s="68">
        <v>43.161978661493698</v>
      </c>
      <c r="G635" s="71">
        <v>0.70237487303840096</v>
      </c>
      <c r="H635" s="68">
        <v>27.643064985451002</v>
      </c>
      <c r="I635" s="71">
        <v>0.60466036103755505</v>
      </c>
      <c r="J635" s="68">
        <v>8.5354025218234693</v>
      </c>
      <c r="K635" s="71">
        <v>0.86742557129615905</v>
      </c>
      <c r="L635" s="68">
        <v>42.677012609117398</v>
      </c>
      <c r="M635" s="71">
        <v>0.63192561022859395</v>
      </c>
      <c r="N635" s="68">
        <v>32.783705140640201</v>
      </c>
      <c r="O635" s="71"/>
      <c r="P635" s="68"/>
      <c r="Q635" s="71"/>
      <c r="R635" s="68"/>
    </row>
    <row r="636" spans="1:18" x14ac:dyDescent="0.2">
      <c r="A636" s="141" t="s">
        <v>1564</v>
      </c>
      <c r="B636" s="67" t="s">
        <v>1565</v>
      </c>
      <c r="C636" s="67">
        <v>71</v>
      </c>
      <c r="D636" s="67" t="s">
        <v>348</v>
      </c>
      <c r="E636" s="71">
        <v>0.60077344162908397</v>
      </c>
      <c r="F636" s="68">
        <v>23.957322987390899</v>
      </c>
      <c r="G636" s="71">
        <v>0.68331928009729004</v>
      </c>
      <c r="H636" s="68">
        <v>21.629485935984501</v>
      </c>
      <c r="I636" s="71">
        <v>0.656167601206048</v>
      </c>
      <c r="J636" s="68">
        <v>23.1813773035888</v>
      </c>
      <c r="K636" s="71">
        <v>0.82625684757047901</v>
      </c>
      <c r="L636" s="68">
        <v>29.582929194956399</v>
      </c>
      <c r="M636" s="71">
        <v>0.64742347927160004</v>
      </c>
      <c r="N636" s="68">
        <v>35.693501454898197</v>
      </c>
      <c r="O636" s="71"/>
      <c r="P636" s="68"/>
      <c r="Q636" s="71">
        <v>0.19070000000000001</v>
      </c>
      <c r="R636" s="68">
        <v>32.150313152400798</v>
      </c>
    </row>
    <row r="637" spans="1:18" x14ac:dyDescent="0.2">
      <c r="A637" s="141" t="s">
        <v>569</v>
      </c>
      <c r="B637" s="67" t="s">
        <v>1566</v>
      </c>
      <c r="C637" s="67">
        <v>71</v>
      </c>
      <c r="D637" s="67" t="s">
        <v>348</v>
      </c>
      <c r="E637" s="71">
        <v>0.60028606992823896</v>
      </c>
      <c r="F637" s="68">
        <v>23.763336566440302</v>
      </c>
      <c r="G637" s="71">
        <v>0.72707715644732795</v>
      </c>
      <c r="H637" s="68">
        <v>35.014548981571302</v>
      </c>
      <c r="I637" s="71">
        <v>0.66890661510774596</v>
      </c>
      <c r="J637" s="68">
        <v>28.225024248302599</v>
      </c>
      <c r="K637" s="71">
        <v>0.90378055716399597</v>
      </c>
      <c r="L637" s="68">
        <v>62.172647914645999</v>
      </c>
      <c r="M637" s="71">
        <v>0.70166602092212305</v>
      </c>
      <c r="N637" s="68">
        <v>46.653734238603299</v>
      </c>
      <c r="O637" s="71"/>
      <c r="P637" s="68"/>
      <c r="Q637" s="71">
        <v>0</v>
      </c>
      <c r="R637" s="68">
        <v>21.5031315240083</v>
      </c>
    </row>
    <row r="638" spans="1:18" x14ac:dyDescent="0.2">
      <c r="A638" s="141" t="s">
        <v>575</v>
      </c>
      <c r="B638" s="67" t="s">
        <v>1567</v>
      </c>
      <c r="C638" s="67">
        <v>71</v>
      </c>
      <c r="D638" s="67" t="s">
        <v>348</v>
      </c>
      <c r="E638" s="71">
        <v>0.57548563938211095</v>
      </c>
      <c r="F638" s="68">
        <v>18.525703200775901</v>
      </c>
      <c r="G638" s="71">
        <v>0.68130988317526398</v>
      </c>
      <c r="H638" s="68">
        <v>21.338506304558699</v>
      </c>
      <c r="I638" s="71">
        <v>0.65246887610584503</v>
      </c>
      <c r="J638" s="68">
        <v>21.823472356935</v>
      </c>
      <c r="K638" s="71">
        <v>0.911723827400852</v>
      </c>
      <c r="L638" s="68">
        <v>67.4102812803104</v>
      </c>
      <c r="M638" s="71">
        <v>0.63192561022859395</v>
      </c>
      <c r="N638" s="68">
        <v>32.783705140640201</v>
      </c>
      <c r="O638" s="71"/>
      <c r="P638" s="68"/>
      <c r="Q638" s="71">
        <v>0</v>
      </c>
      <c r="R638" s="68">
        <v>21.5031315240083</v>
      </c>
    </row>
    <row r="639" spans="1:18" x14ac:dyDescent="0.2">
      <c r="A639" s="141" t="s">
        <v>1568</v>
      </c>
      <c r="B639" s="67" t="s">
        <v>1569</v>
      </c>
      <c r="C639" s="67">
        <v>71</v>
      </c>
      <c r="D639" s="67" t="s">
        <v>348</v>
      </c>
      <c r="E639" s="71">
        <v>0.78720519551880297</v>
      </c>
      <c r="F639" s="68">
        <v>61.687681862269599</v>
      </c>
      <c r="G639" s="71">
        <v>0.69612222961869796</v>
      </c>
      <c r="H639" s="68">
        <v>25.412221144519901</v>
      </c>
      <c r="I639" s="71">
        <v>0.66937851569099605</v>
      </c>
      <c r="J639" s="68">
        <v>28.7099903006789</v>
      </c>
      <c r="K639" s="71">
        <v>0.90870388396971602</v>
      </c>
      <c r="L639" s="68">
        <v>65.373423860329794</v>
      </c>
      <c r="M639" s="71">
        <v>0.66292134831460703</v>
      </c>
      <c r="N639" s="68">
        <v>38.797284190106701</v>
      </c>
      <c r="O639" s="71"/>
      <c r="P639" s="68"/>
      <c r="Q639" s="71">
        <v>0.99890000000000001</v>
      </c>
      <c r="R639" s="68">
        <v>70.668058455114803</v>
      </c>
    </row>
    <row r="640" spans="1:18" x14ac:dyDescent="0.2">
      <c r="A640" s="141" t="s">
        <v>1570</v>
      </c>
      <c r="B640" s="67" t="s">
        <v>1571</v>
      </c>
      <c r="C640" s="67">
        <v>71</v>
      </c>
      <c r="D640" s="67" t="s">
        <v>348</v>
      </c>
      <c r="E640" s="71">
        <v>0.66436989569577098</v>
      </c>
      <c r="F640" s="68">
        <v>36.275460717749802</v>
      </c>
      <c r="G640" s="71">
        <v>0.74224906844789795</v>
      </c>
      <c r="H640" s="68">
        <v>39.476236663433603</v>
      </c>
      <c r="I640" s="71">
        <v>0.68652756840190399</v>
      </c>
      <c r="J640" s="68">
        <v>35.887487875848699</v>
      </c>
      <c r="K640" s="71">
        <v>0.90695788618542394</v>
      </c>
      <c r="L640" s="68">
        <v>63.724539282250198</v>
      </c>
      <c r="M640" s="71">
        <v>0.70941495544362598</v>
      </c>
      <c r="N640" s="68">
        <v>48.593598448108601</v>
      </c>
      <c r="O640" s="71"/>
      <c r="P640" s="68"/>
      <c r="Q640" s="71">
        <v>0.2767</v>
      </c>
      <c r="R640" s="68">
        <v>35.2818371607516</v>
      </c>
    </row>
    <row r="641" spans="1:18" x14ac:dyDescent="0.2">
      <c r="A641" s="141" t="s">
        <v>1572</v>
      </c>
      <c r="B641" s="67" t="s">
        <v>1573</v>
      </c>
      <c r="C641" s="67">
        <v>71</v>
      </c>
      <c r="D641" s="67" t="s">
        <v>348</v>
      </c>
      <c r="E641" s="71">
        <v>0.794016430179314</v>
      </c>
      <c r="F641" s="68">
        <v>63.627546071775001</v>
      </c>
      <c r="G641" s="71">
        <v>0.737698556190023</v>
      </c>
      <c r="H641" s="68">
        <v>38.021338506304602</v>
      </c>
      <c r="I641" s="71">
        <v>0.67844489033873001</v>
      </c>
      <c r="J641" s="68">
        <v>32.201745877788603</v>
      </c>
      <c r="K641" s="71">
        <v>0.85347268344569105</v>
      </c>
      <c r="L641" s="68">
        <v>36.954413191076597</v>
      </c>
      <c r="M641" s="71">
        <v>0.70166602092212305</v>
      </c>
      <c r="N641" s="68">
        <v>46.653734238603299</v>
      </c>
      <c r="O641" s="71"/>
      <c r="P641" s="68"/>
      <c r="Q641" s="71">
        <v>0.99880000000000002</v>
      </c>
      <c r="R641" s="68">
        <v>70.459290187891398</v>
      </c>
    </row>
    <row r="642" spans="1:18" x14ac:dyDescent="0.2">
      <c r="A642" s="141" t="s">
        <v>1574</v>
      </c>
      <c r="B642" s="67" t="s">
        <v>1575</v>
      </c>
      <c r="C642" s="67">
        <v>71</v>
      </c>
      <c r="D642" s="67" t="s">
        <v>348</v>
      </c>
      <c r="E642" s="71">
        <v>0.81097209266174097</v>
      </c>
      <c r="F642" s="68">
        <v>67.895247332686694</v>
      </c>
      <c r="G642" s="71">
        <v>0.76077359925949795</v>
      </c>
      <c r="H642" s="68">
        <v>45.198836081474298</v>
      </c>
      <c r="I642" s="71">
        <v>0.66645774283123704</v>
      </c>
      <c r="J642" s="68">
        <v>27.0611057225994</v>
      </c>
      <c r="K642" s="71">
        <v>0.85234822234156504</v>
      </c>
      <c r="L642" s="68">
        <v>36.469447138700303</v>
      </c>
      <c r="M642" s="71">
        <v>0.77528089887640395</v>
      </c>
      <c r="N642" s="68">
        <v>61.008729388942797</v>
      </c>
      <c r="O642" s="71"/>
      <c r="P642" s="68"/>
      <c r="Q642" s="71">
        <v>1</v>
      </c>
      <c r="R642" s="68">
        <v>100</v>
      </c>
    </row>
    <row r="643" spans="1:18" x14ac:dyDescent="0.2">
      <c r="A643" s="141" t="s">
        <v>1576</v>
      </c>
      <c r="B643" s="67" t="s">
        <v>1577</v>
      </c>
      <c r="C643" s="67">
        <v>71</v>
      </c>
      <c r="D643" s="67" t="s">
        <v>348</v>
      </c>
      <c r="E643" s="71">
        <v>0.76650188961028298</v>
      </c>
      <c r="F643" s="68">
        <v>57.419980601357899</v>
      </c>
      <c r="G643" s="71">
        <v>0.73579900777017204</v>
      </c>
      <c r="H643" s="68">
        <v>37.148399612027198</v>
      </c>
      <c r="I643" s="71">
        <v>0.66422622806197096</v>
      </c>
      <c r="J643" s="68">
        <v>25.994180407371498</v>
      </c>
      <c r="K643" s="71">
        <v>0.87331392938315999</v>
      </c>
      <c r="L643" s="68">
        <v>45.586808923375401</v>
      </c>
      <c r="M643" s="71">
        <v>0.67067028283610997</v>
      </c>
      <c r="N643" s="68">
        <v>40.8341416100873</v>
      </c>
      <c r="O643" s="71"/>
      <c r="P643" s="68"/>
      <c r="Q643" s="71">
        <v>0.88849999999999996</v>
      </c>
      <c r="R643" s="68">
        <v>64.926931106471798</v>
      </c>
    </row>
    <row r="644" spans="1:18" x14ac:dyDescent="0.2">
      <c r="A644" s="141" t="s">
        <v>1578</v>
      </c>
      <c r="B644" s="67" t="s">
        <v>1579</v>
      </c>
      <c r="C644" s="67">
        <v>71</v>
      </c>
      <c r="D644" s="67" t="s">
        <v>348</v>
      </c>
      <c r="E644" s="71">
        <v>0.82944936134664704</v>
      </c>
      <c r="F644" s="68">
        <v>72.938894277400607</v>
      </c>
      <c r="G644" s="71">
        <v>0.78503059045110601</v>
      </c>
      <c r="H644" s="68">
        <v>53.928225024248299</v>
      </c>
      <c r="I644" s="71">
        <v>0.70362610537872505</v>
      </c>
      <c r="J644" s="68">
        <v>44.810863239573202</v>
      </c>
      <c r="K644" s="71">
        <v>0.87943474476624595</v>
      </c>
      <c r="L644" s="68">
        <v>49.854510184287101</v>
      </c>
      <c r="M644" s="71">
        <v>0.77915536613715597</v>
      </c>
      <c r="N644" s="68">
        <v>61.493695441319097</v>
      </c>
      <c r="O644" s="71"/>
      <c r="P644" s="68"/>
      <c r="Q644" s="71">
        <v>1</v>
      </c>
      <c r="R644" s="68">
        <v>100</v>
      </c>
    </row>
    <row r="645" spans="1:18" x14ac:dyDescent="0.2">
      <c r="A645" s="141" t="s">
        <v>1580</v>
      </c>
      <c r="B645" s="67" t="s">
        <v>1581</v>
      </c>
      <c r="C645" s="67">
        <v>71</v>
      </c>
      <c r="D645" s="67" t="s">
        <v>348</v>
      </c>
      <c r="E645" s="71">
        <v>0.77433065443971305</v>
      </c>
      <c r="F645" s="68">
        <v>58.486905916585798</v>
      </c>
      <c r="G645" s="71">
        <v>0.77040096531443403</v>
      </c>
      <c r="H645" s="68">
        <v>49.078564500485001</v>
      </c>
      <c r="I645" s="71">
        <v>0.70239497382364202</v>
      </c>
      <c r="J645" s="68">
        <v>43.743937924345303</v>
      </c>
      <c r="K645" s="71">
        <v>0.91087217227009898</v>
      </c>
      <c r="L645" s="68">
        <v>66.634335596508194</v>
      </c>
      <c r="M645" s="71">
        <v>0.74428516079039098</v>
      </c>
      <c r="N645" s="68">
        <v>56.256062075654697</v>
      </c>
      <c r="O645" s="71"/>
      <c r="P645" s="68"/>
      <c r="Q645" s="71">
        <v>0.74370000000000003</v>
      </c>
      <c r="R645" s="68">
        <v>57.828810020876801</v>
      </c>
    </row>
    <row r="646" spans="1:18" x14ac:dyDescent="0.2">
      <c r="A646" s="141" t="s">
        <v>1582</v>
      </c>
      <c r="B646" s="67" t="s">
        <v>1583</v>
      </c>
      <c r="C646" s="67">
        <v>71</v>
      </c>
      <c r="D646" s="67" t="s">
        <v>348</v>
      </c>
      <c r="E646" s="71">
        <v>0.81554155616538904</v>
      </c>
      <c r="F646" s="68">
        <v>69.156159068865193</v>
      </c>
      <c r="G646" s="71">
        <v>0.75620914390392602</v>
      </c>
      <c r="H646" s="68">
        <v>42.967992240543197</v>
      </c>
      <c r="I646" s="71">
        <v>0.69267339672815897</v>
      </c>
      <c r="J646" s="68">
        <v>39.185257032007797</v>
      </c>
      <c r="K646" s="71">
        <v>0.87679114488296295</v>
      </c>
      <c r="L646" s="68">
        <v>47.720659553831197</v>
      </c>
      <c r="M646" s="71">
        <v>0.75203409531189502</v>
      </c>
      <c r="N646" s="68">
        <v>57.322987390882602</v>
      </c>
      <c r="O646" s="71"/>
      <c r="P646" s="68"/>
      <c r="Q646" s="71">
        <v>1</v>
      </c>
      <c r="R646" s="68">
        <v>100</v>
      </c>
    </row>
    <row r="647" spans="1:18" x14ac:dyDescent="0.2">
      <c r="A647" s="141" t="s">
        <v>1584</v>
      </c>
      <c r="B647" s="67" t="s">
        <v>1585</v>
      </c>
      <c r="C647" s="67">
        <v>71</v>
      </c>
      <c r="D647" s="67" t="s">
        <v>348</v>
      </c>
      <c r="E647" s="71">
        <v>0.64728836933377598</v>
      </c>
      <c r="F647" s="68">
        <v>32.783705140640201</v>
      </c>
      <c r="G647" s="71">
        <v>0.70347290529897399</v>
      </c>
      <c r="H647" s="68">
        <v>28.031037827352101</v>
      </c>
      <c r="I647" s="71">
        <v>0.60845171721512903</v>
      </c>
      <c r="J647" s="68">
        <v>9.0203685741998108</v>
      </c>
      <c r="K647" s="71">
        <v>0.85517460501491005</v>
      </c>
      <c r="L647" s="68">
        <v>37.536372453928202</v>
      </c>
      <c r="M647" s="71">
        <v>0.69004261913986797</v>
      </c>
      <c r="N647" s="68">
        <v>44.713870029097997</v>
      </c>
      <c r="O647" s="71"/>
      <c r="P647" s="68"/>
      <c r="Q647" s="71">
        <v>0.37930000000000003</v>
      </c>
      <c r="R647" s="68">
        <v>39.352818371607498</v>
      </c>
    </row>
    <row r="648" spans="1:18" x14ac:dyDescent="0.2">
      <c r="A648" s="141" t="s">
        <v>1586</v>
      </c>
      <c r="B648" s="67" t="s">
        <v>1587</v>
      </c>
      <c r="C648" s="67">
        <v>71</v>
      </c>
      <c r="D648" s="67" t="s">
        <v>348</v>
      </c>
      <c r="E648" s="71">
        <v>0.58367613548317399</v>
      </c>
      <c r="F648" s="68">
        <v>20.368574199806002</v>
      </c>
      <c r="G648" s="71">
        <v>0.71251147523765501</v>
      </c>
      <c r="H648" s="68">
        <v>30.261881668283198</v>
      </c>
      <c r="I648" s="71">
        <v>0.65730043582804198</v>
      </c>
      <c r="J648" s="68">
        <v>23.5693501454898</v>
      </c>
      <c r="K648" s="71">
        <v>0.87789848351406397</v>
      </c>
      <c r="L648" s="68">
        <v>48.787584869059202</v>
      </c>
      <c r="M648" s="71">
        <v>0.67067028283610997</v>
      </c>
      <c r="N648" s="68">
        <v>40.8341416100873</v>
      </c>
      <c r="O648" s="71"/>
      <c r="P648" s="68"/>
      <c r="Q648" s="71">
        <v>0</v>
      </c>
      <c r="R648" s="68">
        <v>21.5031315240083</v>
      </c>
    </row>
    <row r="649" spans="1:18" x14ac:dyDescent="0.2">
      <c r="A649" s="141" t="s">
        <v>1588</v>
      </c>
      <c r="B649" s="67" t="s">
        <v>1589</v>
      </c>
      <c r="C649" s="67">
        <v>71</v>
      </c>
      <c r="D649" s="67" t="s">
        <v>348</v>
      </c>
      <c r="E649" s="71">
        <v>0.77313260343017898</v>
      </c>
      <c r="F649" s="68">
        <v>58.195926285159999</v>
      </c>
      <c r="G649" s="71">
        <v>0.70324336172646895</v>
      </c>
      <c r="H649" s="68">
        <v>27.9340446168768</v>
      </c>
      <c r="I649" s="71">
        <v>0.64524065086607196</v>
      </c>
      <c r="J649" s="68">
        <v>19.3016488845781</v>
      </c>
      <c r="K649" s="71">
        <v>0.85038318898299503</v>
      </c>
      <c r="L649" s="68">
        <v>35.790494665373402</v>
      </c>
      <c r="M649" s="71">
        <v>0.66679581557535805</v>
      </c>
      <c r="N649" s="68">
        <v>39.961202715809897</v>
      </c>
      <c r="O649" s="71"/>
      <c r="P649" s="68"/>
      <c r="Q649" s="71">
        <v>1</v>
      </c>
      <c r="R649" s="68">
        <v>100</v>
      </c>
    </row>
    <row r="650" spans="1:18" x14ac:dyDescent="0.2">
      <c r="A650" s="141" t="s">
        <v>1590</v>
      </c>
      <c r="B650" s="67" t="s">
        <v>1591</v>
      </c>
      <c r="C650" s="67">
        <v>71</v>
      </c>
      <c r="D650" s="67" t="s">
        <v>348</v>
      </c>
      <c r="E650" s="71">
        <v>0.81017330001342702</v>
      </c>
      <c r="F650" s="68">
        <v>67.4102812803104</v>
      </c>
      <c r="G650" s="71">
        <v>0.77190369283528704</v>
      </c>
      <c r="H650" s="68">
        <v>49.660523763336599</v>
      </c>
      <c r="I650" s="71">
        <v>0.69934609184788998</v>
      </c>
      <c r="J650" s="68">
        <v>42.289039767216302</v>
      </c>
      <c r="K650" s="71">
        <v>0.90038048911507196</v>
      </c>
      <c r="L650" s="68">
        <v>60.232783705140598</v>
      </c>
      <c r="M650" s="71">
        <v>0.73653622626888804</v>
      </c>
      <c r="N650" s="68">
        <v>54.122211445198801</v>
      </c>
      <c r="O650" s="71"/>
      <c r="P650" s="68"/>
      <c r="Q650" s="71">
        <v>0.94269999999999998</v>
      </c>
      <c r="R650" s="68">
        <v>67.745302713987499</v>
      </c>
    </row>
    <row r="651" spans="1:18" x14ac:dyDescent="0.2">
      <c r="A651" s="141" t="s">
        <v>1592</v>
      </c>
      <c r="B651" s="67" t="s">
        <v>1593</v>
      </c>
      <c r="C651" s="67">
        <v>71</v>
      </c>
      <c r="D651" s="67" t="s">
        <v>348</v>
      </c>
      <c r="E651" s="71">
        <v>0.78826322339183497</v>
      </c>
      <c r="F651" s="68">
        <v>62.269641125121197</v>
      </c>
      <c r="G651" s="71">
        <v>0.71143159203065398</v>
      </c>
      <c r="H651" s="68">
        <v>29.776915615906901</v>
      </c>
      <c r="I651" s="71">
        <v>0.67749188599993104</v>
      </c>
      <c r="J651" s="68">
        <v>31.619786614936999</v>
      </c>
      <c r="K651" s="71">
        <v>0.87397342157097502</v>
      </c>
      <c r="L651" s="68">
        <v>45.877788554801199</v>
      </c>
      <c r="M651" s="71">
        <v>0.67841921735761301</v>
      </c>
      <c r="N651" s="68">
        <v>42.289039767216302</v>
      </c>
      <c r="O651" s="71"/>
      <c r="P651" s="68"/>
      <c r="Q651" s="71">
        <v>1</v>
      </c>
      <c r="R651" s="68">
        <v>100</v>
      </c>
    </row>
    <row r="652" spans="1:18" x14ac:dyDescent="0.2">
      <c r="A652" s="141" t="s">
        <v>1594</v>
      </c>
      <c r="B652" s="67" t="s">
        <v>1595</v>
      </c>
      <c r="C652" s="67">
        <v>71</v>
      </c>
      <c r="D652" s="67" t="s">
        <v>348</v>
      </c>
      <c r="E652" s="71">
        <v>0.74660974337794195</v>
      </c>
      <c r="F652" s="68">
        <v>51.794374393792403</v>
      </c>
      <c r="G652" s="71">
        <v>0.74485731092619201</v>
      </c>
      <c r="H652" s="68">
        <v>40.349175557711</v>
      </c>
      <c r="I652" s="71">
        <v>0.66349341305362997</v>
      </c>
      <c r="J652" s="68">
        <v>25.897187196896201</v>
      </c>
      <c r="K652" s="71">
        <v>0.88804563039207796</v>
      </c>
      <c r="L652" s="68">
        <v>52.958292919495598</v>
      </c>
      <c r="M652" s="71">
        <v>0.69004261913986797</v>
      </c>
      <c r="N652" s="68">
        <v>44.713870029097997</v>
      </c>
      <c r="O652" s="71"/>
      <c r="P652" s="68"/>
      <c r="Q652" s="71"/>
      <c r="R652" s="68"/>
    </row>
    <row r="653" spans="1:18" x14ac:dyDescent="0.2">
      <c r="A653" s="141" t="s">
        <v>1596</v>
      </c>
      <c r="B653" s="67" t="s">
        <v>1597</v>
      </c>
      <c r="C653" s="67">
        <v>71</v>
      </c>
      <c r="D653" s="67" t="s">
        <v>348</v>
      </c>
      <c r="E653" s="71">
        <v>0.56411157371350795</v>
      </c>
      <c r="F653" s="68">
        <v>17.264791464597501</v>
      </c>
      <c r="G653" s="71">
        <v>0.69027542147657195</v>
      </c>
      <c r="H653" s="68">
        <v>23.5693501454898</v>
      </c>
      <c r="I653" s="71">
        <v>0.66150480934303302</v>
      </c>
      <c r="J653" s="68">
        <v>25.024248302618801</v>
      </c>
      <c r="K653" s="71">
        <v>0.81784776560535599</v>
      </c>
      <c r="L653" s="68">
        <v>26.867119301648898</v>
      </c>
      <c r="M653" s="71">
        <v>0.60092987214257998</v>
      </c>
      <c r="N653" s="68">
        <v>27.837051406401599</v>
      </c>
      <c r="O653" s="71"/>
      <c r="P653" s="68"/>
      <c r="Q653" s="71">
        <v>0.05</v>
      </c>
      <c r="R653" s="68">
        <v>26.200417536534399</v>
      </c>
    </row>
    <row r="654" spans="1:18" x14ac:dyDescent="0.2">
      <c r="A654" s="141" t="s">
        <v>1598</v>
      </c>
      <c r="B654" s="67" t="s">
        <v>1599</v>
      </c>
      <c r="C654" s="67">
        <v>71</v>
      </c>
      <c r="D654" s="67" t="s">
        <v>348</v>
      </c>
      <c r="E654" s="71">
        <v>0.60606309485398502</v>
      </c>
      <c r="F654" s="68">
        <v>24.9272550921436</v>
      </c>
      <c r="G654" s="71">
        <v>0.71072468253513899</v>
      </c>
      <c r="H654" s="68">
        <v>29.582929194956399</v>
      </c>
      <c r="I654" s="71">
        <v>0.70169805749576997</v>
      </c>
      <c r="J654" s="68">
        <v>43.549951503394801</v>
      </c>
      <c r="K654" s="71">
        <v>0.90847777879538805</v>
      </c>
      <c r="L654" s="68">
        <v>65.082444228903995</v>
      </c>
      <c r="M654" s="71">
        <v>0.70941495544362598</v>
      </c>
      <c r="N654" s="68">
        <v>48.593598448108601</v>
      </c>
      <c r="O654" s="71"/>
      <c r="P654" s="68"/>
      <c r="Q654" s="71">
        <v>0</v>
      </c>
      <c r="R654" s="68">
        <v>21.5031315240083</v>
      </c>
    </row>
    <row r="655" spans="1:18" x14ac:dyDescent="0.2">
      <c r="A655" s="141" t="s">
        <v>1600</v>
      </c>
      <c r="B655" s="67" t="s">
        <v>1601</v>
      </c>
      <c r="C655" s="67">
        <v>71</v>
      </c>
      <c r="D655" s="67" t="s">
        <v>348</v>
      </c>
      <c r="E655" s="71">
        <v>0.82549634930156701</v>
      </c>
      <c r="F655" s="68">
        <v>71.580989330746803</v>
      </c>
      <c r="G655" s="71">
        <v>0.79599121606741297</v>
      </c>
      <c r="H655" s="68">
        <v>57.807953443259002</v>
      </c>
      <c r="I655" s="71">
        <v>0.705076451352879</v>
      </c>
      <c r="J655" s="68">
        <v>45.586808923375401</v>
      </c>
      <c r="K655" s="71">
        <v>0.916999123643916</v>
      </c>
      <c r="L655" s="68">
        <v>70.805043646944696</v>
      </c>
      <c r="M655" s="71">
        <v>0.70941495544362598</v>
      </c>
      <c r="N655" s="68">
        <v>48.593598448108601</v>
      </c>
      <c r="O655" s="71"/>
      <c r="P655" s="68"/>
      <c r="Q655" s="71">
        <v>1</v>
      </c>
      <c r="R655" s="68">
        <v>100</v>
      </c>
    </row>
    <row r="656" spans="1:18" x14ac:dyDescent="0.2">
      <c r="A656" s="141" t="s">
        <v>1602</v>
      </c>
      <c r="B656" s="67" t="s">
        <v>1603</v>
      </c>
      <c r="C656" s="67">
        <v>71</v>
      </c>
      <c r="D656" s="67" t="s">
        <v>348</v>
      </c>
      <c r="E656" s="71">
        <v>0.73568897291487101</v>
      </c>
      <c r="F656" s="68">
        <v>49.757516973811803</v>
      </c>
      <c r="G656" s="71">
        <v>0.732524831313629</v>
      </c>
      <c r="H656" s="68">
        <v>36.0814742967992</v>
      </c>
      <c r="I656" s="71">
        <v>0.69000468150583905</v>
      </c>
      <c r="J656" s="68">
        <v>38.118331716779799</v>
      </c>
      <c r="K656" s="71">
        <v>0.93091990847968997</v>
      </c>
      <c r="L656" s="68">
        <v>79.631425800193995</v>
      </c>
      <c r="M656" s="71">
        <v>0.58930647036032602</v>
      </c>
      <c r="N656" s="68">
        <v>25.994180407371498</v>
      </c>
      <c r="O656" s="71"/>
      <c r="P656" s="68"/>
      <c r="Q656" s="71"/>
      <c r="R656" s="68"/>
    </row>
    <row r="657" spans="1:18" x14ac:dyDescent="0.2">
      <c r="A657" s="141" t="s">
        <v>1604</v>
      </c>
      <c r="B657" s="67" t="s">
        <v>1605</v>
      </c>
      <c r="C657" s="67">
        <v>71</v>
      </c>
      <c r="D657" s="67" t="s">
        <v>348</v>
      </c>
      <c r="E657" s="71">
        <v>0.78271323916700197</v>
      </c>
      <c r="F657" s="68">
        <v>60.523763336566397</v>
      </c>
      <c r="G657" s="71">
        <v>0.78383376822952899</v>
      </c>
      <c r="H657" s="68">
        <v>53.346265761396701</v>
      </c>
      <c r="I657" s="71">
        <v>0.71316987459257497</v>
      </c>
      <c r="J657" s="68">
        <v>50.048496605237602</v>
      </c>
      <c r="K657" s="71">
        <v>0.89208165413650398</v>
      </c>
      <c r="L657" s="68">
        <v>55.965082444228898</v>
      </c>
      <c r="M657" s="71">
        <v>0.77528089887640395</v>
      </c>
      <c r="N657" s="68">
        <v>61.008729388942797</v>
      </c>
      <c r="O657" s="71"/>
      <c r="P657" s="68"/>
      <c r="Q657" s="71">
        <v>0.74919999999999998</v>
      </c>
      <c r="R657" s="68">
        <v>58.246346555323598</v>
      </c>
    </row>
    <row r="658" spans="1:18" x14ac:dyDescent="0.2">
      <c r="A658" s="141" t="s">
        <v>1606</v>
      </c>
      <c r="B658" s="67" t="s">
        <v>1607</v>
      </c>
      <c r="C658" s="67">
        <v>71</v>
      </c>
      <c r="D658" s="67" t="s">
        <v>348</v>
      </c>
      <c r="E658" s="71">
        <v>0.756511846502678</v>
      </c>
      <c r="F658" s="68">
        <v>54.607177497575201</v>
      </c>
      <c r="G658" s="71">
        <v>0.75108162644048304</v>
      </c>
      <c r="H658" s="68">
        <v>41.901066925315199</v>
      </c>
      <c r="I658" s="71">
        <v>0.700389725113576</v>
      </c>
      <c r="J658" s="68">
        <v>42.967992240543197</v>
      </c>
      <c r="K658" s="71">
        <v>0.88980058921194405</v>
      </c>
      <c r="L658" s="68">
        <v>54.510184287099896</v>
      </c>
      <c r="M658" s="71">
        <v>0.72878729174738499</v>
      </c>
      <c r="N658" s="68">
        <v>52.085354025218201</v>
      </c>
      <c r="O658" s="71"/>
      <c r="P658" s="68"/>
      <c r="Q658" s="71">
        <v>0.71250000000000002</v>
      </c>
      <c r="R658" s="68">
        <v>56.054279749478098</v>
      </c>
    </row>
    <row r="659" spans="1:18" x14ac:dyDescent="0.2">
      <c r="A659" s="141" t="s">
        <v>1608</v>
      </c>
      <c r="B659" s="67" t="s">
        <v>1609</v>
      </c>
      <c r="C659" s="67">
        <v>71</v>
      </c>
      <c r="D659" s="67" t="s">
        <v>348</v>
      </c>
      <c r="E659" s="71">
        <v>0.79637474882191095</v>
      </c>
      <c r="F659" s="68">
        <v>64.112512124151294</v>
      </c>
      <c r="G659" s="71">
        <v>0.73830096469703399</v>
      </c>
      <c r="H659" s="68">
        <v>38.409311348205598</v>
      </c>
      <c r="I659" s="71">
        <v>0.69917884550113896</v>
      </c>
      <c r="J659" s="68">
        <v>42.192046556740998</v>
      </c>
      <c r="K659" s="71">
        <v>0.93184065998654497</v>
      </c>
      <c r="L659" s="68">
        <v>80.310378273520897</v>
      </c>
      <c r="M659" s="71">
        <v>0.61255327392483505</v>
      </c>
      <c r="N659" s="68">
        <v>29.000969932104798</v>
      </c>
      <c r="O659" s="71"/>
      <c r="P659" s="68"/>
      <c r="Q659" s="71">
        <v>1</v>
      </c>
      <c r="R659" s="68">
        <v>100</v>
      </c>
    </row>
    <row r="660" spans="1:18" x14ac:dyDescent="0.2">
      <c r="A660" s="141" t="s">
        <v>1610</v>
      </c>
      <c r="B660" s="67" t="s">
        <v>1611</v>
      </c>
      <c r="C660" s="67">
        <v>71</v>
      </c>
      <c r="D660" s="67" t="s">
        <v>348</v>
      </c>
      <c r="E660" s="71">
        <v>0.86773134080790804</v>
      </c>
      <c r="F660" s="68">
        <v>84.4810863239573</v>
      </c>
      <c r="G660" s="71">
        <v>0.84018221789861303</v>
      </c>
      <c r="H660" s="68">
        <v>72.259941804073705</v>
      </c>
      <c r="I660" s="71">
        <v>0.75064793285412101</v>
      </c>
      <c r="J660" s="68">
        <v>66.246362754607205</v>
      </c>
      <c r="K660" s="71">
        <v>0.95317331810664496</v>
      </c>
      <c r="L660" s="68">
        <v>90.882638215324903</v>
      </c>
      <c r="M660" s="71">
        <v>0.79465323518016295</v>
      </c>
      <c r="N660" s="68">
        <v>64.597478176527602</v>
      </c>
      <c r="O660" s="71"/>
      <c r="P660" s="68"/>
      <c r="Q660" s="71">
        <v>1</v>
      </c>
      <c r="R660" s="68">
        <v>100</v>
      </c>
    </row>
    <row r="661" spans="1:18" x14ac:dyDescent="0.2">
      <c r="A661" s="141" t="s">
        <v>1612</v>
      </c>
      <c r="B661" s="67" t="s">
        <v>1613</v>
      </c>
      <c r="C661" s="67">
        <v>71</v>
      </c>
      <c r="D661" s="67" t="s">
        <v>348</v>
      </c>
      <c r="E661" s="71">
        <v>0.88990429620453104</v>
      </c>
      <c r="F661" s="68">
        <v>90.785645004849698</v>
      </c>
      <c r="G661" s="71">
        <v>0.86254912913428805</v>
      </c>
      <c r="H661" s="68">
        <v>82.250242483026199</v>
      </c>
      <c r="I661" s="71">
        <v>0.76752534913193204</v>
      </c>
      <c r="J661" s="68">
        <v>74.102812803103802</v>
      </c>
      <c r="K661" s="71">
        <v>0.93180655331823603</v>
      </c>
      <c r="L661" s="68">
        <v>80.116391852570302</v>
      </c>
      <c r="M661" s="71">
        <v>0.88764044943820197</v>
      </c>
      <c r="N661" s="68">
        <v>84.384093113482095</v>
      </c>
      <c r="O661" s="71"/>
      <c r="P661" s="68"/>
      <c r="Q661" s="71">
        <v>1</v>
      </c>
      <c r="R661" s="68">
        <v>100</v>
      </c>
    </row>
    <row r="662" spans="1:18" x14ac:dyDescent="0.2">
      <c r="A662" s="141" t="s">
        <v>1614</v>
      </c>
      <c r="B662" s="67" t="s">
        <v>1615</v>
      </c>
      <c r="C662" s="67">
        <v>71</v>
      </c>
      <c r="D662" s="67" t="s">
        <v>348</v>
      </c>
      <c r="E662" s="71">
        <v>0.61199934947695001</v>
      </c>
      <c r="F662" s="68">
        <v>25.994180407371498</v>
      </c>
      <c r="G662" s="71">
        <v>0.63720517666604404</v>
      </c>
      <c r="H662" s="68">
        <v>12.4151309408341</v>
      </c>
      <c r="I662" s="71">
        <v>0.60536499477177697</v>
      </c>
      <c r="J662" s="68">
        <v>8.7293889427740101</v>
      </c>
      <c r="K662" s="71">
        <v>0.84471432449400097</v>
      </c>
      <c r="L662" s="68">
        <v>34.3355965082444</v>
      </c>
      <c r="M662" s="71">
        <v>0.360712901975978</v>
      </c>
      <c r="N662" s="68">
        <v>6.4015518913675997</v>
      </c>
      <c r="O662" s="71"/>
      <c r="P662" s="68"/>
      <c r="Q662" s="71"/>
      <c r="R662" s="68"/>
    </row>
    <row r="663" spans="1:18" x14ac:dyDescent="0.2">
      <c r="A663" s="141" t="s">
        <v>1616</v>
      </c>
      <c r="B663" s="67" t="s">
        <v>1617</v>
      </c>
      <c r="C663" s="67">
        <v>71</v>
      </c>
      <c r="D663" s="67" t="s">
        <v>348</v>
      </c>
      <c r="E663" s="71">
        <v>0.46879511503065702</v>
      </c>
      <c r="F663" s="68">
        <v>6.2075654704170704</v>
      </c>
      <c r="G663" s="71">
        <v>0.58421558748442703</v>
      </c>
      <c r="H663" s="68">
        <v>6.6925315227934004</v>
      </c>
      <c r="I663" s="71">
        <v>0.56004504313366099</v>
      </c>
      <c r="J663" s="68">
        <v>5.4316197866149398</v>
      </c>
      <c r="K663" s="71">
        <v>0.86612331338447901</v>
      </c>
      <c r="L663" s="68">
        <v>41.998060135790503</v>
      </c>
      <c r="M663" s="71">
        <v>0.33359163115071699</v>
      </c>
      <c r="N663" s="68">
        <v>5.62560620756547</v>
      </c>
      <c r="O663" s="71"/>
      <c r="P663" s="68"/>
      <c r="Q663" s="71">
        <v>0</v>
      </c>
      <c r="R663" s="68">
        <v>21.5031315240083</v>
      </c>
    </row>
    <row r="664" spans="1:18" x14ac:dyDescent="0.2">
      <c r="A664" s="141" t="s">
        <v>1618</v>
      </c>
      <c r="B664" s="67" t="s">
        <v>1619</v>
      </c>
      <c r="C664" s="67">
        <v>71</v>
      </c>
      <c r="D664" s="67" t="s">
        <v>348</v>
      </c>
      <c r="E664" s="71">
        <v>0.65458970916569204</v>
      </c>
      <c r="F664" s="68">
        <v>34.3355965082444</v>
      </c>
      <c r="G664" s="71">
        <v>0.637407214111956</v>
      </c>
      <c r="H664" s="68">
        <v>12.512124151309401</v>
      </c>
      <c r="I664" s="71">
        <v>0.63371772729600195</v>
      </c>
      <c r="J664" s="68">
        <v>16.100872938894302</v>
      </c>
      <c r="K664" s="71">
        <v>0.91290611532454902</v>
      </c>
      <c r="L664" s="68">
        <v>68.574199806013596</v>
      </c>
      <c r="M664" s="71">
        <v>0.43432777993026001</v>
      </c>
      <c r="N664" s="68">
        <v>10.184287099903001</v>
      </c>
      <c r="O664" s="71"/>
      <c r="P664" s="68"/>
      <c r="Q664" s="71"/>
      <c r="R664" s="68"/>
    </row>
    <row r="665" spans="1:18" x14ac:dyDescent="0.2">
      <c r="A665" s="141" t="s">
        <v>951</v>
      </c>
      <c r="B665" s="67" t="s">
        <v>1620</v>
      </c>
      <c r="C665" s="67">
        <v>71</v>
      </c>
      <c r="D665" s="67" t="s">
        <v>348</v>
      </c>
      <c r="E665" s="71">
        <v>0.81230488985310201</v>
      </c>
      <c r="F665" s="68">
        <v>68.283220174587797</v>
      </c>
      <c r="G665" s="71">
        <v>0.79753859623609502</v>
      </c>
      <c r="H665" s="68">
        <v>58.001939864209497</v>
      </c>
      <c r="I665" s="71">
        <v>0.73352677280027101</v>
      </c>
      <c r="J665" s="68">
        <v>58.971871968962198</v>
      </c>
      <c r="K665" s="71">
        <v>0.95062222602114299</v>
      </c>
      <c r="L665" s="68">
        <v>90.397672162948595</v>
      </c>
      <c r="M665" s="71">
        <v>0.76753196435490101</v>
      </c>
      <c r="N665" s="68">
        <v>59.553831231813803</v>
      </c>
      <c r="O665" s="71"/>
      <c r="P665" s="68"/>
      <c r="Q665" s="71"/>
      <c r="R665" s="68"/>
    </row>
    <row r="666" spans="1:18" x14ac:dyDescent="0.2">
      <c r="A666" s="141" t="s">
        <v>1621</v>
      </c>
      <c r="B666" s="67" t="s">
        <v>1622</v>
      </c>
      <c r="C666" s="67">
        <v>71</v>
      </c>
      <c r="D666" s="67" t="s">
        <v>348</v>
      </c>
      <c r="E666" s="71">
        <v>0.851246902438625</v>
      </c>
      <c r="F666" s="68">
        <v>79.340446168768196</v>
      </c>
      <c r="G666" s="71">
        <v>0.81429857957131602</v>
      </c>
      <c r="H666" s="68">
        <v>62.463627546071798</v>
      </c>
      <c r="I666" s="71">
        <v>0.73973034576254404</v>
      </c>
      <c r="J666" s="68">
        <v>61.687681862269599</v>
      </c>
      <c r="K666" s="71">
        <v>0.92445128620060402</v>
      </c>
      <c r="L666" s="68">
        <v>75.266731328806998</v>
      </c>
      <c r="M666" s="71">
        <v>0.78690430065865902</v>
      </c>
      <c r="N666" s="68">
        <v>62.948593598448099</v>
      </c>
      <c r="O666" s="71"/>
      <c r="P666" s="68"/>
      <c r="Q666" s="71">
        <v>0.99085000000000001</v>
      </c>
      <c r="R666" s="68">
        <v>69.728601252609593</v>
      </c>
    </row>
    <row r="667" spans="1:18" x14ac:dyDescent="0.2">
      <c r="A667" s="141" t="s">
        <v>1623</v>
      </c>
      <c r="B667" s="67" t="s">
        <v>1624</v>
      </c>
      <c r="C667" s="67">
        <v>71</v>
      </c>
      <c r="D667" s="67" t="s">
        <v>348</v>
      </c>
      <c r="E667" s="71">
        <v>0.87136441481522897</v>
      </c>
      <c r="F667" s="68">
        <v>85.838991270611004</v>
      </c>
      <c r="G667" s="71">
        <v>0.85367537310832897</v>
      </c>
      <c r="H667" s="68">
        <v>79.146459747817701</v>
      </c>
      <c r="I667" s="71">
        <v>0.76398333702369303</v>
      </c>
      <c r="J667" s="68">
        <v>72.259941804073705</v>
      </c>
      <c r="K667" s="71">
        <v>0.88639311985268399</v>
      </c>
      <c r="L667" s="68">
        <v>52.376333656644</v>
      </c>
      <c r="M667" s="71">
        <v>0.85277024409143698</v>
      </c>
      <c r="N667" s="68">
        <v>76.915615906886501</v>
      </c>
      <c r="O667" s="71"/>
      <c r="P667" s="68"/>
      <c r="Q667" s="71">
        <v>1</v>
      </c>
      <c r="R667" s="68">
        <v>100</v>
      </c>
    </row>
    <row r="668" spans="1:18" x14ac:dyDescent="0.2">
      <c r="A668" s="141" t="s">
        <v>1625</v>
      </c>
      <c r="B668" s="67" t="s">
        <v>1626</v>
      </c>
      <c r="C668" s="67">
        <v>71</v>
      </c>
      <c r="D668" s="67" t="s">
        <v>348</v>
      </c>
      <c r="E668" s="71">
        <v>0.85993547222937905</v>
      </c>
      <c r="F668" s="68">
        <v>82.250242483026199</v>
      </c>
      <c r="G668" s="71">
        <v>0.809043786468015</v>
      </c>
      <c r="H668" s="68">
        <v>61.202715809893299</v>
      </c>
      <c r="I668" s="71">
        <v>0.75640020030809696</v>
      </c>
      <c r="J668" s="68">
        <v>69.059165858389903</v>
      </c>
      <c r="K668" s="71">
        <v>0.93183120466911495</v>
      </c>
      <c r="L668" s="68">
        <v>80.213385063045607</v>
      </c>
      <c r="M668" s="71">
        <v>0.802402169701666</v>
      </c>
      <c r="N668" s="68">
        <v>66.149369544131901</v>
      </c>
      <c r="O668" s="71"/>
      <c r="P668" s="68"/>
      <c r="Q668" s="71">
        <v>1</v>
      </c>
      <c r="R668" s="68">
        <v>100</v>
      </c>
    </row>
    <row r="669" spans="1:18" x14ac:dyDescent="0.2">
      <c r="A669" s="141" t="s">
        <v>1627</v>
      </c>
      <c r="B669" s="67" t="s">
        <v>1628</v>
      </c>
      <c r="C669" s="67">
        <v>71</v>
      </c>
      <c r="D669" s="67" t="s">
        <v>348</v>
      </c>
      <c r="E669" s="71">
        <v>0.83239784501341896</v>
      </c>
      <c r="F669" s="68">
        <v>73.714839961202699</v>
      </c>
      <c r="G669" s="71">
        <v>0.80076162835463105</v>
      </c>
      <c r="H669" s="68">
        <v>58.874878758486901</v>
      </c>
      <c r="I669" s="71">
        <v>0.72873111859927397</v>
      </c>
      <c r="J669" s="68">
        <v>57.613967022308401</v>
      </c>
      <c r="K669" s="71">
        <v>0.89983471910505297</v>
      </c>
      <c r="L669" s="68">
        <v>60.038797284190103</v>
      </c>
      <c r="M669" s="71">
        <v>0.73266175900813701</v>
      </c>
      <c r="N669" s="68">
        <v>53.055286129970902</v>
      </c>
      <c r="O669" s="71"/>
      <c r="P669" s="68"/>
      <c r="Q669" s="71">
        <v>1</v>
      </c>
      <c r="R669" s="68">
        <v>100</v>
      </c>
    </row>
    <row r="670" spans="1:18" x14ac:dyDescent="0.2">
      <c r="A670" s="141" t="s">
        <v>1629</v>
      </c>
      <c r="B670" s="67" t="s">
        <v>1630</v>
      </c>
      <c r="C670" s="67">
        <v>65</v>
      </c>
      <c r="D670" s="67" t="s">
        <v>348</v>
      </c>
      <c r="E670" s="71">
        <v>0.86259084931698504</v>
      </c>
      <c r="F670" s="68">
        <v>83.220174587778899</v>
      </c>
      <c r="G670" s="71">
        <v>0.81644115694590202</v>
      </c>
      <c r="H670" s="68">
        <v>63.045586808923403</v>
      </c>
      <c r="I670" s="71">
        <v>0.75421297101617002</v>
      </c>
      <c r="J670" s="68">
        <v>68.186226964112507</v>
      </c>
      <c r="K670" s="71">
        <v>0.88952987453141497</v>
      </c>
      <c r="L670" s="68">
        <v>54.413191076624599</v>
      </c>
      <c r="M670" s="71">
        <v>0.85277024409143698</v>
      </c>
      <c r="N670" s="68">
        <v>76.915615906886501</v>
      </c>
      <c r="O670" s="71"/>
      <c r="P670" s="68"/>
      <c r="Q670" s="71">
        <v>1</v>
      </c>
      <c r="R670" s="68">
        <v>100</v>
      </c>
    </row>
    <row r="671" spans="1:18" x14ac:dyDescent="0.2">
      <c r="A671" s="141" t="s">
        <v>1148</v>
      </c>
      <c r="B671" s="67" t="s">
        <v>1631</v>
      </c>
      <c r="C671" s="67">
        <v>65</v>
      </c>
      <c r="D671" s="67" t="s">
        <v>348</v>
      </c>
      <c r="E671" s="71">
        <v>0.92673516615377405</v>
      </c>
      <c r="F671" s="68">
        <v>98.448108632395702</v>
      </c>
      <c r="G671" s="71">
        <v>0.88034673209956105</v>
      </c>
      <c r="H671" s="68">
        <v>89.330746847720704</v>
      </c>
      <c r="I671" s="71">
        <v>0.82312590482630199</v>
      </c>
      <c r="J671" s="68">
        <v>92.434529582929201</v>
      </c>
      <c r="K671" s="71">
        <v>0.93020319384300698</v>
      </c>
      <c r="L671" s="68">
        <v>78.952473326867107</v>
      </c>
      <c r="M671" s="71">
        <v>1</v>
      </c>
      <c r="N671" s="68">
        <v>100</v>
      </c>
      <c r="O671" s="71"/>
      <c r="P671" s="68"/>
      <c r="Q671" s="71">
        <v>1</v>
      </c>
      <c r="R671" s="68">
        <v>100</v>
      </c>
    </row>
    <row r="672" spans="1:18" x14ac:dyDescent="0.2">
      <c r="A672" s="141" t="s">
        <v>1632</v>
      </c>
      <c r="B672" s="67" t="s">
        <v>1633</v>
      </c>
      <c r="C672" s="67">
        <v>65</v>
      </c>
      <c r="D672" s="67" t="s">
        <v>348</v>
      </c>
      <c r="E672" s="71">
        <v>0.91599675511929501</v>
      </c>
      <c r="F672" s="68">
        <v>96.993210475266693</v>
      </c>
      <c r="G672" s="71">
        <v>0.82149701913539097</v>
      </c>
      <c r="H672" s="68">
        <v>65.1794374393792</v>
      </c>
      <c r="I672" s="71">
        <v>0.80670791993624602</v>
      </c>
      <c r="J672" s="68">
        <v>89.039767216294905</v>
      </c>
      <c r="K672" s="71">
        <v>0.95177883652483597</v>
      </c>
      <c r="L672" s="68">
        <v>90.688651794374394</v>
      </c>
      <c r="M672" s="71">
        <v>1</v>
      </c>
      <c r="N672" s="68">
        <v>100</v>
      </c>
      <c r="O672" s="71"/>
      <c r="P672" s="68"/>
      <c r="Q672" s="71">
        <v>1</v>
      </c>
      <c r="R672" s="68">
        <v>100</v>
      </c>
    </row>
    <row r="673" spans="1:18" x14ac:dyDescent="0.2">
      <c r="A673" s="141" t="s">
        <v>1634</v>
      </c>
      <c r="B673" s="67" t="s">
        <v>1635</v>
      </c>
      <c r="C673" s="67">
        <v>71</v>
      </c>
      <c r="D673" s="67" t="s">
        <v>348</v>
      </c>
      <c r="E673" s="71">
        <v>0.87213716037785705</v>
      </c>
      <c r="F673" s="68">
        <v>86.129970902036902</v>
      </c>
      <c r="G673" s="71">
        <v>0.86909035589657002</v>
      </c>
      <c r="H673" s="68">
        <v>85.45101842871</v>
      </c>
      <c r="I673" s="71">
        <v>0.76596477591301704</v>
      </c>
      <c r="J673" s="68">
        <v>73.617846750727395</v>
      </c>
      <c r="K673" s="71">
        <v>0.93873178943837798</v>
      </c>
      <c r="L673" s="68">
        <v>83.996120271581006</v>
      </c>
      <c r="M673" s="71">
        <v>0.91476172026346403</v>
      </c>
      <c r="N673" s="68">
        <v>89.427740058195894</v>
      </c>
      <c r="O673" s="71"/>
      <c r="P673" s="68"/>
      <c r="Q673" s="71"/>
      <c r="R673" s="68"/>
    </row>
    <row r="674" spans="1:18" x14ac:dyDescent="0.2">
      <c r="A674" s="141" t="s">
        <v>1636</v>
      </c>
      <c r="B674" s="67" t="s">
        <v>1637</v>
      </c>
      <c r="C674" s="67">
        <v>71</v>
      </c>
      <c r="D674" s="67" t="s">
        <v>348</v>
      </c>
      <c r="E674" s="71">
        <v>0.85567846026955596</v>
      </c>
      <c r="F674" s="68">
        <v>80.989330746847699</v>
      </c>
      <c r="G674" s="71">
        <v>0.84646854700771701</v>
      </c>
      <c r="H674" s="68">
        <v>75.266731328806998</v>
      </c>
      <c r="I674" s="71">
        <v>0.76506907331382001</v>
      </c>
      <c r="J674" s="68">
        <v>72.938894277400607</v>
      </c>
      <c r="K674" s="71">
        <v>0.92353577131848397</v>
      </c>
      <c r="L674" s="68">
        <v>74.6847720659554</v>
      </c>
      <c r="M674" s="71">
        <v>0.88764044943820197</v>
      </c>
      <c r="N674" s="68">
        <v>84.384093113482095</v>
      </c>
      <c r="O674" s="71"/>
      <c r="P674" s="68"/>
      <c r="Q674" s="71"/>
      <c r="R674" s="68"/>
    </row>
    <row r="675" spans="1:18" x14ac:dyDescent="0.2">
      <c r="A675" s="141" t="s">
        <v>1638</v>
      </c>
      <c r="B675" s="67" t="s">
        <v>1639</v>
      </c>
      <c r="C675" s="67">
        <v>71</v>
      </c>
      <c r="D675" s="67" t="s">
        <v>348</v>
      </c>
      <c r="E675" s="71">
        <v>0.86040399388288202</v>
      </c>
      <c r="F675" s="68">
        <v>82.347235693501403</v>
      </c>
      <c r="G675" s="71">
        <v>0.84727458630411601</v>
      </c>
      <c r="H675" s="68">
        <v>75.654704170708101</v>
      </c>
      <c r="I675" s="71">
        <v>0.78232984030073005</v>
      </c>
      <c r="J675" s="68">
        <v>80.601357904946695</v>
      </c>
      <c r="K675" s="71">
        <v>0.89337536140246399</v>
      </c>
      <c r="L675" s="68">
        <v>56.450048496605199</v>
      </c>
      <c r="M675" s="71">
        <v>0.91863618752421505</v>
      </c>
      <c r="N675" s="68">
        <v>90.009699321047506</v>
      </c>
      <c r="O675" s="71"/>
      <c r="P675" s="68"/>
      <c r="Q675" s="71"/>
      <c r="R675" s="68"/>
    </row>
    <row r="676" spans="1:18" x14ac:dyDescent="0.2">
      <c r="A676" s="141" t="s">
        <v>1640</v>
      </c>
      <c r="B676" s="67" t="s">
        <v>1641</v>
      </c>
      <c r="C676" s="67">
        <v>71</v>
      </c>
      <c r="D676" s="67" t="s">
        <v>348</v>
      </c>
      <c r="E676" s="71">
        <v>0.87934290434624396</v>
      </c>
      <c r="F676" s="68">
        <v>88.069835111542204</v>
      </c>
      <c r="G676" s="71">
        <v>0.87063179284733905</v>
      </c>
      <c r="H676" s="68">
        <v>86.032977691561598</v>
      </c>
      <c r="I676" s="71">
        <v>0.75466259235953004</v>
      </c>
      <c r="J676" s="68">
        <v>68.477206595538306</v>
      </c>
      <c r="K676" s="71">
        <v>0.87603075256464402</v>
      </c>
      <c r="L676" s="68">
        <v>47.235693501454897</v>
      </c>
      <c r="M676" s="71">
        <v>0.89538938395970602</v>
      </c>
      <c r="N676" s="68">
        <v>86.032977691561598</v>
      </c>
      <c r="O676" s="71"/>
      <c r="P676" s="68"/>
      <c r="Q676" s="71">
        <v>1</v>
      </c>
      <c r="R676" s="68">
        <v>100</v>
      </c>
    </row>
    <row r="677" spans="1:18" x14ac:dyDescent="0.2">
      <c r="A677" s="141" t="s">
        <v>1642</v>
      </c>
      <c r="B677" s="67" t="s">
        <v>1643</v>
      </c>
      <c r="C677" s="67">
        <v>65</v>
      </c>
      <c r="D677" s="67" t="s">
        <v>348</v>
      </c>
      <c r="E677" s="71">
        <v>0.89264880171203798</v>
      </c>
      <c r="F677" s="68">
        <v>91.852570320077604</v>
      </c>
      <c r="G677" s="71">
        <v>0.88793327819414902</v>
      </c>
      <c r="H677" s="68">
        <v>91.367604267701296</v>
      </c>
      <c r="I677" s="71">
        <v>0.80383982285939504</v>
      </c>
      <c r="J677" s="68">
        <v>88.263821532492699</v>
      </c>
      <c r="K677" s="71">
        <v>0.84121131820017803</v>
      </c>
      <c r="L677" s="68">
        <v>32.977691561590703</v>
      </c>
      <c r="M677" s="71">
        <v>0.93025958930647001</v>
      </c>
      <c r="N677" s="68">
        <v>91.949563530552894</v>
      </c>
      <c r="O677" s="71"/>
      <c r="P677" s="68"/>
      <c r="Q677" s="71">
        <v>1</v>
      </c>
      <c r="R677" s="68">
        <v>100</v>
      </c>
    </row>
    <row r="678" spans="1:18" x14ac:dyDescent="0.2">
      <c r="A678" s="141" t="s">
        <v>1644</v>
      </c>
      <c r="B678" s="67" t="s">
        <v>1645</v>
      </c>
      <c r="C678" s="67">
        <v>65</v>
      </c>
      <c r="D678" s="67" t="s">
        <v>348</v>
      </c>
      <c r="E678" s="71">
        <v>0.84346488580543499</v>
      </c>
      <c r="F678" s="68">
        <v>77.400581959262894</v>
      </c>
      <c r="G678" s="71">
        <v>0.84599831980347795</v>
      </c>
      <c r="H678" s="68">
        <v>74.878758486905895</v>
      </c>
      <c r="I678" s="71">
        <v>0.75222253649339399</v>
      </c>
      <c r="J678" s="68">
        <v>67.119301648884601</v>
      </c>
      <c r="K678" s="71">
        <v>0.82600676131464101</v>
      </c>
      <c r="L678" s="68">
        <v>29.097963142579999</v>
      </c>
      <c r="M678" s="71">
        <v>0.94963192561022902</v>
      </c>
      <c r="N678" s="68">
        <v>94.180407371483994</v>
      </c>
      <c r="O678" s="71"/>
      <c r="P678" s="68"/>
      <c r="Q678" s="71"/>
      <c r="R678" s="68"/>
    </row>
    <row r="679" spans="1:18" x14ac:dyDescent="0.2">
      <c r="A679" s="141" t="s">
        <v>1646</v>
      </c>
      <c r="B679" s="67" t="s">
        <v>1647</v>
      </c>
      <c r="C679" s="67">
        <v>65</v>
      </c>
      <c r="D679" s="67" t="s">
        <v>348</v>
      </c>
      <c r="E679" s="71">
        <v>0.66283481020386503</v>
      </c>
      <c r="F679" s="68">
        <v>35.790494665373402</v>
      </c>
      <c r="G679" s="71">
        <v>0.84805735257393799</v>
      </c>
      <c r="H679" s="68">
        <v>76.333656644034903</v>
      </c>
      <c r="I679" s="71">
        <v>0.76216291311080198</v>
      </c>
      <c r="J679" s="68">
        <v>71.387002909796294</v>
      </c>
      <c r="K679" s="71">
        <v>0.78531759781036903</v>
      </c>
      <c r="L679" s="68">
        <v>19.883608147429701</v>
      </c>
      <c r="M679" s="71">
        <v>0.91863618752421505</v>
      </c>
      <c r="N679" s="68">
        <v>90.009699321047506</v>
      </c>
      <c r="O679" s="71"/>
      <c r="P679" s="68"/>
      <c r="Q679" s="71">
        <v>0</v>
      </c>
      <c r="R679" s="68">
        <v>21.5031315240083</v>
      </c>
    </row>
    <row r="680" spans="1:18" x14ac:dyDescent="0.2">
      <c r="A680" s="141" t="s">
        <v>1648</v>
      </c>
      <c r="B680" s="67" t="s">
        <v>1649</v>
      </c>
      <c r="C680" s="67">
        <v>65</v>
      </c>
      <c r="D680" s="67" t="s">
        <v>348</v>
      </c>
      <c r="E680" s="71">
        <v>0.60155472636358298</v>
      </c>
      <c r="F680" s="68">
        <v>24.248302618816702</v>
      </c>
      <c r="G680" s="71">
        <v>0.80314881182255204</v>
      </c>
      <c r="H680" s="68">
        <v>59.650824442289</v>
      </c>
      <c r="I680" s="71">
        <v>0.73336332425484696</v>
      </c>
      <c r="J680" s="68">
        <v>58.874878758486901</v>
      </c>
      <c r="K680" s="71">
        <v>0.66498485877809599</v>
      </c>
      <c r="L680" s="68">
        <v>6.9835111542192001</v>
      </c>
      <c r="M680" s="71">
        <v>0.80627663696241803</v>
      </c>
      <c r="N680" s="68">
        <v>67.216294859359806</v>
      </c>
      <c r="O680" s="71"/>
      <c r="P680" s="68"/>
      <c r="Q680" s="71">
        <v>0</v>
      </c>
      <c r="R680" s="68">
        <v>21.5031315240083</v>
      </c>
    </row>
    <row r="681" spans="1:18" x14ac:dyDescent="0.2">
      <c r="A681" s="141" t="s">
        <v>1650</v>
      </c>
      <c r="B681" s="67" t="s">
        <v>1651</v>
      </c>
      <c r="C681" s="67">
        <v>65</v>
      </c>
      <c r="D681" s="67" t="s">
        <v>348</v>
      </c>
      <c r="E681" s="71">
        <v>0.84696662192445304</v>
      </c>
      <c r="F681" s="68">
        <v>78.176527643065</v>
      </c>
      <c r="G681" s="71">
        <v>0.87130127733709295</v>
      </c>
      <c r="H681" s="68">
        <v>86.614936954413196</v>
      </c>
      <c r="I681" s="71">
        <v>0.792106225619025</v>
      </c>
      <c r="J681" s="68">
        <v>84.287099903006805</v>
      </c>
      <c r="K681" s="71">
        <v>0.875697942969906</v>
      </c>
      <c r="L681" s="68">
        <v>47.1387002909796</v>
      </c>
      <c r="M681" s="71">
        <v>0.98062766369624199</v>
      </c>
      <c r="N681" s="68">
        <v>97.769156159068899</v>
      </c>
      <c r="O681" s="71"/>
      <c r="P681" s="68"/>
      <c r="Q681" s="71">
        <v>0.71509999999999996</v>
      </c>
      <c r="R681" s="68">
        <v>56.263048016701497</v>
      </c>
    </row>
    <row r="682" spans="1:18" x14ac:dyDescent="0.2">
      <c r="A682" s="141" t="s">
        <v>1652</v>
      </c>
      <c r="B682" s="67" t="s">
        <v>1653</v>
      </c>
      <c r="C682" s="67">
        <v>65</v>
      </c>
      <c r="D682" s="67" t="s">
        <v>348</v>
      </c>
      <c r="E682" s="71">
        <v>0.83700352971490699</v>
      </c>
      <c r="F682" s="68">
        <v>74.878758486905895</v>
      </c>
      <c r="G682" s="71">
        <v>0.84516347335575204</v>
      </c>
      <c r="H682" s="68">
        <v>74.490785645004806</v>
      </c>
      <c r="I682" s="71">
        <v>0.74880940877888702</v>
      </c>
      <c r="J682" s="68">
        <v>65.276430649854504</v>
      </c>
      <c r="K682" s="71">
        <v>0.79666037659325695</v>
      </c>
      <c r="L682" s="68">
        <v>22.211445198836099</v>
      </c>
      <c r="M682" s="71">
        <v>0.95738086013173196</v>
      </c>
      <c r="N682" s="68">
        <v>95.441319107662494</v>
      </c>
      <c r="O682" s="71"/>
      <c r="P682" s="68"/>
      <c r="Q682" s="71"/>
      <c r="R682" s="68"/>
    </row>
    <row r="683" spans="1:18" x14ac:dyDescent="0.2">
      <c r="A683" s="141" t="s">
        <v>976</v>
      </c>
      <c r="B683" s="67" t="s">
        <v>1654</v>
      </c>
      <c r="C683" s="67">
        <v>65</v>
      </c>
      <c r="D683" s="67" t="s">
        <v>348</v>
      </c>
      <c r="E683" s="71">
        <v>0.89372795075976896</v>
      </c>
      <c r="F683" s="68">
        <v>92.143549951503402</v>
      </c>
      <c r="G683" s="71">
        <v>0.874290032367536</v>
      </c>
      <c r="H683" s="68">
        <v>87.293889427740098</v>
      </c>
      <c r="I683" s="71">
        <v>0.76681224232685496</v>
      </c>
      <c r="J683" s="68">
        <v>73.908826382153293</v>
      </c>
      <c r="K683" s="71">
        <v>0.850784282668962</v>
      </c>
      <c r="L683" s="68">
        <v>36.0814742967992</v>
      </c>
      <c r="M683" s="71">
        <v>0.97675319643548997</v>
      </c>
      <c r="N683" s="68">
        <v>97.284190106692506</v>
      </c>
      <c r="O683" s="71"/>
      <c r="P683" s="68"/>
      <c r="Q683" s="71">
        <v>1</v>
      </c>
      <c r="R683" s="68">
        <v>100</v>
      </c>
    </row>
    <row r="684" spans="1:18" x14ac:dyDescent="0.2">
      <c r="A684" s="141" t="s">
        <v>1655</v>
      </c>
      <c r="B684" s="67" t="s">
        <v>1656</v>
      </c>
      <c r="C684" s="67">
        <v>65</v>
      </c>
      <c r="D684" s="67" t="s">
        <v>348</v>
      </c>
      <c r="E684" s="71">
        <v>0.67239541328686303</v>
      </c>
      <c r="F684" s="68">
        <v>37.633365664403499</v>
      </c>
      <c r="G684" s="71">
        <v>0.82034873012607701</v>
      </c>
      <c r="H684" s="68">
        <v>64.597478176527602</v>
      </c>
      <c r="I684" s="71">
        <v>0.728387669472085</v>
      </c>
      <c r="J684" s="68">
        <v>57.419980601357899</v>
      </c>
      <c r="K684" s="71">
        <v>0.67860870248124905</v>
      </c>
      <c r="L684" s="68">
        <v>8.0504364694471402</v>
      </c>
      <c r="M684" s="71">
        <v>0.76753196435490101</v>
      </c>
      <c r="N684" s="68">
        <v>59.553831231813803</v>
      </c>
      <c r="O684" s="71"/>
      <c r="P684" s="68"/>
      <c r="Q684" s="71">
        <v>0.36709999999999998</v>
      </c>
      <c r="R684" s="68">
        <v>38.726513569937403</v>
      </c>
    </row>
    <row r="685" spans="1:18" x14ac:dyDescent="0.2">
      <c r="A685" s="141" t="s">
        <v>1657</v>
      </c>
      <c r="B685" s="67" t="s">
        <v>1658</v>
      </c>
      <c r="C685" s="67">
        <v>65</v>
      </c>
      <c r="D685" s="67" t="s">
        <v>348</v>
      </c>
      <c r="E685" s="71">
        <v>0.87152852841490702</v>
      </c>
      <c r="F685" s="68">
        <v>85.935984481086294</v>
      </c>
      <c r="G685" s="71">
        <v>0.83084087940957696</v>
      </c>
      <c r="H685" s="68">
        <v>68.477206595538306</v>
      </c>
      <c r="I685" s="71">
        <v>0.76251725672152704</v>
      </c>
      <c r="J685" s="68">
        <v>71.580989330746803</v>
      </c>
      <c r="K685" s="71">
        <v>0.869580244029445</v>
      </c>
      <c r="L685" s="68">
        <v>44.034917555771102</v>
      </c>
      <c r="M685" s="71">
        <v>0.96900426191398703</v>
      </c>
      <c r="N685" s="68">
        <v>96.605237633365704</v>
      </c>
      <c r="O685" s="71"/>
      <c r="P685" s="68"/>
      <c r="Q685" s="71">
        <v>0.92569999999999997</v>
      </c>
      <c r="R685" s="68">
        <v>67.014613778705595</v>
      </c>
    </row>
    <row r="686" spans="1:18" x14ac:dyDescent="0.2">
      <c r="A686" s="141" t="s">
        <v>1659</v>
      </c>
      <c r="B686" s="67" t="s">
        <v>1660</v>
      </c>
      <c r="C686" s="67">
        <v>65</v>
      </c>
      <c r="D686" s="67" t="s">
        <v>348</v>
      </c>
      <c r="E686" s="71">
        <v>0.86528656335212695</v>
      </c>
      <c r="F686" s="68">
        <v>83.996120271581006</v>
      </c>
      <c r="G686" s="71">
        <v>0.82735314460012499</v>
      </c>
      <c r="H686" s="68">
        <v>66.440349175557699</v>
      </c>
      <c r="I686" s="71">
        <v>0.750890697452264</v>
      </c>
      <c r="J686" s="68">
        <v>66.440349175557699</v>
      </c>
      <c r="K686" s="71">
        <v>0.79273364731576301</v>
      </c>
      <c r="L686" s="68">
        <v>21.338506304558699</v>
      </c>
      <c r="M686" s="71">
        <v>0.96125532739248398</v>
      </c>
      <c r="N686" s="68">
        <v>95.732298739088293</v>
      </c>
      <c r="O686" s="71"/>
      <c r="P686" s="68"/>
      <c r="Q686" s="71">
        <v>0.99419999999999997</v>
      </c>
      <c r="R686" s="68">
        <v>69.832985386221296</v>
      </c>
    </row>
    <row r="687" spans="1:18" x14ac:dyDescent="0.2">
      <c r="A687" s="141" t="s">
        <v>397</v>
      </c>
      <c r="B687" s="67" t="s">
        <v>1661</v>
      </c>
      <c r="C687" s="67">
        <v>65</v>
      </c>
      <c r="D687" s="67" t="s">
        <v>348</v>
      </c>
      <c r="E687" s="71">
        <v>0.73623481569811999</v>
      </c>
      <c r="F687" s="68">
        <v>49.854510184287101</v>
      </c>
      <c r="G687" s="71">
        <v>0.89455963544953798</v>
      </c>
      <c r="H687" s="68">
        <v>93.9864209505335</v>
      </c>
      <c r="I687" s="71">
        <v>0.81254257898603199</v>
      </c>
      <c r="J687" s="68">
        <v>90.009699321047506</v>
      </c>
      <c r="K687" s="71">
        <v>0.71104206940179704</v>
      </c>
      <c r="L687" s="68">
        <v>11.3482056256062</v>
      </c>
      <c r="M687" s="71">
        <v>0.96512979465323501</v>
      </c>
      <c r="N687" s="68">
        <v>96.120271580989296</v>
      </c>
      <c r="O687" s="71"/>
      <c r="P687" s="68"/>
      <c r="Q687" s="71">
        <v>0.2979</v>
      </c>
      <c r="R687" s="68">
        <v>36.012526096033397</v>
      </c>
    </row>
    <row r="688" spans="1:18" x14ac:dyDescent="0.2">
      <c r="A688" s="141" t="s">
        <v>1662</v>
      </c>
      <c r="B688" s="67" t="s">
        <v>1663</v>
      </c>
      <c r="C688" s="67">
        <v>65</v>
      </c>
      <c r="D688" s="67" t="s">
        <v>348</v>
      </c>
      <c r="E688" s="71">
        <v>0.91735563971066203</v>
      </c>
      <c r="F688" s="68">
        <v>97.284190106692506</v>
      </c>
      <c r="G688" s="71">
        <v>0.95726132215895299</v>
      </c>
      <c r="H688" s="68">
        <v>100</v>
      </c>
      <c r="I688" s="71">
        <v>0.90767262297624396</v>
      </c>
      <c r="J688" s="68">
        <v>98.933074684772095</v>
      </c>
      <c r="K688" s="71">
        <v>0.85485668809722304</v>
      </c>
      <c r="L688" s="68">
        <v>37.3423860329777</v>
      </c>
      <c r="M688" s="71">
        <v>0.94963192561022902</v>
      </c>
      <c r="N688" s="68">
        <v>94.180407371483994</v>
      </c>
      <c r="O688" s="71"/>
      <c r="P688" s="68"/>
      <c r="Q688" s="71"/>
      <c r="R688" s="68"/>
    </row>
    <row r="689" spans="1:18" x14ac:dyDescent="0.2">
      <c r="A689" s="141" t="s">
        <v>1664</v>
      </c>
      <c r="B689" s="67" t="s">
        <v>1665</v>
      </c>
      <c r="C689" s="67">
        <v>65</v>
      </c>
      <c r="D689" s="67" t="s">
        <v>348</v>
      </c>
      <c r="E689" s="71">
        <v>0.87465608367271297</v>
      </c>
      <c r="F689" s="68">
        <v>87.002909796314299</v>
      </c>
      <c r="G689" s="71">
        <v>0.886798747908075</v>
      </c>
      <c r="H689" s="68">
        <v>91.076624636275497</v>
      </c>
      <c r="I689" s="71">
        <v>0.80566214054983798</v>
      </c>
      <c r="J689" s="68">
        <v>88.845780795344297</v>
      </c>
      <c r="K689" s="71">
        <v>0.72343866977392102</v>
      </c>
      <c r="L689" s="68">
        <v>12.4151309408341</v>
      </c>
      <c r="M689" s="71">
        <v>0.95738086013173196</v>
      </c>
      <c r="N689" s="68">
        <v>95.441319107662494</v>
      </c>
      <c r="O689" s="71"/>
      <c r="P689" s="68"/>
      <c r="Q689" s="71">
        <v>1</v>
      </c>
      <c r="R689" s="68">
        <v>100</v>
      </c>
    </row>
    <row r="690" spans="1:18" x14ac:dyDescent="0.2">
      <c r="A690" s="141" t="s">
        <v>1666</v>
      </c>
      <c r="B690" s="67" t="s">
        <v>1667</v>
      </c>
      <c r="C690" s="67">
        <v>65</v>
      </c>
      <c r="D690" s="67" t="s">
        <v>348</v>
      </c>
      <c r="E690" s="71">
        <v>0.65943573516133203</v>
      </c>
      <c r="F690" s="68">
        <v>34.917555771095998</v>
      </c>
      <c r="G690" s="71">
        <v>0.79563301873754799</v>
      </c>
      <c r="H690" s="68">
        <v>57.710960232783698</v>
      </c>
      <c r="I690" s="71">
        <v>0.71599260065624504</v>
      </c>
      <c r="J690" s="68">
        <v>51.503394762366597</v>
      </c>
      <c r="K690" s="71">
        <v>0.48692535397195302</v>
      </c>
      <c r="L690" s="68">
        <v>0.969932104752667</v>
      </c>
      <c r="M690" s="71">
        <v>0.79852770244091498</v>
      </c>
      <c r="N690" s="68">
        <v>65.1794374393792</v>
      </c>
      <c r="O690" s="71"/>
      <c r="P690" s="68"/>
      <c r="Q690" s="71">
        <v>0.50009999999999999</v>
      </c>
      <c r="R690" s="68">
        <v>47.077244258872703</v>
      </c>
    </row>
    <row r="691" spans="1:18" x14ac:dyDescent="0.2">
      <c r="A691" s="141" t="s">
        <v>926</v>
      </c>
      <c r="B691" s="67" t="s">
        <v>1668</v>
      </c>
      <c r="C691" s="67">
        <v>65</v>
      </c>
      <c r="D691" s="67" t="s">
        <v>348</v>
      </c>
      <c r="E691" s="71">
        <v>0.66885164747695103</v>
      </c>
      <c r="F691" s="68">
        <v>36.663433559650798</v>
      </c>
      <c r="G691" s="71">
        <v>0.82985682110363601</v>
      </c>
      <c r="H691" s="68">
        <v>67.895247332686694</v>
      </c>
      <c r="I691" s="71">
        <v>0.72271769530876295</v>
      </c>
      <c r="J691" s="68">
        <v>54.413191076624599</v>
      </c>
      <c r="K691" s="71">
        <v>0.86142413166588705</v>
      </c>
      <c r="L691" s="68">
        <v>40.155189136760399</v>
      </c>
      <c r="M691" s="71">
        <v>0.93025958930647001</v>
      </c>
      <c r="N691" s="68">
        <v>91.949563530552894</v>
      </c>
      <c r="O691" s="71"/>
      <c r="P691" s="68"/>
      <c r="Q691" s="71">
        <v>0</v>
      </c>
      <c r="R691" s="68">
        <v>21.5031315240083</v>
      </c>
    </row>
    <row r="692" spans="1:18" x14ac:dyDescent="0.2">
      <c r="A692" s="141" t="s">
        <v>1669</v>
      </c>
      <c r="B692" s="67" t="s">
        <v>1670</v>
      </c>
      <c r="C692" s="67">
        <v>65</v>
      </c>
      <c r="D692" s="67" t="s">
        <v>348</v>
      </c>
      <c r="E692" s="71">
        <v>0.89880879075282605</v>
      </c>
      <c r="F692" s="68">
        <v>93.792434529582906</v>
      </c>
      <c r="G692" s="71">
        <v>0.888586352714412</v>
      </c>
      <c r="H692" s="68">
        <v>91.755577109602299</v>
      </c>
      <c r="I692" s="71">
        <v>0.80260063234603596</v>
      </c>
      <c r="J692" s="68">
        <v>87.681862269641101</v>
      </c>
      <c r="K692" s="71">
        <v>0.92342051425461502</v>
      </c>
      <c r="L692" s="68">
        <v>74.587778855480096</v>
      </c>
      <c r="M692" s="71">
        <v>0.98062766369624199</v>
      </c>
      <c r="N692" s="68">
        <v>97.769156159068899</v>
      </c>
      <c r="O692" s="71"/>
      <c r="P692" s="68"/>
      <c r="Q692" s="71"/>
      <c r="R692" s="68"/>
    </row>
    <row r="693" spans="1:18" x14ac:dyDescent="0.2">
      <c r="A693" s="141" t="s">
        <v>1671</v>
      </c>
      <c r="B693" s="67" t="s">
        <v>1672</v>
      </c>
      <c r="C693" s="67">
        <v>65</v>
      </c>
      <c r="D693" s="67" t="s">
        <v>348</v>
      </c>
      <c r="E693" s="71">
        <v>0.83275467241366297</v>
      </c>
      <c r="F693" s="68">
        <v>73.811833171678003</v>
      </c>
      <c r="G693" s="71">
        <v>0.823478506929614</v>
      </c>
      <c r="H693" s="68">
        <v>65.567410281280303</v>
      </c>
      <c r="I693" s="71">
        <v>0.74805496000120197</v>
      </c>
      <c r="J693" s="68">
        <v>65.082444228903995</v>
      </c>
      <c r="K693" s="71">
        <v>0.87184477328563403</v>
      </c>
      <c r="L693" s="68">
        <v>44.907856450048499</v>
      </c>
      <c r="M693" s="71">
        <v>0.88764044943820197</v>
      </c>
      <c r="N693" s="68">
        <v>84.384093113482095</v>
      </c>
      <c r="O693" s="71"/>
      <c r="P693" s="68"/>
      <c r="Q693" s="71"/>
      <c r="R693" s="68"/>
    </row>
    <row r="694" spans="1:18" x14ac:dyDescent="0.2">
      <c r="A694" s="141" t="s">
        <v>1673</v>
      </c>
      <c r="B694" s="67" t="s">
        <v>1674</v>
      </c>
      <c r="C694" s="67">
        <v>65</v>
      </c>
      <c r="D694" s="67" t="s">
        <v>348</v>
      </c>
      <c r="E694" s="71">
        <v>0.77957284762877899</v>
      </c>
      <c r="F694" s="68">
        <v>59.747817652764297</v>
      </c>
      <c r="G694" s="71">
        <v>0.77998750693845398</v>
      </c>
      <c r="H694" s="68">
        <v>52.085354025218201</v>
      </c>
      <c r="I694" s="71">
        <v>0.74109089418178198</v>
      </c>
      <c r="J694" s="68">
        <v>61.978661493695398</v>
      </c>
      <c r="K694" s="71">
        <v>0.57453366732199196</v>
      </c>
      <c r="L694" s="68">
        <v>2.9097963142580001</v>
      </c>
      <c r="M694" s="71">
        <v>0.802402169701666</v>
      </c>
      <c r="N694" s="68">
        <v>66.149369544131901</v>
      </c>
      <c r="O694" s="71"/>
      <c r="P694" s="68"/>
      <c r="Q694" s="71">
        <v>0.99985000000000002</v>
      </c>
      <c r="R694" s="68">
        <v>71.711899791231701</v>
      </c>
    </row>
    <row r="695" spans="1:18" x14ac:dyDescent="0.2">
      <c r="A695" s="141" t="s">
        <v>1675</v>
      </c>
      <c r="B695" s="67" t="s">
        <v>1676</v>
      </c>
      <c r="C695" s="67">
        <v>71</v>
      </c>
      <c r="D695" s="67" t="s">
        <v>348</v>
      </c>
      <c r="E695" s="71">
        <v>0.85421498064483203</v>
      </c>
      <c r="F695" s="68">
        <v>80.504364694471406</v>
      </c>
      <c r="G695" s="71">
        <v>0.85374611652012899</v>
      </c>
      <c r="H695" s="68">
        <v>79.243452958292906</v>
      </c>
      <c r="I695" s="71">
        <v>0.773902009702928</v>
      </c>
      <c r="J695" s="68">
        <v>77.400581959262894</v>
      </c>
      <c r="K695" s="71">
        <v>0.94419048678633899</v>
      </c>
      <c r="L695" s="68">
        <v>87.293889427740098</v>
      </c>
      <c r="M695" s="71">
        <v>0.84502130956993404</v>
      </c>
      <c r="N695" s="68">
        <v>75.363724539282202</v>
      </c>
      <c r="O695" s="71"/>
      <c r="P695" s="68"/>
      <c r="Q695" s="71"/>
      <c r="R695" s="68"/>
    </row>
    <row r="696" spans="1:18" x14ac:dyDescent="0.2">
      <c r="A696" s="141" t="s">
        <v>1677</v>
      </c>
      <c r="B696" s="67" t="s">
        <v>1678</v>
      </c>
      <c r="C696" s="67">
        <v>71</v>
      </c>
      <c r="D696" s="67" t="s">
        <v>348</v>
      </c>
      <c r="E696" s="71">
        <v>0.85092236016539102</v>
      </c>
      <c r="F696" s="68">
        <v>79.243452958292906</v>
      </c>
      <c r="G696" s="71">
        <v>0.85187550175890103</v>
      </c>
      <c r="H696" s="68">
        <v>77.982541222114406</v>
      </c>
      <c r="I696" s="71">
        <v>0.77284733206225498</v>
      </c>
      <c r="J696" s="68">
        <v>76.818622696411296</v>
      </c>
      <c r="K696" s="71">
        <v>0.93007083000972202</v>
      </c>
      <c r="L696" s="68">
        <v>78.758486905916598</v>
      </c>
      <c r="M696" s="71">
        <v>0.84889577683068596</v>
      </c>
      <c r="N696" s="68">
        <v>76.139670223084394</v>
      </c>
      <c r="O696" s="71"/>
      <c r="P696" s="68"/>
      <c r="Q696" s="71"/>
      <c r="R696" s="68"/>
    </row>
    <row r="697" spans="1:18" x14ac:dyDescent="0.2">
      <c r="A697" s="141" t="s">
        <v>1679</v>
      </c>
      <c r="B697" s="67" t="s">
        <v>1680</v>
      </c>
      <c r="C697" s="67">
        <v>71</v>
      </c>
      <c r="D697" s="67" t="s">
        <v>348</v>
      </c>
      <c r="E697" s="71">
        <v>0.84580515392570799</v>
      </c>
      <c r="F697" s="68">
        <v>77.982541222114406</v>
      </c>
      <c r="G697" s="71">
        <v>0.886157991371606</v>
      </c>
      <c r="H697" s="68">
        <v>90.979631425800207</v>
      </c>
      <c r="I697" s="71">
        <v>0.79200523264093503</v>
      </c>
      <c r="J697" s="68">
        <v>84.190106692531501</v>
      </c>
      <c r="K697" s="71">
        <v>0.82516587677359199</v>
      </c>
      <c r="L697" s="68">
        <v>28.7099903006789</v>
      </c>
      <c r="M697" s="71">
        <v>0.87989151491669904</v>
      </c>
      <c r="N697" s="68">
        <v>82.250242483026199</v>
      </c>
      <c r="O697" s="71"/>
      <c r="P697" s="68"/>
      <c r="Q697" s="71"/>
      <c r="R697" s="68"/>
    </row>
    <row r="698" spans="1:18" x14ac:dyDescent="0.2">
      <c r="A698" s="141" t="s">
        <v>1681</v>
      </c>
      <c r="B698" s="67" t="s">
        <v>1682</v>
      </c>
      <c r="C698" s="67">
        <v>71</v>
      </c>
      <c r="D698" s="67" t="s">
        <v>348</v>
      </c>
      <c r="E698" s="71">
        <v>0.81075926934807396</v>
      </c>
      <c r="F698" s="68">
        <v>67.701260911736199</v>
      </c>
      <c r="G698" s="71">
        <v>0.77005164513461799</v>
      </c>
      <c r="H698" s="68">
        <v>48.787584869059202</v>
      </c>
      <c r="I698" s="71">
        <v>0.74233165544688096</v>
      </c>
      <c r="J698" s="68">
        <v>62.851600387972802</v>
      </c>
      <c r="K698" s="71">
        <v>0.87461723058351204</v>
      </c>
      <c r="L698" s="68">
        <v>46.653734238603299</v>
      </c>
      <c r="M698" s="71">
        <v>0.66679581557535805</v>
      </c>
      <c r="N698" s="68">
        <v>39.961202715809897</v>
      </c>
      <c r="O698" s="71"/>
      <c r="P698" s="68"/>
      <c r="Q698" s="71">
        <v>1</v>
      </c>
      <c r="R698" s="68">
        <v>100</v>
      </c>
    </row>
    <row r="699" spans="1:18" x14ac:dyDescent="0.2">
      <c r="A699" s="141" t="s">
        <v>960</v>
      </c>
      <c r="B699" s="67" t="s">
        <v>1683</v>
      </c>
      <c r="C699" s="67">
        <v>71</v>
      </c>
      <c r="D699" s="67" t="s">
        <v>348</v>
      </c>
      <c r="E699" s="71">
        <v>0.79071801275398301</v>
      </c>
      <c r="F699" s="68">
        <v>62.754607177497597</v>
      </c>
      <c r="G699" s="71">
        <v>0.86022372947491499</v>
      </c>
      <c r="H699" s="68">
        <v>81.377303588748802</v>
      </c>
      <c r="I699" s="71">
        <v>0.76465901691610305</v>
      </c>
      <c r="J699" s="68">
        <v>72.744907856449998</v>
      </c>
      <c r="K699" s="71">
        <v>0.94881580246220099</v>
      </c>
      <c r="L699" s="68">
        <v>89.718719689621693</v>
      </c>
      <c r="M699" s="71">
        <v>0.87989151491669904</v>
      </c>
      <c r="N699" s="68">
        <v>82.250242483026199</v>
      </c>
      <c r="O699" s="71"/>
      <c r="P699" s="68"/>
      <c r="Q699" s="71">
        <v>0.5</v>
      </c>
      <c r="R699" s="68">
        <v>46.972860125261001</v>
      </c>
    </row>
    <row r="700" spans="1:18" x14ac:dyDescent="0.2">
      <c r="A700" s="141" t="s">
        <v>1684</v>
      </c>
      <c r="B700" s="67" t="s">
        <v>1685</v>
      </c>
      <c r="C700" s="67">
        <v>71</v>
      </c>
      <c r="D700" s="67" t="s">
        <v>348</v>
      </c>
      <c r="E700" s="71">
        <v>0.85398354175424196</v>
      </c>
      <c r="F700" s="68">
        <v>80.310378273520897</v>
      </c>
      <c r="G700" s="71">
        <v>0.82217392666615596</v>
      </c>
      <c r="H700" s="68">
        <v>65.276430649854504</v>
      </c>
      <c r="I700" s="71">
        <v>0.74472418679981001</v>
      </c>
      <c r="J700" s="68">
        <v>63.627546071775001</v>
      </c>
      <c r="K700" s="71">
        <v>0.90836636012508298</v>
      </c>
      <c r="L700" s="68">
        <v>64.985451018428705</v>
      </c>
      <c r="M700" s="71">
        <v>0.79465323518016295</v>
      </c>
      <c r="N700" s="68">
        <v>64.597478176527602</v>
      </c>
      <c r="O700" s="71"/>
      <c r="P700" s="68"/>
      <c r="Q700" s="71">
        <v>1</v>
      </c>
      <c r="R700" s="68">
        <v>100</v>
      </c>
    </row>
    <row r="701" spans="1:18" x14ac:dyDescent="0.2">
      <c r="A701" s="141" t="s">
        <v>1686</v>
      </c>
      <c r="B701" s="67" t="s">
        <v>1687</v>
      </c>
      <c r="C701" s="67">
        <v>71</v>
      </c>
      <c r="D701" s="67" t="s">
        <v>348</v>
      </c>
      <c r="E701" s="71">
        <v>0.87970821542257105</v>
      </c>
      <c r="F701" s="68">
        <v>88.166828322017494</v>
      </c>
      <c r="G701" s="71">
        <v>0.86165992422291304</v>
      </c>
      <c r="H701" s="68">
        <v>82.056256062075605</v>
      </c>
      <c r="I701" s="71">
        <v>0.78886549446706999</v>
      </c>
      <c r="J701" s="68">
        <v>82.832201745877796</v>
      </c>
      <c r="K701" s="71">
        <v>0.91849221789594304</v>
      </c>
      <c r="L701" s="68">
        <v>71.968962172647906</v>
      </c>
      <c r="M701" s="71">
        <v>0.82952344052692795</v>
      </c>
      <c r="N701" s="68">
        <v>71.290009699321004</v>
      </c>
      <c r="O701" s="71"/>
      <c r="P701" s="68"/>
      <c r="Q701" s="71">
        <v>1</v>
      </c>
      <c r="R701" s="68">
        <v>100</v>
      </c>
    </row>
    <row r="702" spans="1:18" x14ac:dyDescent="0.2">
      <c r="A702" s="141" t="s">
        <v>1688</v>
      </c>
      <c r="B702" s="67" t="s">
        <v>1689</v>
      </c>
      <c r="C702" s="67">
        <v>71</v>
      </c>
      <c r="D702" s="67" t="s">
        <v>348</v>
      </c>
      <c r="E702" s="71">
        <v>0.88833280512427204</v>
      </c>
      <c r="F702" s="68">
        <v>90.2036857419981</v>
      </c>
      <c r="G702" s="71">
        <v>0.87158186239263502</v>
      </c>
      <c r="H702" s="68">
        <v>86.7119301648885</v>
      </c>
      <c r="I702" s="71">
        <v>0.83751102553414503</v>
      </c>
      <c r="J702" s="68">
        <v>94.665373423860302</v>
      </c>
      <c r="K702" s="71">
        <v>0.922420033471409</v>
      </c>
      <c r="L702" s="68">
        <v>73.908826382153293</v>
      </c>
      <c r="M702" s="71">
        <v>0.81015110422316905</v>
      </c>
      <c r="N702" s="68">
        <v>67.701260911736199</v>
      </c>
      <c r="O702" s="71"/>
      <c r="P702" s="68"/>
      <c r="Q702" s="71">
        <v>1</v>
      </c>
      <c r="R702" s="68">
        <v>100</v>
      </c>
    </row>
    <row r="703" spans="1:18" x14ac:dyDescent="0.2">
      <c r="A703" s="141" t="s">
        <v>1690</v>
      </c>
      <c r="B703" s="67" t="s">
        <v>1691</v>
      </c>
      <c r="C703" s="67">
        <v>65</v>
      </c>
      <c r="D703" s="67" t="s">
        <v>348</v>
      </c>
      <c r="E703" s="71">
        <v>0.59561995714022797</v>
      </c>
      <c r="F703" s="68">
        <v>22.987390882638199</v>
      </c>
      <c r="G703" s="71">
        <v>0.72193400900187699</v>
      </c>
      <c r="H703" s="68">
        <v>32.977691561590703</v>
      </c>
      <c r="I703" s="71">
        <v>0.53358094693477398</v>
      </c>
      <c r="J703" s="68">
        <v>3.8797284190106698</v>
      </c>
      <c r="K703" s="71">
        <v>0.68999966897409803</v>
      </c>
      <c r="L703" s="68">
        <v>9.2143549951503392</v>
      </c>
      <c r="M703" s="71">
        <v>0.74428516079039098</v>
      </c>
      <c r="N703" s="68">
        <v>56.256062075654697</v>
      </c>
      <c r="O703" s="71"/>
      <c r="P703" s="68"/>
      <c r="Q703" s="71">
        <v>0.2883</v>
      </c>
      <c r="R703" s="68">
        <v>35.594989561586601</v>
      </c>
    </row>
    <row r="704" spans="1:18" x14ac:dyDescent="0.2">
      <c r="A704" s="141" t="s">
        <v>1690</v>
      </c>
      <c r="B704" s="67" t="s">
        <v>1692</v>
      </c>
      <c r="C704" s="67">
        <v>65</v>
      </c>
      <c r="D704" s="67" t="s">
        <v>348</v>
      </c>
      <c r="E704" s="71">
        <v>0.86436631666220298</v>
      </c>
      <c r="F704" s="68">
        <v>83.899127061105702</v>
      </c>
      <c r="G704" s="71">
        <v>0.78259901466262805</v>
      </c>
      <c r="H704" s="68">
        <v>52.667313288069799</v>
      </c>
      <c r="I704" s="71">
        <v>0.73539393323038504</v>
      </c>
      <c r="J704" s="68">
        <v>59.650824442289</v>
      </c>
      <c r="K704" s="71">
        <v>0.94719392406581504</v>
      </c>
      <c r="L704" s="68">
        <v>89.136760426770095</v>
      </c>
      <c r="M704" s="71">
        <v>0.856644711352189</v>
      </c>
      <c r="N704" s="68">
        <v>77.885548011639202</v>
      </c>
      <c r="O704" s="71"/>
      <c r="P704" s="68"/>
      <c r="Q704" s="71">
        <v>1</v>
      </c>
      <c r="R704" s="68">
        <v>100</v>
      </c>
    </row>
    <row r="705" spans="1:18" x14ac:dyDescent="0.2">
      <c r="A705" s="141" t="s">
        <v>571</v>
      </c>
      <c r="B705" s="67" t="s">
        <v>1693</v>
      </c>
      <c r="C705" s="67">
        <v>65</v>
      </c>
      <c r="D705" s="67" t="s">
        <v>348</v>
      </c>
      <c r="E705" s="71">
        <v>0.84285182287176197</v>
      </c>
      <c r="F705" s="68">
        <v>76.915615906886501</v>
      </c>
      <c r="G705" s="71">
        <v>0.85287057922298504</v>
      </c>
      <c r="H705" s="68">
        <v>78.467507274490799</v>
      </c>
      <c r="I705" s="71">
        <v>0.62911333463367103</v>
      </c>
      <c r="J705" s="68">
        <v>14.1610087293889</v>
      </c>
      <c r="K705" s="71">
        <v>0.732275200502155</v>
      </c>
      <c r="L705" s="68">
        <v>13.9670223084384</v>
      </c>
      <c r="M705" s="71">
        <v>1</v>
      </c>
      <c r="N705" s="68">
        <v>100</v>
      </c>
      <c r="O705" s="71"/>
      <c r="P705" s="68"/>
      <c r="Q705" s="71">
        <v>1</v>
      </c>
      <c r="R705" s="68">
        <v>100</v>
      </c>
    </row>
    <row r="706" spans="1:18" x14ac:dyDescent="0.2">
      <c r="A706" s="141" t="s">
        <v>1694</v>
      </c>
      <c r="B706" s="67" t="s">
        <v>1695</v>
      </c>
      <c r="C706" s="67">
        <v>65</v>
      </c>
      <c r="D706" s="67" t="s">
        <v>348</v>
      </c>
      <c r="E706" s="71">
        <v>0.82142992534938597</v>
      </c>
      <c r="F706" s="68">
        <v>70.417070805043707</v>
      </c>
      <c r="G706" s="71">
        <v>0.78817379561668899</v>
      </c>
      <c r="H706" s="68">
        <v>54.995150339476197</v>
      </c>
      <c r="I706" s="71">
        <v>0.64923466779261796</v>
      </c>
      <c r="J706" s="68">
        <v>20.756547041707101</v>
      </c>
      <c r="K706" s="71">
        <v>0.78984964842092098</v>
      </c>
      <c r="L706" s="68">
        <v>20.659553831231801</v>
      </c>
      <c r="M706" s="71">
        <v>0.87989151491669904</v>
      </c>
      <c r="N706" s="68">
        <v>82.250242483026199</v>
      </c>
      <c r="O706" s="71"/>
      <c r="P706" s="68"/>
      <c r="Q706" s="71">
        <v>1</v>
      </c>
      <c r="R706" s="68">
        <v>100</v>
      </c>
    </row>
    <row r="707" spans="1:18" x14ac:dyDescent="0.2">
      <c r="A707" s="141" t="s">
        <v>1696</v>
      </c>
      <c r="B707" s="67" t="s">
        <v>1697</v>
      </c>
      <c r="C707" s="67">
        <v>65</v>
      </c>
      <c r="D707" s="67" t="s">
        <v>348</v>
      </c>
      <c r="E707" s="71">
        <v>0.68649294611621903</v>
      </c>
      <c r="F707" s="68">
        <v>39.767216294859402</v>
      </c>
      <c r="G707" s="71">
        <v>0.81809292068796102</v>
      </c>
      <c r="H707" s="68">
        <v>63.821532492725503</v>
      </c>
      <c r="I707" s="71">
        <v>0.62875794183850298</v>
      </c>
      <c r="J707" s="68">
        <v>13.9670223084384</v>
      </c>
      <c r="K707" s="71">
        <v>0.802801082312669</v>
      </c>
      <c r="L707" s="68">
        <v>23.472356935014499</v>
      </c>
      <c r="M707" s="71">
        <v>0.90701278574196098</v>
      </c>
      <c r="N707" s="68">
        <v>88.166828322017494</v>
      </c>
      <c r="O707" s="71"/>
      <c r="P707" s="68"/>
      <c r="Q707" s="71">
        <v>0.27579999999999999</v>
      </c>
      <c r="R707" s="68">
        <v>35.177453027139897</v>
      </c>
    </row>
    <row r="708" spans="1:18" x14ac:dyDescent="0.2">
      <c r="A708" s="141" t="s">
        <v>542</v>
      </c>
      <c r="B708" s="67" t="s">
        <v>1698</v>
      </c>
      <c r="C708" s="67">
        <v>65</v>
      </c>
      <c r="D708" s="67" t="s">
        <v>348</v>
      </c>
      <c r="E708" s="71">
        <v>0.81504703876365903</v>
      </c>
      <c r="F708" s="68">
        <v>69.059165858389903</v>
      </c>
      <c r="G708" s="71">
        <v>0.81347514900477602</v>
      </c>
      <c r="H708" s="68">
        <v>62.075654704170702</v>
      </c>
      <c r="I708" s="71">
        <v>0.51446581415751502</v>
      </c>
      <c r="J708" s="68">
        <v>3.2007759456837999</v>
      </c>
      <c r="K708" s="71">
        <v>0.83640697765329397</v>
      </c>
      <c r="L708" s="68">
        <v>31.425800193986401</v>
      </c>
      <c r="M708" s="71">
        <v>0.91088725300271201</v>
      </c>
      <c r="N708" s="68">
        <v>88.845780795344297</v>
      </c>
      <c r="O708" s="71"/>
      <c r="P708" s="68"/>
      <c r="Q708" s="71">
        <v>1</v>
      </c>
      <c r="R708" s="68">
        <v>100</v>
      </c>
    </row>
    <row r="709" spans="1:18" x14ac:dyDescent="0.2">
      <c r="A709" s="141" t="s">
        <v>1699</v>
      </c>
      <c r="B709" s="67" t="s">
        <v>1700</v>
      </c>
      <c r="C709" s="67">
        <v>65</v>
      </c>
      <c r="D709" s="67" t="s">
        <v>348</v>
      </c>
      <c r="E709" s="71">
        <v>0.77575694638033099</v>
      </c>
      <c r="F709" s="68">
        <v>58.971871968962198</v>
      </c>
      <c r="G709" s="71">
        <v>0.81327163598861696</v>
      </c>
      <c r="H709" s="68">
        <v>61.978661493695398</v>
      </c>
      <c r="I709" s="71">
        <v>0.79637783901612702</v>
      </c>
      <c r="J709" s="68">
        <v>85.741998060135799</v>
      </c>
      <c r="K709" s="71">
        <v>0.75582034019795796</v>
      </c>
      <c r="L709" s="68">
        <v>16.973811833171698</v>
      </c>
      <c r="M709" s="71">
        <v>0.891514916698954</v>
      </c>
      <c r="N709" s="68">
        <v>85.160038797284201</v>
      </c>
      <c r="O709" s="71"/>
      <c r="P709" s="68"/>
      <c r="Q709" s="71">
        <v>0.62180000000000002</v>
      </c>
      <c r="R709" s="68">
        <v>52.192066805845499</v>
      </c>
    </row>
    <row r="710" spans="1:18" x14ac:dyDescent="0.2">
      <c r="A710" s="141" t="s">
        <v>1701</v>
      </c>
      <c r="B710" s="67" t="s">
        <v>1702</v>
      </c>
      <c r="C710" s="67">
        <v>71</v>
      </c>
      <c r="D710" s="67" t="s">
        <v>348</v>
      </c>
      <c r="E710" s="71">
        <v>0.75346692670123105</v>
      </c>
      <c r="F710" s="68">
        <v>54.122211445198801</v>
      </c>
      <c r="G710" s="71">
        <v>0.81144625259812098</v>
      </c>
      <c r="H710" s="68">
        <v>61.687681862269599</v>
      </c>
      <c r="I710" s="71">
        <v>0.78041486633613</v>
      </c>
      <c r="J710" s="68">
        <v>80.019398642095098</v>
      </c>
      <c r="K710" s="71">
        <v>0.87632027939174195</v>
      </c>
      <c r="L710" s="68">
        <v>47.429679922405398</v>
      </c>
      <c r="M710" s="71">
        <v>0.79465323518016295</v>
      </c>
      <c r="N710" s="68">
        <v>64.597478176527602</v>
      </c>
      <c r="O710" s="71"/>
      <c r="P710" s="68"/>
      <c r="Q710" s="71">
        <v>0.50449999999999995</v>
      </c>
      <c r="R710" s="68">
        <v>47.703549060542798</v>
      </c>
    </row>
    <row r="711" spans="1:18" x14ac:dyDescent="0.2">
      <c r="A711" s="141" t="s">
        <v>1703</v>
      </c>
      <c r="B711" s="67" t="s">
        <v>1704</v>
      </c>
      <c r="C711" s="67">
        <v>65</v>
      </c>
      <c r="D711" s="67" t="s">
        <v>348</v>
      </c>
      <c r="E711" s="71">
        <v>0.75860333897333099</v>
      </c>
      <c r="F711" s="68">
        <v>55.480116391852597</v>
      </c>
      <c r="G711" s="71">
        <v>0.87080868680531798</v>
      </c>
      <c r="H711" s="68">
        <v>86.323957322987397</v>
      </c>
      <c r="I711" s="71">
        <v>0.75562633348214703</v>
      </c>
      <c r="J711" s="68">
        <v>68.768186226964104</v>
      </c>
      <c r="K711" s="71">
        <v>0.803081674579192</v>
      </c>
      <c r="L711" s="68">
        <v>23.5693501454898</v>
      </c>
      <c r="M711" s="71">
        <v>1</v>
      </c>
      <c r="N711" s="68">
        <v>100</v>
      </c>
      <c r="O711" s="71"/>
      <c r="P711" s="68"/>
      <c r="Q711" s="71">
        <v>0.36349999999999999</v>
      </c>
      <c r="R711" s="68">
        <v>38.413361169102302</v>
      </c>
    </row>
    <row r="712" spans="1:18" x14ac:dyDescent="0.2">
      <c r="A712" s="141" t="s">
        <v>1705</v>
      </c>
      <c r="B712" s="67" t="s">
        <v>1706</v>
      </c>
      <c r="C712" s="67">
        <v>65</v>
      </c>
      <c r="D712" s="67" t="s">
        <v>348</v>
      </c>
      <c r="E712" s="71">
        <v>0.889511500617858</v>
      </c>
      <c r="F712" s="68">
        <v>90.591658583899104</v>
      </c>
      <c r="G712" s="71">
        <v>0.84638582275723195</v>
      </c>
      <c r="H712" s="68">
        <v>75.169738118331693</v>
      </c>
      <c r="I712" s="71">
        <v>0.79130773682368105</v>
      </c>
      <c r="J712" s="68">
        <v>83.802133850630497</v>
      </c>
      <c r="K712" s="71">
        <v>0.89510222324491195</v>
      </c>
      <c r="L712" s="68">
        <v>57.9049466537342</v>
      </c>
      <c r="M712" s="71">
        <v>0.91476172026346403</v>
      </c>
      <c r="N712" s="68">
        <v>89.427740058195894</v>
      </c>
      <c r="O712" s="71"/>
      <c r="P712" s="68"/>
      <c r="Q712" s="71">
        <v>1</v>
      </c>
      <c r="R712" s="68">
        <v>100</v>
      </c>
    </row>
    <row r="713" spans="1:18" x14ac:dyDescent="0.2">
      <c r="A713" s="141" t="s">
        <v>1707</v>
      </c>
      <c r="B713" s="67" t="s">
        <v>1708</v>
      </c>
      <c r="C713" s="67">
        <v>71</v>
      </c>
      <c r="D713" s="67" t="s">
        <v>348</v>
      </c>
      <c r="E713" s="71">
        <v>0.89444632029183202</v>
      </c>
      <c r="F713" s="68">
        <v>92.531522793404505</v>
      </c>
      <c r="G713" s="71">
        <v>0.87986035597854595</v>
      </c>
      <c r="H713" s="68">
        <v>89.136760426770095</v>
      </c>
      <c r="I713" s="71">
        <v>0.837347328005692</v>
      </c>
      <c r="J713" s="68">
        <v>94.568380213385097</v>
      </c>
      <c r="K713" s="71">
        <v>0.91775154242649004</v>
      </c>
      <c r="L713" s="68">
        <v>71.580989330746803</v>
      </c>
      <c r="M713" s="71">
        <v>0.83727237504843099</v>
      </c>
      <c r="N713" s="68">
        <v>72.356935014548995</v>
      </c>
      <c r="O713" s="71"/>
      <c r="P713" s="68"/>
      <c r="Q713" s="71">
        <v>1</v>
      </c>
      <c r="R713" s="68">
        <v>100</v>
      </c>
    </row>
    <row r="714" spans="1:18" x14ac:dyDescent="0.2">
      <c r="A714" s="141" t="s">
        <v>1664</v>
      </c>
      <c r="B714" s="67" t="s">
        <v>1709</v>
      </c>
      <c r="C714" s="67">
        <v>71</v>
      </c>
      <c r="D714" s="67" t="s">
        <v>348</v>
      </c>
      <c r="E714" s="71">
        <v>0.90424308125770303</v>
      </c>
      <c r="F714" s="68">
        <v>95.150339476236695</v>
      </c>
      <c r="G714" s="71">
        <v>0.89900940317614897</v>
      </c>
      <c r="H714" s="68">
        <v>95.053346265761405</v>
      </c>
      <c r="I714" s="71">
        <v>0.84297826453958202</v>
      </c>
      <c r="J714" s="68">
        <v>95.053346265761405</v>
      </c>
      <c r="K714" s="71">
        <v>0.93420642900285</v>
      </c>
      <c r="L714" s="68">
        <v>81.377303588748802</v>
      </c>
      <c r="M714" s="71">
        <v>0.84502130956993404</v>
      </c>
      <c r="N714" s="68">
        <v>75.363724539282202</v>
      </c>
      <c r="O714" s="71"/>
      <c r="P714" s="68"/>
      <c r="Q714" s="71">
        <v>1</v>
      </c>
      <c r="R714" s="68">
        <v>100</v>
      </c>
    </row>
    <row r="715" spans="1:18" x14ac:dyDescent="0.2">
      <c r="A715" s="141" t="s">
        <v>1710</v>
      </c>
      <c r="B715" s="67" t="s">
        <v>1711</v>
      </c>
      <c r="C715" s="67">
        <v>71</v>
      </c>
      <c r="D715" s="67" t="s">
        <v>348</v>
      </c>
      <c r="E715" s="71">
        <v>0.90068837283865999</v>
      </c>
      <c r="F715" s="68">
        <v>94.277400581959299</v>
      </c>
      <c r="G715" s="71">
        <v>0.87898024059533297</v>
      </c>
      <c r="H715" s="68">
        <v>88.748787584869106</v>
      </c>
      <c r="I715" s="71">
        <v>0.82391371189468698</v>
      </c>
      <c r="J715" s="68">
        <v>92.531522793404505</v>
      </c>
      <c r="K715" s="71">
        <v>0.91290746226507702</v>
      </c>
      <c r="L715" s="68">
        <v>68.6711930164888</v>
      </c>
      <c r="M715" s="71">
        <v>0.88764044943820197</v>
      </c>
      <c r="N715" s="68">
        <v>84.384093113482095</v>
      </c>
      <c r="O715" s="71"/>
      <c r="P715" s="68"/>
      <c r="Q715" s="71">
        <v>1</v>
      </c>
      <c r="R715" s="68">
        <v>100</v>
      </c>
    </row>
    <row r="716" spans="1:18" x14ac:dyDescent="0.2">
      <c r="A716" s="141" t="s">
        <v>1712</v>
      </c>
      <c r="B716" s="67" t="s">
        <v>1713</v>
      </c>
      <c r="C716" s="67">
        <v>71</v>
      </c>
      <c r="D716" s="67" t="s">
        <v>348</v>
      </c>
      <c r="E716" s="71">
        <v>0.91007863256277</v>
      </c>
      <c r="F716" s="68">
        <v>96.120271580989296</v>
      </c>
      <c r="G716" s="71">
        <v>0.89005170514180798</v>
      </c>
      <c r="H716" s="68">
        <v>92.240543161978707</v>
      </c>
      <c r="I716" s="71">
        <v>0.84461417386468896</v>
      </c>
      <c r="J716" s="68">
        <v>95.150339476236695</v>
      </c>
      <c r="K716" s="71">
        <v>0.916463432586893</v>
      </c>
      <c r="L716" s="68">
        <v>70.417070805043707</v>
      </c>
      <c r="M716" s="71">
        <v>0.89926385122045704</v>
      </c>
      <c r="N716" s="68">
        <v>86.905916585838995</v>
      </c>
      <c r="O716" s="71"/>
      <c r="P716" s="68"/>
      <c r="Q716" s="71">
        <v>1</v>
      </c>
      <c r="R716" s="68">
        <v>100</v>
      </c>
    </row>
    <row r="717" spans="1:18" x14ac:dyDescent="0.2">
      <c r="A717" s="141" t="s">
        <v>1714</v>
      </c>
      <c r="B717" s="67" t="s">
        <v>1715</v>
      </c>
      <c r="C717" s="67">
        <v>71</v>
      </c>
      <c r="D717" s="67" t="s">
        <v>348</v>
      </c>
      <c r="E717" s="71">
        <v>0.88861762885668305</v>
      </c>
      <c r="F717" s="68">
        <v>90.300678952473305</v>
      </c>
      <c r="G717" s="71">
        <v>0.87537260311415699</v>
      </c>
      <c r="H717" s="68">
        <v>87.778855480116405</v>
      </c>
      <c r="I717" s="71">
        <v>0.79410019243671603</v>
      </c>
      <c r="J717" s="68">
        <v>85.160038797284201</v>
      </c>
      <c r="K717" s="71">
        <v>0.88210043203359101</v>
      </c>
      <c r="L717" s="68">
        <v>51.018428709990303</v>
      </c>
      <c r="M717" s="71">
        <v>0.891514916698954</v>
      </c>
      <c r="N717" s="68">
        <v>85.160038797284201</v>
      </c>
      <c r="O717" s="71"/>
      <c r="P717" s="68"/>
      <c r="Q717" s="71">
        <v>1</v>
      </c>
      <c r="R717" s="68">
        <v>100</v>
      </c>
    </row>
    <row r="718" spans="1:18" x14ac:dyDescent="0.2">
      <c r="A718" s="141" t="s">
        <v>1716</v>
      </c>
      <c r="B718" s="67" t="s">
        <v>1717</v>
      </c>
      <c r="C718" s="67">
        <v>71</v>
      </c>
      <c r="D718" s="67" t="s">
        <v>348</v>
      </c>
      <c r="E718" s="71">
        <v>0.88234318601853301</v>
      </c>
      <c r="F718" s="68">
        <v>88.263821532492699</v>
      </c>
      <c r="G718" s="71">
        <v>0.865116723641285</v>
      </c>
      <c r="H718" s="68">
        <v>83.414161008729394</v>
      </c>
      <c r="I718" s="71">
        <v>0.84532355530716696</v>
      </c>
      <c r="J718" s="68">
        <v>95.2473326867119</v>
      </c>
      <c r="K718" s="71">
        <v>0.942255407052775</v>
      </c>
      <c r="L718" s="68">
        <v>86.226964112512107</v>
      </c>
      <c r="M718" s="71">
        <v>0.85277024409143698</v>
      </c>
      <c r="N718" s="68">
        <v>76.915615906886501</v>
      </c>
      <c r="O718" s="71"/>
      <c r="P718" s="68"/>
      <c r="Q718" s="71">
        <v>0.90625</v>
      </c>
      <c r="R718" s="68">
        <v>66.388308977035507</v>
      </c>
    </row>
    <row r="719" spans="1:18" x14ac:dyDescent="0.2">
      <c r="A719" s="141" t="s">
        <v>1718</v>
      </c>
      <c r="B719" s="67" t="s">
        <v>1719</v>
      </c>
      <c r="C719" s="67">
        <v>71</v>
      </c>
      <c r="D719" s="67" t="s">
        <v>348</v>
      </c>
      <c r="E719" s="71">
        <v>0.71899410938380304</v>
      </c>
      <c r="F719" s="68">
        <v>46.750727449078603</v>
      </c>
      <c r="G719" s="71">
        <v>0.74079311172931706</v>
      </c>
      <c r="H719" s="68">
        <v>39.0882638215325</v>
      </c>
      <c r="I719" s="71">
        <v>0.68471815791062196</v>
      </c>
      <c r="J719" s="68">
        <v>35.111542192046599</v>
      </c>
      <c r="K719" s="71">
        <v>0.85684215213378201</v>
      </c>
      <c r="L719" s="68">
        <v>38.215324927255097</v>
      </c>
      <c r="M719" s="71">
        <v>0.51181712514529298</v>
      </c>
      <c r="N719" s="68">
        <v>16.197866149369499</v>
      </c>
      <c r="O719" s="71"/>
      <c r="P719" s="68"/>
      <c r="Q719" s="71">
        <v>0.80079999999999996</v>
      </c>
      <c r="R719" s="68">
        <v>60.334029227557401</v>
      </c>
    </row>
    <row r="720" spans="1:18" x14ac:dyDescent="0.2">
      <c r="A720" s="141" t="s">
        <v>1720</v>
      </c>
      <c r="B720" s="67" t="s">
        <v>1721</v>
      </c>
      <c r="C720" s="67">
        <v>71</v>
      </c>
      <c r="D720" s="67" t="s">
        <v>348</v>
      </c>
      <c r="E720" s="71">
        <v>0.62081657922501798</v>
      </c>
      <c r="F720" s="68">
        <v>27.643064985451002</v>
      </c>
      <c r="G720" s="71">
        <v>0.81925049748253098</v>
      </c>
      <c r="H720" s="68">
        <v>64.112512124151294</v>
      </c>
      <c r="I720" s="71">
        <v>0.70856868018654195</v>
      </c>
      <c r="J720" s="68">
        <v>47.817652764306501</v>
      </c>
      <c r="K720" s="71">
        <v>0.87746999509298096</v>
      </c>
      <c r="L720" s="68">
        <v>48.399612027158099</v>
      </c>
      <c r="M720" s="71">
        <v>0.50019372336303802</v>
      </c>
      <c r="N720" s="68">
        <v>15.0339476236663</v>
      </c>
      <c r="O720" s="71"/>
      <c r="P720" s="68"/>
      <c r="Q720" s="71">
        <v>0.1986</v>
      </c>
      <c r="R720" s="68">
        <v>32.254697286012501</v>
      </c>
    </row>
    <row r="721" spans="1:18" x14ac:dyDescent="0.2">
      <c r="A721" s="141" t="s">
        <v>1722</v>
      </c>
      <c r="B721" s="67" t="s">
        <v>1723</v>
      </c>
      <c r="C721" s="67">
        <v>71</v>
      </c>
      <c r="D721" s="67" t="s">
        <v>348</v>
      </c>
      <c r="E721" s="71">
        <v>0.82643274209350404</v>
      </c>
      <c r="F721" s="68">
        <v>71.871968962172602</v>
      </c>
      <c r="G721" s="71">
        <v>0.867131291391807</v>
      </c>
      <c r="H721" s="68">
        <v>84.287099903006805</v>
      </c>
      <c r="I721" s="71">
        <v>0.79664288001348005</v>
      </c>
      <c r="J721" s="68">
        <v>85.838991270611004</v>
      </c>
      <c r="K721" s="71">
        <v>0.87520860144115398</v>
      </c>
      <c r="L721" s="68">
        <v>46.847720659553801</v>
      </c>
      <c r="M721" s="71">
        <v>0.59318093762107704</v>
      </c>
      <c r="N721" s="68">
        <v>26.382153249272498</v>
      </c>
      <c r="O721" s="71"/>
      <c r="P721" s="68"/>
      <c r="Q721" s="71">
        <v>1</v>
      </c>
      <c r="R721" s="68">
        <v>100</v>
      </c>
    </row>
    <row r="722" spans="1:18" x14ac:dyDescent="0.2">
      <c r="A722" s="141" t="s">
        <v>1724</v>
      </c>
      <c r="B722" s="67" t="s">
        <v>1725</v>
      </c>
      <c r="C722" s="67">
        <v>71</v>
      </c>
      <c r="D722" s="67" t="s">
        <v>348</v>
      </c>
      <c r="E722" s="71">
        <v>0.78136051782296401</v>
      </c>
      <c r="F722" s="68">
        <v>60.232783705140598</v>
      </c>
      <c r="G722" s="71">
        <v>0.75868566467897403</v>
      </c>
      <c r="H722" s="68">
        <v>44.131910766246399</v>
      </c>
      <c r="I722" s="71">
        <v>0.72486608594462998</v>
      </c>
      <c r="J722" s="68">
        <v>55.771096023278403</v>
      </c>
      <c r="K722" s="71">
        <v>0.87656350799916005</v>
      </c>
      <c r="L722" s="68">
        <v>47.526673132880703</v>
      </c>
      <c r="M722" s="71">
        <v>0.54668733049205698</v>
      </c>
      <c r="N722" s="68">
        <v>20.368574199806002</v>
      </c>
      <c r="O722" s="71"/>
      <c r="P722" s="68"/>
      <c r="Q722" s="71">
        <v>1</v>
      </c>
      <c r="R722" s="68">
        <v>100</v>
      </c>
    </row>
    <row r="723" spans="1:18" x14ac:dyDescent="0.2">
      <c r="A723" s="141" t="s">
        <v>1726</v>
      </c>
      <c r="B723" s="67" t="s">
        <v>1727</v>
      </c>
      <c r="C723" s="67">
        <v>71</v>
      </c>
      <c r="D723" s="67" t="s">
        <v>348</v>
      </c>
      <c r="E723" s="71">
        <v>0.58263619197392902</v>
      </c>
      <c r="F723" s="68">
        <v>19.980601357904899</v>
      </c>
      <c r="G723" s="71">
        <v>0.74611407288771603</v>
      </c>
      <c r="H723" s="68">
        <v>40.737148399612003</v>
      </c>
      <c r="I723" s="71">
        <v>0.48822843902777302</v>
      </c>
      <c r="J723" s="68">
        <v>2.13385063045587</v>
      </c>
      <c r="K723" s="71">
        <v>0.81877455798902499</v>
      </c>
      <c r="L723" s="68">
        <v>27.0611057225994</v>
      </c>
      <c r="M723" s="71">
        <v>0.71716388996513003</v>
      </c>
      <c r="N723" s="68">
        <v>49.854510184287101</v>
      </c>
      <c r="O723" s="71"/>
      <c r="P723" s="68"/>
      <c r="Q723" s="71">
        <v>0.1429</v>
      </c>
      <c r="R723" s="68">
        <v>29.4363256784969</v>
      </c>
    </row>
    <row r="724" spans="1:18" x14ac:dyDescent="0.2">
      <c r="A724" s="141" t="s">
        <v>512</v>
      </c>
      <c r="B724" s="67" t="s">
        <v>1728</v>
      </c>
      <c r="C724" s="67">
        <v>71</v>
      </c>
      <c r="D724" s="67" t="s">
        <v>348</v>
      </c>
      <c r="E724" s="71">
        <v>0.59357736102986303</v>
      </c>
      <c r="F724" s="68">
        <v>22.599418040737099</v>
      </c>
      <c r="G724" s="71">
        <v>0.67503354582720698</v>
      </c>
      <c r="H724" s="68">
        <v>19.883608147429701</v>
      </c>
      <c r="I724" s="71">
        <v>0.666263392536249</v>
      </c>
      <c r="J724" s="68">
        <v>26.867119301648898</v>
      </c>
      <c r="K724" s="71">
        <v>0.93338339642553603</v>
      </c>
      <c r="L724" s="68">
        <v>80.795344325897204</v>
      </c>
      <c r="M724" s="71">
        <v>0.58930647036032602</v>
      </c>
      <c r="N724" s="68">
        <v>25.994180407371498</v>
      </c>
      <c r="O724" s="71"/>
      <c r="P724" s="68"/>
      <c r="Q724" s="71">
        <v>0.10390000000000001</v>
      </c>
      <c r="R724" s="68">
        <v>27.974947807933201</v>
      </c>
    </row>
    <row r="725" spans="1:18" x14ac:dyDescent="0.2">
      <c r="A725" s="141" t="s">
        <v>1729</v>
      </c>
      <c r="B725" s="67" t="s">
        <v>1730</v>
      </c>
      <c r="C725" s="67">
        <v>71</v>
      </c>
      <c r="D725" s="67" t="s">
        <v>348</v>
      </c>
      <c r="E725" s="71">
        <v>0.73107708102348601</v>
      </c>
      <c r="F725" s="68">
        <v>48.787584869059202</v>
      </c>
      <c r="G725" s="71">
        <v>0.75680600088285099</v>
      </c>
      <c r="H725" s="68">
        <v>43.258971871969003</v>
      </c>
      <c r="I725" s="71">
        <v>0.60644871945962897</v>
      </c>
      <c r="J725" s="68">
        <v>8.8263821532492699</v>
      </c>
      <c r="K725" s="71">
        <v>0.84388971378633504</v>
      </c>
      <c r="L725" s="68">
        <v>34.044616876818601</v>
      </c>
      <c r="M725" s="71">
        <v>0.71716388996513003</v>
      </c>
      <c r="N725" s="68">
        <v>49.854510184287101</v>
      </c>
      <c r="O725" s="71"/>
      <c r="P725" s="68"/>
      <c r="Q725" s="71"/>
      <c r="R725" s="68"/>
    </row>
    <row r="726" spans="1:18" x14ac:dyDescent="0.2">
      <c r="A726" s="141" t="s">
        <v>1731</v>
      </c>
      <c r="B726" s="67" t="s">
        <v>1732</v>
      </c>
      <c r="C726" s="67">
        <v>71</v>
      </c>
      <c r="D726" s="67" t="s">
        <v>348</v>
      </c>
      <c r="E726" s="71">
        <v>0.71845244437435296</v>
      </c>
      <c r="F726" s="68">
        <v>46.459747817652797</v>
      </c>
      <c r="G726" s="71">
        <v>0.70542127048192804</v>
      </c>
      <c r="H726" s="68">
        <v>28.516003879728402</v>
      </c>
      <c r="I726" s="71">
        <v>0.60454672528707598</v>
      </c>
      <c r="J726" s="68">
        <v>8.2444228903976704</v>
      </c>
      <c r="K726" s="71">
        <v>0.89317149889229697</v>
      </c>
      <c r="L726" s="68">
        <v>56.353055286130001</v>
      </c>
      <c r="M726" s="71">
        <v>0.67067028283610997</v>
      </c>
      <c r="N726" s="68">
        <v>40.8341416100873</v>
      </c>
      <c r="O726" s="71"/>
      <c r="P726" s="68"/>
      <c r="Q726" s="71"/>
      <c r="R726" s="68"/>
    </row>
    <row r="727" spans="1:18" x14ac:dyDescent="0.2">
      <c r="A727" s="141" t="s">
        <v>1733</v>
      </c>
      <c r="B727" s="67" t="s">
        <v>1734</v>
      </c>
      <c r="C727" s="67">
        <v>71</v>
      </c>
      <c r="D727" s="67" t="s">
        <v>348</v>
      </c>
      <c r="E727" s="71">
        <v>0.70315725750976599</v>
      </c>
      <c r="F727" s="68">
        <v>43.452958292919497</v>
      </c>
      <c r="G727" s="71">
        <v>0.71805099186803301</v>
      </c>
      <c r="H727" s="68">
        <v>31.910766246362801</v>
      </c>
      <c r="I727" s="71">
        <v>0.62885392392199202</v>
      </c>
      <c r="J727" s="68">
        <v>14.064015518913701</v>
      </c>
      <c r="K727" s="71">
        <v>0.84154743854194902</v>
      </c>
      <c r="L727" s="68">
        <v>33.268671193016502</v>
      </c>
      <c r="M727" s="71">
        <v>0.62417667570709001</v>
      </c>
      <c r="N727" s="68">
        <v>31.134820562560598</v>
      </c>
      <c r="O727" s="71"/>
      <c r="P727" s="68"/>
      <c r="Q727" s="71"/>
      <c r="R727" s="68"/>
    </row>
    <row r="728" spans="1:18" x14ac:dyDescent="0.2">
      <c r="A728" s="141" t="s">
        <v>498</v>
      </c>
      <c r="B728" s="67" t="s">
        <v>1735</v>
      </c>
      <c r="C728" s="67">
        <v>71</v>
      </c>
      <c r="D728" s="67" t="s">
        <v>348</v>
      </c>
      <c r="E728" s="71">
        <v>0.75007477199607597</v>
      </c>
      <c r="F728" s="68">
        <v>53.249272550921397</v>
      </c>
      <c r="G728" s="71">
        <v>0.66993388599022796</v>
      </c>
      <c r="H728" s="68">
        <v>18.4287099903007</v>
      </c>
      <c r="I728" s="71">
        <v>0.61744657277549797</v>
      </c>
      <c r="J728" s="68">
        <v>10.9602327837051</v>
      </c>
      <c r="K728" s="71">
        <v>0.86593799633282698</v>
      </c>
      <c r="L728" s="68">
        <v>41.804073714840001</v>
      </c>
      <c r="M728" s="71">
        <v>0.59705540488182895</v>
      </c>
      <c r="N728" s="68">
        <v>26.770126091173601</v>
      </c>
      <c r="O728" s="71"/>
      <c r="P728" s="68"/>
      <c r="Q728" s="71">
        <v>1</v>
      </c>
      <c r="R728" s="68">
        <v>100</v>
      </c>
    </row>
    <row r="729" spans="1:18" x14ac:dyDescent="0.2">
      <c r="A729" s="141" t="s">
        <v>1736</v>
      </c>
      <c r="B729" s="67" t="s">
        <v>1737</v>
      </c>
      <c r="C729" s="67">
        <v>71</v>
      </c>
      <c r="D729" s="67" t="s">
        <v>348</v>
      </c>
      <c r="E729" s="71">
        <v>0.59308544855498402</v>
      </c>
      <c r="F729" s="68">
        <v>22.405431619786601</v>
      </c>
      <c r="G729" s="71">
        <v>0.60114624235546199</v>
      </c>
      <c r="H729" s="68">
        <v>7.9534432589718698</v>
      </c>
      <c r="I729" s="71">
        <v>0.604702698890482</v>
      </c>
      <c r="J729" s="68">
        <v>8.6323957322987397</v>
      </c>
      <c r="K729" s="71">
        <v>0.88131224186218005</v>
      </c>
      <c r="L729" s="68">
        <v>50.6304558680892</v>
      </c>
      <c r="M729" s="71">
        <v>0.51956605966679603</v>
      </c>
      <c r="N729" s="68">
        <v>16.682832201745899</v>
      </c>
      <c r="O729" s="71"/>
      <c r="P729" s="68"/>
      <c r="Q729" s="71">
        <v>0.35870000000000002</v>
      </c>
      <c r="R729" s="68">
        <v>38.308977035490599</v>
      </c>
    </row>
    <row r="730" spans="1:18" x14ac:dyDescent="0.2">
      <c r="A730" s="141" t="s">
        <v>1738</v>
      </c>
      <c r="B730" s="67" t="s">
        <v>1739</v>
      </c>
      <c r="C730" s="67">
        <v>71</v>
      </c>
      <c r="D730" s="67" t="s">
        <v>348</v>
      </c>
      <c r="E730" s="71">
        <v>0.55541823037131699</v>
      </c>
      <c r="F730" s="68">
        <v>15.6159068865179</v>
      </c>
      <c r="G730" s="71">
        <v>0.65998749560315795</v>
      </c>
      <c r="H730" s="68">
        <v>15.9068865179437</v>
      </c>
      <c r="I730" s="71">
        <v>0.64591638063464196</v>
      </c>
      <c r="J730" s="68">
        <v>19.592628516003899</v>
      </c>
      <c r="K730" s="71">
        <v>0.93612334690898402</v>
      </c>
      <c r="L730" s="68">
        <v>82.250242483026199</v>
      </c>
      <c r="M730" s="71">
        <v>0.53506392870980202</v>
      </c>
      <c r="N730" s="68">
        <v>18.525703200775901</v>
      </c>
      <c r="O730" s="71"/>
      <c r="P730" s="68"/>
      <c r="Q730" s="71">
        <v>0</v>
      </c>
      <c r="R730" s="68">
        <v>21.5031315240083</v>
      </c>
    </row>
    <row r="731" spans="1:18" x14ac:dyDescent="0.2">
      <c r="A731" s="141" t="s">
        <v>946</v>
      </c>
      <c r="B731" s="67" t="s">
        <v>1740</v>
      </c>
      <c r="C731" s="67">
        <v>71</v>
      </c>
      <c r="D731" s="67" t="s">
        <v>348</v>
      </c>
      <c r="E731" s="71">
        <v>0.59017176202501698</v>
      </c>
      <c r="F731" s="68">
        <v>21.823472356935</v>
      </c>
      <c r="G731" s="71">
        <v>0.72608295522459998</v>
      </c>
      <c r="H731" s="68">
        <v>34.626576139670199</v>
      </c>
      <c r="I731" s="71">
        <v>0.69040809281096704</v>
      </c>
      <c r="J731" s="68">
        <v>38.409311348205598</v>
      </c>
      <c r="K731" s="71">
        <v>0.94893575898994298</v>
      </c>
      <c r="L731" s="68">
        <v>89.815712900096997</v>
      </c>
      <c r="M731" s="71">
        <v>0.58543200309957399</v>
      </c>
      <c r="N731" s="68">
        <v>25.412221144519901</v>
      </c>
      <c r="O731" s="71"/>
      <c r="P731" s="68"/>
      <c r="Q731" s="71">
        <v>0</v>
      </c>
      <c r="R731" s="68">
        <v>21.5031315240083</v>
      </c>
    </row>
    <row r="732" spans="1:18" x14ac:dyDescent="0.2">
      <c r="A732" s="141" t="s">
        <v>610</v>
      </c>
      <c r="B732" s="67" t="s">
        <v>1741</v>
      </c>
      <c r="C732" s="67">
        <v>71</v>
      </c>
      <c r="D732" s="67" t="s">
        <v>348</v>
      </c>
      <c r="E732" s="71">
        <v>0.55043529852464201</v>
      </c>
      <c r="F732" s="68">
        <v>14.7429679922405</v>
      </c>
      <c r="G732" s="71">
        <v>0.66177214267546003</v>
      </c>
      <c r="H732" s="68">
        <v>16.391852570320101</v>
      </c>
      <c r="I732" s="71">
        <v>0.64240415188658495</v>
      </c>
      <c r="J732" s="68">
        <v>18.622696411251201</v>
      </c>
      <c r="K732" s="71">
        <v>0.94780647469812795</v>
      </c>
      <c r="L732" s="68">
        <v>89.427740058195894</v>
      </c>
      <c r="M732" s="71">
        <v>0.50019372336303802</v>
      </c>
      <c r="N732" s="68">
        <v>15.0339476236663</v>
      </c>
      <c r="O732" s="71"/>
      <c r="P732" s="68"/>
      <c r="Q732" s="71">
        <v>0</v>
      </c>
      <c r="R732" s="68">
        <v>21.5031315240083</v>
      </c>
    </row>
    <row r="733" spans="1:18" x14ac:dyDescent="0.2">
      <c r="A733" s="141" t="s">
        <v>1742</v>
      </c>
      <c r="B733" s="67" t="s">
        <v>1743</v>
      </c>
      <c r="C733" s="67">
        <v>71</v>
      </c>
      <c r="D733" s="67" t="s">
        <v>348</v>
      </c>
      <c r="E733" s="71">
        <v>0.59922854941893999</v>
      </c>
      <c r="F733" s="68">
        <v>23.472356935014499</v>
      </c>
      <c r="G733" s="71">
        <v>0.69872894200145397</v>
      </c>
      <c r="H733" s="68">
        <v>26.188166828322</v>
      </c>
      <c r="I733" s="71">
        <v>0.69499997185238505</v>
      </c>
      <c r="J733" s="68">
        <v>40.155189136760399</v>
      </c>
      <c r="K733" s="71">
        <v>0.94724141944775797</v>
      </c>
      <c r="L733" s="68">
        <v>89.2337536372454</v>
      </c>
      <c r="M733" s="71">
        <v>0.65517241379310398</v>
      </c>
      <c r="N733" s="68">
        <v>36.857419980601399</v>
      </c>
      <c r="O733" s="71"/>
      <c r="P733" s="68"/>
      <c r="Q733" s="71">
        <v>0</v>
      </c>
      <c r="R733" s="68">
        <v>21.5031315240083</v>
      </c>
    </row>
    <row r="734" spans="1:18" x14ac:dyDescent="0.2">
      <c r="A734" s="141" t="s">
        <v>1744</v>
      </c>
      <c r="B734" s="67" t="s">
        <v>1745</v>
      </c>
      <c r="C734" s="67">
        <v>71</v>
      </c>
      <c r="D734" s="67" t="s">
        <v>348</v>
      </c>
      <c r="E734" s="71">
        <v>0.52081921652537999</v>
      </c>
      <c r="F734" s="68">
        <v>11.1542192046557</v>
      </c>
      <c r="G734" s="71">
        <v>0.66028427305522197</v>
      </c>
      <c r="H734" s="68">
        <v>16.003879728419001</v>
      </c>
      <c r="I734" s="71">
        <v>0.582991404596506</v>
      </c>
      <c r="J734" s="68">
        <v>7.1774975751697401</v>
      </c>
      <c r="K734" s="71">
        <v>0.93036709230566605</v>
      </c>
      <c r="L734" s="68">
        <v>79.340446168768196</v>
      </c>
      <c r="M734" s="71">
        <v>0.43045331266950798</v>
      </c>
      <c r="N734" s="68">
        <v>9.8933074684772109</v>
      </c>
      <c r="O734" s="71"/>
      <c r="P734" s="68"/>
      <c r="Q734" s="71">
        <v>0</v>
      </c>
      <c r="R734" s="68">
        <v>21.5031315240083</v>
      </c>
    </row>
    <row r="735" spans="1:18" x14ac:dyDescent="0.2">
      <c r="A735" s="141" t="s">
        <v>1746</v>
      </c>
      <c r="B735" s="67" t="s">
        <v>1747</v>
      </c>
      <c r="C735" s="67">
        <v>71</v>
      </c>
      <c r="D735" s="67" t="s">
        <v>348</v>
      </c>
      <c r="E735" s="71">
        <v>0.53379611158955598</v>
      </c>
      <c r="F735" s="68">
        <v>12.997090203685699</v>
      </c>
      <c r="G735" s="71">
        <v>0.66435294273896905</v>
      </c>
      <c r="H735" s="68">
        <v>17.070805043646899</v>
      </c>
      <c r="I735" s="71">
        <v>0.62227997434080695</v>
      </c>
      <c r="J735" s="68">
        <v>12.512124151309401</v>
      </c>
      <c r="K735" s="71">
        <v>0.94414539367699502</v>
      </c>
      <c r="L735" s="68">
        <v>87.196896217264793</v>
      </c>
      <c r="M735" s="71">
        <v>0.43820224719101097</v>
      </c>
      <c r="N735" s="68">
        <v>10.4752667313288</v>
      </c>
      <c r="O735" s="71"/>
      <c r="P735" s="68"/>
      <c r="Q735" s="71">
        <v>0</v>
      </c>
      <c r="R735" s="68">
        <v>21.5031315240083</v>
      </c>
    </row>
    <row r="736" spans="1:18" x14ac:dyDescent="0.2">
      <c r="A736" s="141" t="s">
        <v>1748</v>
      </c>
      <c r="B736" s="67" t="s">
        <v>1749</v>
      </c>
      <c r="C736" s="67">
        <v>71</v>
      </c>
      <c r="D736" s="67" t="s">
        <v>348</v>
      </c>
      <c r="E736" s="71">
        <v>0.563906763074011</v>
      </c>
      <c r="F736" s="68">
        <v>17.1677982541222</v>
      </c>
      <c r="G736" s="71">
        <v>0.70426798038799698</v>
      </c>
      <c r="H736" s="68">
        <v>28.3220174587779</v>
      </c>
      <c r="I736" s="71">
        <v>0.67684613584470499</v>
      </c>
      <c r="J736" s="68">
        <v>31.3288069835112</v>
      </c>
      <c r="K736" s="71">
        <v>0.94597491029581904</v>
      </c>
      <c r="L736" s="68">
        <v>88.360814742968003</v>
      </c>
      <c r="M736" s="71">
        <v>0.49244478884153398</v>
      </c>
      <c r="N736" s="68">
        <v>14.064015518913701</v>
      </c>
      <c r="O736" s="71"/>
      <c r="P736" s="68"/>
      <c r="Q736" s="71">
        <v>0</v>
      </c>
      <c r="R736" s="68">
        <v>21.5031315240083</v>
      </c>
    </row>
    <row r="737" spans="1:18" x14ac:dyDescent="0.2">
      <c r="A737" s="141" t="s">
        <v>1750</v>
      </c>
      <c r="B737" s="67" t="s">
        <v>1751</v>
      </c>
      <c r="C737" s="67">
        <v>71</v>
      </c>
      <c r="D737" s="67" t="s">
        <v>348</v>
      </c>
      <c r="E737" s="71">
        <v>0.56793214735454001</v>
      </c>
      <c r="F737" s="68">
        <v>17.846750727449098</v>
      </c>
      <c r="G737" s="71">
        <v>0.68563130939717398</v>
      </c>
      <c r="H737" s="68">
        <v>22.502424830261901</v>
      </c>
      <c r="I737" s="71">
        <v>0.65692043783463505</v>
      </c>
      <c r="J737" s="68">
        <v>23.472356935014499</v>
      </c>
      <c r="K737" s="71">
        <v>0.95429612630958505</v>
      </c>
      <c r="L737" s="68">
        <v>91.464597478176501</v>
      </c>
      <c r="M737" s="71">
        <v>0.54281286323130595</v>
      </c>
      <c r="N737" s="68">
        <v>19.980601357904899</v>
      </c>
      <c r="O737" s="71"/>
      <c r="P737" s="68"/>
      <c r="Q737" s="71">
        <v>0</v>
      </c>
      <c r="R737" s="68">
        <v>21.5031315240083</v>
      </c>
    </row>
    <row r="738" spans="1:18" x14ac:dyDescent="0.2">
      <c r="A738" s="141" t="s">
        <v>1362</v>
      </c>
      <c r="B738" s="67" t="s">
        <v>1752</v>
      </c>
      <c r="C738" s="67">
        <v>71</v>
      </c>
      <c r="D738" s="67" t="s">
        <v>348</v>
      </c>
      <c r="E738" s="71">
        <v>0.59007853463438897</v>
      </c>
      <c r="F738" s="68">
        <v>21.726479146459699</v>
      </c>
      <c r="G738" s="71">
        <v>0.74537046676699703</v>
      </c>
      <c r="H738" s="68">
        <v>40.640155189136799</v>
      </c>
      <c r="I738" s="71">
        <v>0.68560705449336801</v>
      </c>
      <c r="J738" s="68">
        <v>35.305528612997101</v>
      </c>
      <c r="K738" s="71">
        <v>0.91241081250824996</v>
      </c>
      <c r="L738" s="68">
        <v>67.992240543161998</v>
      </c>
      <c r="M738" s="71">
        <v>0.604804339403332</v>
      </c>
      <c r="N738" s="68">
        <v>28.419010669253201</v>
      </c>
      <c r="O738" s="71"/>
      <c r="P738" s="68"/>
      <c r="Q738" s="71">
        <v>2.2000000000000001E-3</v>
      </c>
      <c r="R738" s="68">
        <v>23.903966597077201</v>
      </c>
    </row>
    <row r="739" spans="1:18" x14ac:dyDescent="0.2">
      <c r="A739" s="141" t="s">
        <v>1753</v>
      </c>
      <c r="B739" s="67" t="s">
        <v>1754</v>
      </c>
      <c r="C739" s="67">
        <v>71</v>
      </c>
      <c r="D739" s="67" t="s">
        <v>348</v>
      </c>
      <c r="E739" s="71">
        <v>0.65265159564389297</v>
      </c>
      <c r="F739" s="68">
        <v>33.753637245392802</v>
      </c>
      <c r="G739" s="71">
        <v>0.68601122975442397</v>
      </c>
      <c r="H739" s="68">
        <v>22.7934044616877</v>
      </c>
      <c r="I739" s="71">
        <v>0.65941059257960699</v>
      </c>
      <c r="J739" s="68">
        <v>24.345295829291899</v>
      </c>
      <c r="K739" s="71">
        <v>0.84669989087187103</v>
      </c>
      <c r="L739" s="68">
        <v>34.917555771095998</v>
      </c>
      <c r="M739" s="71">
        <v>0.55443626501356102</v>
      </c>
      <c r="N739" s="68">
        <v>21.9204655674103</v>
      </c>
      <c r="O739" s="71"/>
      <c r="P739" s="68"/>
      <c r="Q739" s="71">
        <v>0.51670000000000005</v>
      </c>
      <c r="R739" s="68">
        <v>48.538622129436298</v>
      </c>
    </row>
    <row r="740" spans="1:18" x14ac:dyDescent="0.2">
      <c r="A740" s="141" t="s">
        <v>1755</v>
      </c>
      <c r="B740" s="67" t="s">
        <v>1756</v>
      </c>
      <c r="C740" s="67">
        <v>71</v>
      </c>
      <c r="D740" s="67" t="s">
        <v>348</v>
      </c>
      <c r="E740" s="71">
        <v>0.57949945194806995</v>
      </c>
      <c r="F740" s="68">
        <v>19.398642095053301</v>
      </c>
      <c r="G740" s="71">
        <v>0.72339914795111204</v>
      </c>
      <c r="H740" s="68">
        <v>33.268671193016502</v>
      </c>
      <c r="I740" s="71">
        <v>0.62399143373388399</v>
      </c>
      <c r="J740" s="68">
        <v>13.094083414161</v>
      </c>
      <c r="K740" s="71">
        <v>0.84416618987248004</v>
      </c>
      <c r="L740" s="68">
        <v>34.141610087293898</v>
      </c>
      <c r="M740" s="71">
        <v>0.70554048818287496</v>
      </c>
      <c r="N740" s="68">
        <v>47.914645974781799</v>
      </c>
      <c r="O740" s="71"/>
      <c r="P740" s="68"/>
      <c r="Q740" s="71">
        <v>4.0000000000000002E-4</v>
      </c>
      <c r="R740" s="68">
        <v>22.129436325678501</v>
      </c>
    </row>
    <row r="741" spans="1:18" x14ac:dyDescent="0.2">
      <c r="A741" s="141" t="s">
        <v>1757</v>
      </c>
      <c r="B741" s="67" t="s">
        <v>1758</v>
      </c>
      <c r="C741" s="67">
        <v>71</v>
      </c>
      <c r="D741" s="67" t="s">
        <v>348</v>
      </c>
      <c r="E741" s="71">
        <v>0.64689065922903299</v>
      </c>
      <c r="F741" s="68">
        <v>32.686711930164897</v>
      </c>
      <c r="G741" s="71">
        <v>0.70157808510995801</v>
      </c>
      <c r="H741" s="68">
        <v>27.255092143550002</v>
      </c>
      <c r="I741" s="71">
        <v>0.67462105442980003</v>
      </c>
      <c r="J741" s="68">
        <v>30.164888457808001</v>
      </c>
      <c r="K741" s="71">
        <v>0.86191793033651798</v>
      </c>
      <c r="L741" s="68">
        <v>40.349175557711</v>
      </c>
      <c r="M741" s="71">
        <v>0.73653622626888804</v>
      </c>
      <c r="N741" s="68">
        <v>54.122211445198801</v>
      </c>
      <c r="O741" s="71"/>
      <c r="P741" s="68"/>
      <c r="Q741" s="71">
        <v>0.25979999999999998</v>
      </c>
      <c r="R741" s="68">
        <v>34.237995824634702</v>
      </c>
    </row>
    <row r="742" spans="1:18" x14ac:dyDescent="0.2">
      <c r="A742" s="141" t="s">
        <v>1759</v>
      </c>
      <c r="B742" s="67" t="s">
        <v>1760</v>
      </c>
      <c r="C742" s="67">
        <v>71</v>
      </c>
      <c r="D742" s="67" t="s">
        <v>348</v>
      </c>
      <c r="E742" s="71">
        <v>0.71862388574386005</v>
      </c>
      <c r="F742" s="68">
        <v>46.556741028128002</v>
      </c>
      <c r="G742" s="71">
        <v>0.76065072274842704</v>
      </c>
      <c r="H742" s="68">
        <v>45.004849660523803</v>
      </c>
      <c r="I742" s="71">
        <v>0.716756012793758</v>
      </c>
      <c r="J742" s="68">
        <v>51.794374393792403</v>
      </c>
      <c r="K742" s="71">
        <v>0.91854880321198396</v>
      </c>
      <c r="L742" s="68">
        <v>72.065955383123196</v>
      </c>
      <c r="M742" s="71">
        <v>0.71716388996513003</v>
      </c>
      <c r="N742" s="68">
        <v>49.854510184287101</v>
      </c>
      <c r="O742" s="71"/>
      <c r="P742" s="68"/>
      <c r="Q742" s="71">
        <v>0.48</v>
      </c>
      <c r="R742" s="68">
        <v>43.006263048016699</v>
      </c>
    </row>
    <row r="743" spans="1:18" x14ac:dyDescent="0.2">
      <c r="A743" s="141" t="s">
        <v>1761</v>
      </c>
      <c r="B743" s="67" t="s">
        <v>1762</v>
      </c>
      <c r="C743" s="67">
        <v>71</v>
      </c>
      <c r="D743" s="67" t="s">
        <v>348</v>
      </c>
      <c r="E743" s="71">
        <v>0.56667853845572402</v>
      </c>
      <c r="F743" s="68">
        <v>17.458777885547999</v>
      </c>
      <c r="G743" s="71">
        <v>0.71937184919965402</v>
      </c>
      <c r="H743" s="68">
        <v>32.5897187196896</v>
      </c>
      <c r="I743" s="71">
        <v>0.63885374636602099</v>
      </c>
      <c r="J743" s="68">
        <v>17.846750727449098</v>
      </c>
      <c r="K743" s="71">
        <v>0.93045423348164102</v>
      </c>
      <c r="L743" s="68">
        <v>79.4374393792435</v>
      </c>
      <c r="M743" s="71">
        <v>0.54281286323130595</v>
      </c>
      <c r="N743" s="68">
        <v>19.980601357904899</v>
      </c>
      <c r="O743" s="71"/>
      <c r="P743" s="68"/>
      <c r="Q743" s="71">
        <v>1.9E-3</v>
      </c>
      <c r="R743" s="68">
        <v>23.590814196242199</v>
      </c>
    </row>
    <row r="744" spans="1:18" x14ac:dyDescent="0.2">
      <c r="A744" s="141" t="s">
        <v>500</v>
      </c>
      <c r="B744" s="67" t="s">
        <v>1763</v>
      </c>
      <c r="C744" s="67">
        <v>71</v>
      </c>
      <c r="D744" s="67" t="s">
        <v>348</v>
      </c>
      <c r="E744" s="71">
        <v>0.57590630649749097</v>
      </c>
      <c r="F744" s="68">
        <v>18.8166828322017</v>
      </c>
      <c r="G744" s="71">
        <v>0.69907608089081397</v>
      </c>
      <c r="H744" s="68">
        <v>26.382153249272498</v>
      </c>
      <c r="I744" s="71">
        <v>0.68051953851886604</v>
      </c>
      <c r="J744" s="68">
        <v>32.977691561590703</v>
      </c>
      <c r="K744" s="71">
        <v>0.93387624628196197</v>
      </c>
      <c r="L744" s="68">
        <v>81.086323957323003</v>
      </c>
      <c r="M744" s="71">
        <v>0.56605966679581599</v>
      </c>
      <c r="N744" s="68">
        <v>23.278370514064001</v>
      </c>
      <c r="O744" s="71"/>
      <c r="P744" s="68"/>
      <c r="Q744" s="71">
        <v>0</v>
      </c>
      <c r="R744" s="68">
        <v>21.5031315240083</v>
      </c>
    </row>
    <row r="745" spans="1:18" x14ac:dyDescent="0.2">
      <c r="A745" s="141" t="s">
        <v>1764</v>
      </c>
      <c r="B745" s="67" t="s">
        <v>1765</v>
      </c>
      <c r="C745" s="67">
        <v>71</v>
      </c>
      <c r="D745" s="67" t="s">
        <v>348</v>
      </c>
      <c r="E745" s="71">
        <v>0.73714680274139399</v>
      </c>
      <c r="F745" s="68">
        <v>50.242483026188197</v>
      </c>
      <c r="G745" s="71">
        <v>0.77952851256408395</v>
      </c>
      <c r="H745" s="68">
        <v>51.794374393792403</v>
      </c>
      <c r="I745" s="71">
        <v>0.72808354028058897</v>
      </c>
      <c r="J745" s="68">
        <v>57.1290009699321</v>
      </c>
      <c r="K745" s="71">
        <v>0.87276020185416003</v>
      </c>
      <c r="L745" s="68">
        <v>45.392822502424799</v>
      </c>
      <c r="M745" s="71">
        <v>0.73266175900813701</v>
      </c>
      <c r="N745" s="68">
        <v>53.055286129970902</v>
      </c>
      <c r="O745" s="71"/>
      <c r="P745" s="68"/>
      <c r="Q745" s="71">
        <v>0.57269999999999999</v>
      </c>
      <c r="R745" s="68">
        <v>50.730688935281798</v>
      </c>
    </row>
    <row r="746" spans="1:18" x14ac:dyDescent="0.2">
      <c r="A746" s="141" t="s">
        <v>964</v>
      </c>
      <c r="B746" s="67" t="s">
        <v>1766</v>
      </c>
      <c r="C746" s="67">
        <v>71</v>
      </c>
      <c r="D746" s="67" t="s">
        <v>348</v>
      </c>
      <c r="E746" s="71">
        <v>0.60569108614403899</v>
      </c>
      <c r="F746" s="68">
        <v>24.733268671192999</v>
      </c>
      <c r="G746" s="71">
        <v>0.757005837619668</v>
      </c>
      <c r="H746" s="68">
        <v>43.3559650824442</v>
      </c>
      <c r="I746" s="71">
        <v>0.71179376663803196</v>
      </c>
      <c r="J746" s="68">
        <v>49.466537342385998</v>
      </c>
      <c r="K746" s="71">
        <v>0.91610681445164399</v>
      </c>
      <c r="L746" s="68">
        <v>70.126091173617795</v>
      </c>
      <c r="M746" s="71">
        <v>0.64354901201084802</v>
      </c>
      <c r="N746" s="68">
        <v>35.208535402521797</v>
      </c>
      <c r="O746" s="71"/>
      <c r="P746" s="68"/>
      <c r="Q746" s="71">
        <v>0</v>
      </c>
      <c r="R746" s="68">
        <v>21.5031315240083</v>
      </c>
    </row>
    <row r="747" spans="1:18" x14ac:dyDescent="0.2">
      <c r="A747" s="141" t="s">
        <v>498</v>
      </c>
      <c r="B747" s="67" t="s">
        <v>1767</v>
      </c>
      <c r="C747" s="67">
        <v>71</v>
      </c>
      <c r="D747" s="67" t="s">
        <v>348</v>
      </c>
      <c r="E747" s="71">
        <v>0.80443770439913398</v>
      </c>
      <c r="F747" s="68">
        <v>65.858389912706102</v>
      </c>
      <c r="G747" s="71">
        <v>0.77203628915547295</v>
      </c>
      <c r="H747" s="68">
        <v>49.757516973811803</v>
      </c>
      <c r="I747" s="71">
        <v>0.71069388331321703</v>
      </c>
      <c r="J747" s="68">
        <v>48.981571290009697</v>
      </c>
      <c r="K747" s="71">
        <v>0.94714552504034599</v>
      </c>
      <c r="L747" s="68">
        <v>89.039767216294905</v>
      </c>
      <c r="M747" s="71">
        <v>0.72491282448663297</v>
      </c>
      <c r="N747" s="68">
        <v>51.212415130940798</v>
      </c>
      <c r="O747" s="71"/>
      <c r="P747" s="68"/>
      <c r="Q747" s="71">
        <v>0.86739999999999995</v>
      </c>
      <c r="R747" s="68">
        <v>63.256784968684798</v>
      </c>
    </row>
    <row r="748" spans="1:18" x14ac:dyDescent="0.2">
      <c r="A748" s="141" t="s">
        <v>1768</v>
      </c>
      <c r="B748" s="67" t="s">
        <v>1769</v>
      </c>
      <c r="C748" s="67">
        <v>71</v>
      </c>
      <c r="D748" s="67" t="s">
        <v>348</v>
      </c>
      <c r="E748" s="71">
        <v>0.89197800777334701</v>
      </c>
      <c r="F748" s="68">
        <v>91.755577109602299</v>
      </c>
      <c r="G748" s="71">
        <v>0.82298581504470603</v>
      </c>
      <c r="H748" s="68">
        <v>65.470417070804999</v>
      </c>
      <c r="I748" s="71">
        <v>0.77503901999230596</v>
      </c>
      <c r="J748" s="68">
        <v>77.788554801163897</v>
      </c>
      <c r="K748" s="71">
        <v>0.95925241808776296</v>
      </c>
      <c r="L748" s="68">
        <v>92.531522793404505</v>
      </c>
      <c r="M748" s="71">
        <v>0.90701278574196098</v>
      </c>
      <c r="N748" s="68">
        <v>88.166828322017494</v>
      </c>
      <c r="O748" s="71"/>
      <c r="P748" s="68"/>
      <c r="Q748" s="71">
        <v>0.99560000000000004</v>
      </c>
      <c r="R748" s="68">
        <v>70.041753653444701</v>
      </c>
    </row>
    <row r="749" spans="1:18" x14ac:dyDescent="0.2">
      <c r="A749" s="141" t="s">
        <v>1770</v>
      </c>
      <c r="B749" s="67" t="s">
        <v>1771</v>
      </c>
      <c r="C749" s="67">
        <v>71</v>
      </c>
      <c r="D749" s="67" t="s">
        <v>348</v>
      </c>
      <c r="E749" s="71">
        <v>0.757329052539637</v>
      </c>
      <c r="F749" s="68">
        <v>54.801163918525702</v>
      </c>
      <c r="G749" s="71">
        <v>0.79419871070326897</v>
      </c>
      <c r="H749" s="68">
        <v>56.838021338506302</v>
      </c>
      <c r="I749" s="71">
        <v>0.73942644786233402</v>
      </c>
      <c r="J749" s="68">
        <v>61.493695441319097</v>
      </c>
      <c r="K749" s="71">
        <v>0.941213672516928</v>
      </c>
      <c r="L749" s="68">
        <v>85.257032007759506</v>
      </c>
      <c r="M749" s="71">
        <v>0.77140643161565303</v>
      </c>
      <c r="N749" s="68">
        <v>60.1357904946654</v>
      </c>
      <c r="O749" s="71"/>
      <c r="P749" s="68"/>
      <c r="Q749" s="71">
        <v>0.54039999999999999</v>
      </c>
      <c r="R749" s="68">
        <v>49.269311064718202</v>
      </c>
    </row>
    <row r="750" spans="1:18" x14ac:dyDescent="0.2">
      <c r="A750" s="141" t="s">
        <v>1772</v>
      </c>
      <c r="B750" s="67" t="s">
        <v>1773</v>
      </c>
      <c r="C750" s="67">
        <v>71</v>
      </c>
      <c r="D750" s="67" t="s">
        <v>348</v>
      </c>
      <c r="E750" s="71">
        <v>0.90520304890183301</v>
      </c>
      <c r="F750" s="68">
        <v>95.344325897187204</v>
      </c>
      <c r="G750" s="71">
        <v>0.88063962627437198</v>
      </c>
      <c r="H750" s="68">
        <v>89.427740058195894</v>
      </c>
      <c r="I750" s="71">
        <v>0.78153430621978304</v>
      </c>
      <c r="J750" s="68">
        <v>80.504364694471406</v>
      </c>
      <c r="K750" s="71">
        <v>0.968451928055303</v>
      </c>
      <c r="L750" s="68">
        <v>94.471387002909793</v>
      </c>
      <c r="M750" s="71">
        <v>0.89538938395970602</v>
      </c>
      <c r="N750" s="68">
        <v>86.032977691561598</v>
      </c>
      <c r="O750" s="71"/>
      <c r="P750" s="68"/>
      <c r="Q750" s="71">
        <v>1</v>
      </c>
      <c r="R750" s="68">
        <v>100</v>
      </c>
    </row>
    <row r="751" spans="1:18" x14ac:dyDescent="0.2">
      <c r="A751" s="141" t="s">
        <v>1774</v>
      </c>
      <c r="B751" s="67" t="s">
        <v>1775</v>
      </c>
      <c r="C751" s="67">
        <v>71</v>
      </c>
      <c r="D751" s="67" t="s">
        <v>348</v>
      </c>
      <c r="E751" s="71">
        <v>0.88496842569054601</v>
      </c>
      <c r="F751" s="68">
        <v>88.942774005819601</v>
      </c>
      <c r="G751" s="71">
        <v>0.84115491408582299</v>
      </c>
      <c r="H751" s="68">
        <v>72.841901066925303</v>
      </c>
      <c r="I751" s="71">
        <v>0.768089796123686</v>
      </c>
      <c r="J751" s="68">
        <v>74.296799224054297</v>
      </c>
      <c r="K751" s="71">
        <v>0.95895270689102996</v>
      </c>
      <c r="L751" s="68">
        <v>92.434529582929201</v>
      </c>
      <c r="M751" s="71">
        <v>0.856644711352189</v>
      </c>
      <c r="N751" s="68">
        <v>77.885548011639202</v>
      </c>
      <c r="O751" s="71"/>
      <c r="P751" s="68"/>
      <c r="Q751" s="71">
        <v>1</v>
      </c>
      <c r="R751" s="68">
        <v>100</v>
      </c>
    </row>
    <row r="752" spans="1:18" x14ac:dyDescent="0.2">
      <c r="A752" s="141" t="s">
        <v>1776</v>
      </c>
      <c r="B752" s="67" t="s">
        <v>1777</v>
      </c>
      <c r="C752" s="67">
        <v>71</v>
      </c>
      <c r="D752" s="67" t="s">
        <v>348</v>
      </c>
      <c r="E752" s="71">
        <v>0.905813927612932</v>
      </c>
      <c r="F752" s="68">
        <v>95.441319107662494</v>
      </c>
      <c r="G752" s="71">
        <v>0.88196398101333995</v>
      </c>
      <c r="H752" s="68">
        <v>90.009699321047506</v>
      </c>
      <c r="I752" s="71">
        <v>0.76363379285329003</v>
      </c>
      <c r="J752" s="68">
        <v>71.968962172647906</v>
      </c>
      <c r="K752" s="71">
        <v>0.95321227489156102</v>
      </c>
      <c r="L752" s="68">
        <v>90.979631425800207</v>
      </c>
      <c r="M752" s="71">
        <v>0.93025958930647001</v>
      </c>
      <c r="N752" s="68">
        <v>91.949563530552894</v>
      </c>
      <c r="O752" s="71"/>
      <c r="P752" s="68"/>
      <c r="Q752" s="71">
        <v>1</v>
      </c>
      <c r="R752" s="68">
        <v>100</v>
      </c>
    </row>
    <row r="753" spans="1:18" x14ac:dyDescent="0.2">
      <c r="A753" s="141" t="s">
        <v>1778</v>
      </c>
      <c r="B753" s="67" t="s">
        <v>1779</v>
      </c>
      <c r="C753" s="67">
        <v>71</v>
      </c>
      <c r="D753" s="67" t="s">
        <v>348</v>
      </c>
      <c r="E753" s="71">
        <v>0.89951671106027298</v>
      </c>
      <c r="F753" s="68">
        <v>93.9864209505335</v>
      </c>
      <c r="G753" s="71">
        <v>0.87939699392512705</v>
      </c>
      <c r="H753" s="68">
        <v>89.039767216294905</v>
      </c>
      <c r="I753" s="71">
        <v>0.76538927924515099</v>
      </c>
      <c r="J753" s="68">
        <v>73.229873908826406</v>
      </c>
      <c r="K753" s="71">
        <v>0.92253769282461795</v>
      </c>
      <c r="L753" s="68">
        <v>74.005819592628498</v>
      </c>
      <c r="M753" s="71">
        <v>0.93025958930647001</v>
      </c>
      <c r="N753" s="68">
        <v>91.949563530552894</v>
      </c>
      <c r="O753" s="71"/>
      <c r="P753" s="68"/>
      <c r="Q753" s="71">
        <v>1</v>
      </c>
      <c r="R753" s="68">
        <v>100</v>
      </c>
    </row>
    <row r="754" spans="1:18" x14ac:dyDescent="0.2">
      <c r="A754" s="141" t="s">
        <v>1780</v>
      </c>
      <c r="B754" s="67" t="s">
        <v>1781</v>
      </c>
      <c r="C754" s="67">
        <v>71</v>
      </c>
      <c r="D754" s="67" t="s">
        <v>348</v>
      </c>
      <c r="E754" s="71">
        <v>0.52625554920552597</v>
      </c>
      <c r="F754" s="68">
        <v>11.930164888457799</v>
      </c>
      <c r="G754" s="71">
        <v>0.54212776937226903</v>
      </c>
      <c r="H754" s="68">
        <v>4.5586808923375397</v>
      </c>
      <c r="I754" s="71">
        <v>0.58515040077909997</v>
      </c>
      <c r="J754" s="68">
        <v>7.3714839961202703</v>
      </c>
      <c r="K754" s="71">
        <v>0.79045052512074099</v>
      </c>
      <c r="L754" s="68">
        <v>20.950533462657599</v>
      </c>
      <c r="M754" s="71">
        <v>0.46144905075552101</v>
      </c>
      <c r="N754" s="68">
        <v>11.8331716779825</v>
      </c>
      <c r="O754" s="71"/>
      <c r="P754" s="68"/>
      <c r="Q754" s="71">
        <v>0.25209999999999999</v>
      </c>
      <c r="R754" s="68">
        <v>33.716075156576203</v>
      </c>
    </row>
    <row r="755" spans="1:18" x14ac:dyDescent="0.2">
      <c r="A755" s="141" t="s">
        <v>1782</v>
      </c>
      <c r="B755" s="67" t="s">
        <v>1783</v>
      </c>
      <c r="C755" s="67">
        <v>71</v>
      </c>
      <c r="D755" s="67" t="s">
        <v>348</v>
      </c>
      <c r="E755" s="71">
        <v>0.68064529527140705</v>
      </c>
      <c r="F755" s="68">
        <v>38.797284190106701</v>
      </c>
      <c r="G755" s="71">
        <v>0.67140324435637</v>
      </c>
      <c r="H755" s="68">
        <v>18.913676042677</v>
      </c>
      <c r="I755" s="71">
        <v>0.62961084465472195</v>
      </c>
      <c r="J755" s="68">
        <v>14.258001939864201</v>
      </c>
      <c r="K755" s="71">
        <v>0.83613508897496502</v>
      </c>
      <c r="L755" s="68">
        <v>31.3288069835112</v>
      </c>
      <c r="M755" s="71">
        <v>0.58543200309957399</v>
      </c>
      <c r="N755" s="68">
        <v>25.412221144519901</v>
      </c>
      <c r="O755" s="71"/>
      <c r="P755" s="68"/>
      <c r="Q755" s="71"/>
      <c r="R755" s="68"/>
    </row>
    <row r="756" spans="1:18" x14ac:dyDescent="0.2">
      <c r="A756" s="141" t="s">
        <v>1784</v>
      </c>
      <c r="B756" s="67" t="s">
        <v>1785</v>
      </c>
      <c r="C756" s="67">
        <v>71</v>
      </c>
      <c r="D756" s="67" t="s">
        <v>348</v>
      </c>
      <c r="E756" s="71">
        <v>0.57855467452338805</v>
      </c>
      <c r="F756" s="68">
        <v>19.3016488845781</v>
      </c>
      <c r="G756" s="71">
        <v>0.66968470806075897</v>
      </c>
      <c r="H756" s="68">
        <v>18.331716779825399</v>
      </c>
      <c r="I756" s="71">
        <v>0.639047881782279</v>
      </c>
      <c r="J756" s="68">
        <v>17.9437439379243</v>
      </c>
      <c r="K756" s="71">
        <v>0.67359603267703805</v>
      </c>
      <c r="L756" s="68">
        <v>7.5654704170707996</v>
      </c>
      <c r="M756" s="71">
        <v>0.67454475009686199</v>
      </c>
      <c r="N756" s="68">
        <v>41.416100872938898</v>
      </c>
      <c r="O756" s="71"/>
      <c r="P756" s="68"/>
      <c r="Q756" s="71">
        <v>0.2359</v>
      </c>
      <c r="R756" s="68">
        <v>33.298538622129399</v>
      </c>
    </row>
    <row r="757" spans="1:18" x14ac:dyDescent="0.2">
      <c r="A757" s="141" t="s">
        <v>1786</v>
      </c>
      <c r="B757" s="67" t="s">
        <v>1787</v>
      </c>
      <c r="C757" s="67">
        <v>71</v>
      </c>
      <c r="D757" s="67" t="s">
        <v>348</v>
      </c>
      <c r="E757" s="71">
        <v>0.83206082384657698</v>
      </c>
      <c r="F757" s="68">
        <v>73.520853540252205</v>
      </c>
      <c r="G757" s="71">
        <v>0.81658230984227798</v>
      </c>
      <c r="H757" s="68">
        <v>63.239573229873898</v>
      </c>
      <c r="I757" s="71">
        <v>0.72469177674434004</v>
      </c>
      <c r="J757" s="68">
        <v>55.577109602327802</v>
      </c>
      <c r="K757" s="71">
        <v>0.91618319033708595</v>
      </c>
      <c r="L757" s="68">
        <v>70.223084384093099</v>
      </c>
      <c r="M757" s="71">
        <v>0.84114684230918202</v>
      </c>
      <c r="N757" s="68">
        <v>74.102812803103802</v>
      </c>
      <c r="O757" s="71"/>
      <c r="P757" s="68"/>
      <c r="Q757" s="71">
        <v>0.86170000000000002</v>
      </c>
      <c r="R757" s="68">
        <v>62.839248434238002</v>
      </c>
    </row>
    <row r="758" spans="1:18" x14ac:dyDescent="0.2">
      <c r="A758" s="141" t="s">
        <v>1738</v>
      </c>
      <c r="B758" s="67" t="s">
        <v>1788</v>
      </c>
      <c r="C758" s="67">
        <v>71</v>
      </c>
      <c r="D758" s="67" t="s">
        <v>348</v>
      </c>
      <c r="E758" s="71">
        <v>0.55449071266164895</v>
      </c>
      <c r="F758" s="68">
        <v>15.324927255092099</v>
      </c>
      <c r="G758" s="71">
        <v>0.75154443315344799</v>
      </c>
      <c r="H758" s="68">
        <v>41.998060135790503</v>
      </c>
      <c r="I758" s="71">
        <v>0.64657907979107099</v>
      </c>
      <c r="J758" s="68">
        <v>19.7866149369544</v>
      </c>
      <c r="K758" s="71">
        <v>0.70753423478836897</v>
      </c>
      <c r="L758" s="68">
        <v>11.057225994180399</v>
      </c>
      <c r="M758" s="71">
        <v>0.66679581557535805</v>
      </c>
      <c r="N758" s="68">
        <v>39.961202715809897</v>
      </c>
      <c r="O758" s="71"/>
      <c r="P758" s="68"/>
      <c r="Q758" s="71">
        <v>0</v>
      </c>
      <c r="R758" s="68">
        <v>21.5031315240083</v>
      </c>
    </row>
    <row r="759" spans="1:18" x14ac:dyDescent="0.2">
      <c r="A759" s="141" t="s">
        <v>1789</v>
      </c>
      <c r="B759" s="67" t="s">
        <v>1790</v>
      </c>
      <c r="C759" s="67">
        <v>71</v>
      </c>
      <c r="D759" s="67" t="s">
        <v>348</v>
      </c>
      <c r="E759" s="71">
        <v>0.57586640452606996</v>
      </c>
      <c r="F759" s="68">
        <v>18.622696411251201</v>
      </c>
      <c r="G759" s="71">
        <v>0.67621558313365804</v>
      </c>
      <c r="H759" s="68">
        <v>20.465567410281299</v>
      </c>
      <c r="I759" s="71">
        <v>0.64917291348850803</v>
      </c>
      <c r="J759" s="68">
        <v>20.5625606207565</v>
      </c>
      <c r="K759" s="71">
        <v>0.86573918660485305</v>
      </c>
      <c r="L759" s="68">
        <v>41.707080504364697</v>
      </c>
      <c r="M759" s="71">
        <v>0.604804339403332</v>
      </c>
      <c r="N759" s="68">
        <v>28.419010669253201</v>
      </c>
      <c r="O759" s="71"/>
      <c r="P759" s="68"/>
      <c r="Q759" s="71">
        <v>8.3400000000000002E-2</v>
      </c>
      <c r="R759" s="68">
        <v>27.2442588726514</v>
      </c>
    </row>
    <row r="760" spans="1:18" x14ac:dyDescent="0.2">
      <c r="A760" s="141" t="s">
        <v>1105</v>
      </c>
      <c r="B760" s="67" t="s">
        <v>1791</v>
      </c>
      <c r="C760" s="67">
        <v>71</v>
      </c>
      <c r="D760" s="67" t="s">
        <v>348</v>
      </c>
      <c r="E760" s="71">
        <v>0.84756849993818795</v>
      </c>
      <c r="F760" s="68">
        <v>78.273520853540305</v>
      </c>
      <c r="G760" s="71">
        <v>0.86691411812327301</v>
      </c>
      <c r="H760" s="68">
        <v>84.190106692531501</v>
      </c>
      <c r="I760" s="71">
        <v>0.72954549325093099</v>
      </c>
      <c r="J760" s="68">
        <v>57.9049466537342</v>
      </c>
      <c r="K760" s="71">
        <v>0.89839137340003705</v>
      </c>
      <c r="L760" s="68">
        <v>59.456838021338498</v>
      </c>
      <c r="M760" s="71">
        <v>0.87989151491669904</v>
      </c>
      <c r="N760" s="68">
        <v>82.250242483026199</v>
      </c>
      <c r="O760" s="71"/>
      <c r="P760" s="68"/>
      <c r="Q760" s="71">
        <v>0.86309999999999998</v>
      </c>
      <c r="R760" s="68">
        <v>62.943632567849697</v>
      </c>
    </row>
    <row r="761" spans="1:18" x14ac:dyDescent="0.2">
      <c r="A761" s="141" t="s">
        <v>1111</v>
      </c>
      <c r="B761" s="67" t="s">
        <v>1792</v>
      </c>
      <c r="C761" s="67">
        <v>71</v>
      </c>
      <c r="D761" s="67" t="s">
        <v>348</v>
      </c>
      <c r="E761" s="71">
        <v>0.85746297333686206</v>
      </c>
      <c r="F761" s="68">
        <v>81.571290009699297</v>
      </c>
      <c r="G761" s="71">
        <v>0.85594346515534603</v>
      </c>
      <c r="H761" s="68">
        <v>80.213385063045607</v>
      </c>
      <c r="I761" s="71">
        <v>0.70205167265994095</v>
      </c>
      <c r="J761" s="68">
        <v>43.646944713869999</v>
      </c>
      <c r="K761" s="71">
        <v>0.88429841929908903</v>
      </c>
      <c r="L761" s="68">
        <v>51.697381183317198</v>
      </c>
      <c r="M761" s="71">
        <v>0.84502130956993404</v>
      </c>
      <c r="N761" s="68">
        <v>75.363724539282202</v>
      </c>
      <c r="O761" s="71"/>
      <c r="P761" s="68"/>
      <c r="Q761" s="71">
        <v>1</v>
      </c>
      <c r="R761" s="68">
        <v>100</v>
      </c>
    </row>
    <row r="762" spans="1:18" x14ac:dyDescent="0.2">
      <c r="A762" s="141" t="s">
        <v>1107</v>
      </c>
      <c r="B762" s="67" t="s">
        <v>1793</v>
      </c>
      <c r="C762" s="67">
        <v>71</v>
      </c>
      <c r="D762" s="67" t="s">
        <v>348</v>
      </c>
      <c r="E762" s="71">
        <v>0.87685022521857603</v>
      </c>
      <c r="F762" s="68">
        <v>87.487875848690607</v>
      </c>
      <c r="G762" s="71">
        <v>0.85496514554228797</v>
      </c>
      <c r="H762" s="68">
        <v>79.728419010669299</v>
      </c>
      <c r="I762" s="71">
        <v>0.74820231203516796</v>
      </c>
      <c r="J762" s="68">
        <v>65.1794374393792</v>
      </c>
      <c r="K762" s="71">
        <v>0.91757301373045697</v>
      </c>
      <c r="L762" s="68">
        <v>71.290009699321004</v>
      </c>
      <c r="M762" s="71">
        <v>0.92251065478496697</v>
      </c>
      <c r="N762" s="68">
        <v>90.397672162948595</v>
      </c>
      <c r="O762" s="71"/>
      <c r="P762" s="68"/>
      <c r="Q762" s="71">
        <v>0.94099999999999995</v>
      </c>
      <c r="R762" s="68">
        <v>67.640918580375796</v>
      </c>
    </row>
    <row r="763" spans="1:18" x14ac:dyDescent="0.2">
      <c r="A763" s="141" t="s">
        <v>1794</v>
      </c>
      <c r="B763" s="67" t="s">
        <v>1795</v>
      </c>
      <c r="C763" s="67">
        <v>71</v>
      </c>
      <c r="D763" s="67" t="s">
        <v>348</v>
      </c>
      <c r="E763" s="71">
        <v>0.71733775900010199</v>
      </c>
      <c r="F763" s="68">
        <v>46.071774975751701</v>
      </c>
      <c r="G763" s="71">
        <v>0.64523560945404901</v>
      </c>
      <c r="H763" s="68">
        <v>13.385063045586801</v>
      </c>
      <c r="I763" s="71">
        <v>0.63226466454311403</v>
      </c>
      <c r="J763" s="68">
        <v>15.5189136760427</v>
      </c>
      <c r="K763" s="71">
        <v>0.83207352681504998</v>
      </c>
      <c r="L763" s="68">
        <v>30.358874878758499</v>
      </c>
      <c r="M763" s="71">
        <v>0.52731499418829897</v>
      </c>
      <c r="N763" s="68">
        <v>17.361784675072698</v>
      </c>
      <c r="O763" s="71"/>
      <c r="P763" s="68"/>
      <c r="Q763" s="71">
        <v>0.94979999999999998</v>
      </c>
      <c r="R763" s="68">
        <v>68.267223382045898</v>
      </c>
    </row>
    <row r="764" spans="1:18" x14ac:dyDescent="0.2">
      <c r="A764" s="141" t="s">
        <v>951</v>
      </c>
      <c r="B764" s="67" t="s">
        <v>1796</v>
      </c>
      <c r="C764" s="67">
        <v>71</v>
      </c>
      <c r="D764" s="67" t="s">
        <v>348</v>
      </c>
      <c r="E764" s="71">
        <v>0.771120007150497</v>
      </c>
      <c r="F764" s="68">
        <v>57.710960232783698</v>
      </c>
      <c r="G764" s="71">
        <v>0.75631255598964797</v>
      </c>
      <c r="H764" s="68">
        <v>43.064985451018401</v>
      </c>
      <c r="I764" s="71">
        <v>0.675028662599922</v>
      </c>
      <c r="J764" s="68">
        <v>30.4558680892338</v>
      </c>
      <c r="K764" s="71">
        <v>0.88173237839676499</v>
      </c>
      <c r="L764" s="68">
        <v>50.727449078564497</v>
      </c>
      <c r="M764" s="71">
        <v>0.77140643161565303</v>
      </c>
      <c r="N764" s="68">
        <v>60.1357904946654</v>
      </c>
      <c r="O764" s="71"/>
      <c r="P764" s="68"/>
      <c r="Q764" s="71"/>
      <c r="R764" s="68"/>
    </row>
    <row r="765" spans="1:18" x14ac:dyDescent="0.2">
      <c r="A765" s="141" t="s">
        <v>1797</v>
      </c>
      <c r="B765" s="67" t="s">
        <v>1798</v>
      </c>
      <c r="C765" s="67">
        <v>71</v>
      </c>
      <c r="D765" s="67" t="s">
        <v>348</v>
      </c>
      <c r="E765" s="71">
        <v>0.80813030859391799</v>
      </c>
      <c r="F765" s="68">
        <v>66.925315227933993</v>
      </c>
      <c r="G765" s="71">
        <v>0.76967076187046701</v>
      </c>
      <c r="H765" s="68">
        <v>48.690591658583898</v>
      </c>
      <c r="I765" s="71">
        <v>0.65732986633913904</v>
      </c>
      <c r="J765" s="68">
        <v>23.763336566440302</v>
      </c>
      <c r="K765" s="71">
        <v>0.85774235218733996</v>
      </c>
      <c r="L765" s="68">
        <v>38.6032977691562</v>
      </c>
      <c r="M765" s="71">
        <v>0.75590856257264605</v>
      </c>
      <c r="N765" s="68">
        <v>57.710960232783698</v>
      </c>
      <c r="O765" s="71"/>
      <c r="P765" s="68"/>
      <c r="Q765" s="71">
        <v>1</v>
      </c>
      <c r="R765" s="68">
        <v>100</v>
      </c>
    </row>
    <row r="766" spans="1:18" x14ac:dyDescent="0.2">
      <c r="A766" s="141" t="s">
        <v>1799</v>
      </c>
      <c r="B766" s="67" t="s">
        <v>1800</v>
      </c>
      <c r="C766" s="67">
        <v>71</v>
      </c>
      <c r="D766" s="67" t="s">
        <v>348</v>
      </c>
      <c r="E766" s="71">
        <v>0.85173474265506399</v>
      </c>
      <c r="F766" s="68">
        <v>79.4374393792435</v>
      </c>
      <c r="G766" s="71">
        <v>0.85777742218859199</v>
      </c>
      <c r="H766" s="68">
        <v>80.892337536372494</v>
      </c>
      <c r="I766" s="71">
        <v>0.68971328791646902</v>
      </c>
      <c r="J766" s="68">
        <v>37.730358874878803</v>
      </c>
      <c r="K766" s="71">
        <v>0.82354255373205598</v>
      </c>
      <c r="L766" s="68">
        <v>28.3220174587779</v>
      </c>
      <c r="M766" s="71">
        <v>0.88764044943820197</v>
      </c>
      <c r="N766" s="68">
        <v>84.384093113482095</v>
      </c>
      <c r="O766" s="71"/>
      <c r="P766" s="68"/>
      <c r="Q766" s="71">
        <v>1</v>
      </c>
      <c r="R766" s="68">
        <v>100</v>
      </c>
    </row>
    <row r="767" spans="1:18" x14ac:dyDescent="0.2">
      <c r="A767" s="141" t="s">
        <v>1801</v>
      </c>
      <c r="B767" s="67" t="s">
        <v>1802</v>
      </c>
      <c r="C767" s="67">
        <v>71</v>
      </c>
      <c r="D767" s="67" t="s">
        <v>348</v>
      </c>
      <c r="E767" s="71">
        <v>0.79420948758342202</v>
      </c>
      <c r="F767" s="68">
        <v>63.724539282250198</v>
      </c>
      <c r="G767" s="71">
        <v>0.77873990423425399</v>
      </c>
      <c r="H767" s="68">
        <v>51.503394762366597</v>
      </c>
      <c r="I767" s="71">
        <v>0.69937805105930595</v>
      </c>
      <c r="J767" s="68">
        <v>42.386032977691599</v>
      </c>
      <c r="K767" s="71">
        <v>0.90406675985996499</v>
      </c>
      <c r="L767" s="68">
        <v>62.269641125121197</v>
      </c>
      <c r="M767" s="71">
        <v>0.79465323518016295</v>
      </c>
      <c r="N767" s="68">
        <v>64.597478176527602</v>
      </c>
      <c r="O767" s="71"/>
      <c r="P767" s="68"/>
      <c r="Q767" s="71"/>
      <c r="R767" s="68"/>
    </row>
    <row r="768" spans="1:18" x14ac:dyDescent="0.2">
      <c r="A768" s="141" t="s">
        <v>1803</v>
      </c>
      <c r="B768" s="67" t="s">
        <v>1804</v>
      </c>
      <c r="C768" s="67">
        <v>71</v>
      </c>
      <c r="D768" s="67" t="s">
        <v>348</v>
      </c>
      <c r="E768" s="71">
        <v>0.68048981835342903</v>
      </c>
      <c r="F768" s="68">
        <v>38.700290979631397</v>
      </c>
      <c r="G768" s="71">
        <v>0.616206385266449</v>
      </c>
      <c r="H768" s="68">
        <v>9.7963142580019404</v>
      </c>
      <c r="I768" s="71">
        <v>0.57719746687707896</v>
      </c>
      <c r="J768" s="68">
        <v>6.7895247332686699</v>
      </c>
      <c r="K768" s="71">
        <v>0.82997491804283596</v>
      </c>
      <c r="L768" s="68">
        <v>30.164888457808001</v>
      </c>
      <c r="M768" s="71">
        <v>0.48857032158078301</v>
      </c>
      <c r="N768" s="68">
        <v>13.8700290979631</v>
      </c>
      <c r="O768" s="71"/>
      <c r="P768" s="68"/>
      <c r="Q768" s="71">
        <v>0.89049999999999996</v>
      </c>
      <c r="R768" s="68">
        <v>65.344467640918594</v>
      </c>
    </row>
    <row r="769" spans="1:18" x14ac:dyDescent="0.2">
      <c r="A769" s="141" t="s">
        <v>1805</v>
      </c>
      <c r="B769" s="67" t="s">
        <v>1806</v>
      </c>
      <c r="C769" s="67">
        <v>71</v>
      </c>
      <c r="D769" s="67" t="s">
        <v>348</v>
      </c>
      <c r="E769" s="71">
        <v>0.74720801912838497</v>
      </c>
      <c r="F769" s="68">
        <v>52.279340446168803</v>
      </c>
      <c r="G769" s="71">
        <v>0.70189166039085404</v>
      </c>
      <c r="H769" s="68">
        <v>27.4490785645005</v>
      </c>
      <c r="I769" s="71">
        <v>0.66501044928379904</v>
      </c>
      <c r="J769" s="68">
        <v>26.479146459747799</v>
      </c>
      <c r="K769" s="71">
        <v>0.90246344121717204</v>
      </c>
      <c r="L769" s="68">
        <v>61.590688651794402</v>
      </c>
      <c r="M769" s="71">
        <v>0.639674544750097</v>
      </c>
      <c r="N769" s="68">
        <v>34.529582929195001</v>
      </c>
      <c r="O769" s="71"/>
      <c r="P769" s="68"/>
      <c r="Q769" s="71">
        <v>0.82699999999999996</v>
      </c>
      <c r="R769" s="68">
        <v>61.586638830897698</v>
      </c>
    </row>
    <row r="770" spans="1:18" x14ac:dyDescent="0.2">
      <c r="A770" s="141" t="s">
        <v>1807</v>
      </c>
      <c r="B770" s="67" t="s">
        <v>1808</v>
      </c>
      <c r="C770" s="67">
        <v>71</v>
      </c>
      <c r="D770" s="67" t="s">
        <v>348</v>
      </c>
      <c r="E770" s="71">
        <v>0.82851081269237203</v>
      </c>
      <c r="F770" s="68">
        <v>72.550921435499504</v>
      </c>
      <c r="G770" s="71">
        <v>0.76791880290187198</v>
      </c>
      <c r="H770" s="68">
        <v>48.1086323957323</v>
      </c>
      <c r="I770" s="71">
        <v>0.713727837604473</v>
      </c>
      <c r="J770" s="68">
        <v>50.533462657614002</v>
      </c>
      <c r="K770" s="71">
        <v>0.87787758955760598</v>
      </c>
      <c r="L770" s="68">
        <v>48.690591658583898</v>
      </c>
      <c r="M770" s="71">
        <v>0.78302983339790799</v>
      </c>
      <c r="N770" s="68">
        <v>62.269641125121197</v>
      </c>
      <c r="O770" s="71"/>
      <c r="P770" s="68"/>
      <c r="Q770" s="71">
        <v>1</v>
      </c>
      <c r="R770" s="68">
        <v>100</v>
      </c>
    </row>
    <row r="771" spans="1:18" x14ac:dyDescent="0.2">
      <c r="A771" s="141" t="s">
        <v>1809</v>
      </c>
      <c r="B771" s="67" t="s">
        <v>1810</v>
      </c>
      <c r="C771" s="67">
        <v>71</v>
      </c>
      <c r="D771" s="67" t="s">
        <v>348</v>
      </c>
      <c r="E771" s="71">
        <v>0.86963470929844799</v>
      </c>
      <c r="F771" s="68">
        <v>85.160038797284201</v>
      </c>
      <c r="G771" s="71">
        <v>0.82349374342668802</v>
      </c>
      <c r="H771" s="68">
        <v>65.664403491755607</v>
      </c>
      <c r="I771" s="71">
        <v>0.72931034508720005</v>
      </c>
      <c r="J771" s="68">
        <v>57.807953443259002</v>
      </c>
      <c r="K771" s="71">
        <v>0.94259921388691403</v>
      </c>
      <c r="L771" s="68">
        <v>86.420950533462701</v>
      </c>
      <c r="M771" s="71">
        <v>0.85277024409143698</v>
      </c>
      <c r="N771" s="68">
        <v>76.915615906886501</v>
      </c>
      <c r="O771" s="71"/>
      <c r="P771" s="68"/>
      <c r="Q771" s="71">
        <v>1</v>
      </c>
      <c r="R771" s="68">
        <v>100</v>
      </c>
    </row>
    <row r="772" spans="1:18" x14ac:dyDescent="0.2">
      <c r="A772" s="141" t="s">
        <v>1811</v>
      </c>
      <c r="B772" s="67" t="s">
        <v>1812</v>
      </c>
      <c r="C772" s="67">
        <v>71</v>
      </c>
      <c r="D772" s="67" t="s">
        <v>348</v>
      </c>
      <c r="E772" s="71">
        <v>0.89143785111398999</v>
      </c>
      <c r="F772" s="68">
        <v>91.270611057226006</v>
      </c>
      <c r="G772" s="71">
        <v>0.89907114158026202</v>
      </c>
      <c r="H772" s="68">
        <v>95.2473326867119</v>
      </c>
      <c r="I772" s="71">
        <v>0.77609291919545997</v>
      </c>
      <c r="J772" s="68">
        <v>77.982541222114406</v>
      </c>
      <c r="K772" s="71">
        <v>0.91383414724474898</v>
      </c>
      <c r="L772" s="68">
        <v>69.059165858389903</v>
      </c>
      <c r="M772" s="71">
        <v>0.97675319643548997</v>
      </c>
      <c r="N772" s="68">
        <v>97.284190106692506</v>
      </c>
      <c r="O772" s="71"/>
      <c r="P772" s="68"/>
      <c r="Q772" s="71"/>
      <c r="R772" s="68"/>
    </row>
    <row r="773" spans="1:18" x14ac:dyDescent="0.2">
      <c r="A773" s="141" t="s">
        <v>788</v>
      </c>
      <c r="B773" s="67" t="s">
        <v>1813</v>
      </c>
      <c r="C773" s="67">
        <v>71</v>
      </c>
      <c r="D773" s="67" t="s">
        <v>348</v>
      </c>
      <c r="E773" s="71">
        <v>0.89175707790499004</v>
      </c>
      <c r="F773" s="68">
        <v>91.464597478176501</v>
      </c>
      <c r="G773" s="71">
        <v>0.852849509379771</v>
      </c>
      <c r="H773" s="68">
        <v>78.370514064015495</v>
      </c>
      <c r="I773" s="71">
        <v>0.75959382272563603</v>
      </c>
      <c r="J773" s="68">
        <v>70.805043646944696</v>
      </c>
      <c r="K773" s="71">
        <v>0.927705869895326</v>
      </c>
      <c r="L773" s="68">
        <v>77.400581959262894</v>
      </c>
      <c r="M773" s="71">
        <v>0.91863618752421505</v>
      </c>
      <c r="N773" s="68">
        <v>90.009699321047506</v>
      </c>
      <c r="O773" s="71"/>
      <c r="P773" s="68"/>
      <c r="Q773" s="71">
        <v>1</v>
      </c>
      <c r="R773" s="68">
        <v>100</v>
      </c>
    </row>
    <row r="774" spans="1:18" x14ac:dyDescent="0.2">
      <c r="A774" s="141" t="s">
        <v>1184</v>
      </c>
      <c r="B774" s="67" t="s">
        <v>1814</v>
      </c>
      <c r="C774" s="67">
        <v>71</v>
      </c>
      <c r="D774" s="67" t="s">
        <v>348</v>
      </c>
      <c r="E774" s="71">
        <v>0.78688024736279405</v>
      </c>
      <c r="F774" s="68">
        <v>61.590688651794402</v>
      </c>
      <c r="G774" s="71">
        <v>0.77377157899407201</v>
      </c>
      <c r="H774" s="68">
        <v>50.145489815712899</v>
      </c>
      <c r="I774" s="71">
        <v>0.69535382671372004</v>
      </c>
      <c r="J774" s="68">
        <v>40.543161978661502</v>
      </c>
      <c r="K774" s="71">
        <v>0.85868427744480702</v>
      </c>
      <c r="L774" s="68">
        <v>39.0882638215325</v>
      </c>
      <c r="M774" s="71">
        <v>0.69779155366137202</v>
      </c>
      <c r="N774" s="68">
        <v>46.071774975751701</v>
      </c>
      <c r="O774" s="71"/>
      <c r="P774" s="68"/>
      <c r="Q774" s="71">
        <v>0.90880000000000005</v>
      </c>
      <c r="R774" s="68">
        <v>66.492693110647195</v>
      </c>
    </row>
    <row r="775" spans="1:18" x14ac:dyDescent="0.2">
      <c r="A775" s="141" t="s">
        <v>1815</v>
      </c>
      <c r="B775" s="67" t="s">
        <v>1816</v>
      </c>
      <c r="C775" s="67">
        <v>71</v>
      </c>
      <c r="D775" s="67" t="s">
        <v>348</v>
      </c>
      <c r="E775" s="71">
        <v>0.86041525704563304</v>
      </c>
      <c r="F775" s="68">
        <v>82.444228903976693</v>
      </c>
      <c r="G775" s="71">
        <v>0.82940208786241798</v>
      </c>
      <c r="H775" s="68">
        <v>67.313288069835096</v>
      </c>
      <c r="I775" s="71">
        <v>0.74967379709031201</v>
      </c>
      <c r="J775" s="68">
        <v>65.470417070804999</v>
      </c>
      <c r="K775" s="71">
        <v>0.92834716509527304</v>
      </c>
      <c r="L775" s="68">
        <v>77.885548011639202</v>
      </c>
      <c r="M775" s="71">
        <v>0.79465323518016295</v>
      </c>
      <c r="N775" s="68">
        <v>64.597478176527602</v>
      </c>
      <c r="O775" s="71"/>
      <c r="P775" s="68"/>
      <c r="Q775" s="71">
        <v>1</v>
      </c>
      <c r="R775" s="68">
        <v>100</v>
      </c>
    </row>
    <row r="776" spans="1:18" x14ac:dyDescent="0.2">
      <c r="A776" s="141" t="s">
        <v>1817</v>
      </c>
      <c r="B776" s="67" t="s">
        <v>1818</v>
      </c>
      <c r="C776" s="67">
        <v>71</v>
      </c>
      <c r="D776" s="67" t="s">
        <v>348</v>
      </c>
      <c r="E776" s="71">
        <v>0.84285929270626203</v>
      </c>
      <c r="F776" s="68">
        <v>77.012609117361805</v>
      </c>
      <c r="G776" s="71">
        <v>0.83054136580226101</v>
      </c>
      <c r="H776" s="68">
        <v>68.283220174587797</v>
      </c>
      <c r="I776" s="71">
        <v>0.72897453393525602</v>
      </c>
      <c r="J776" s="68">
        <v>57.710960232783698</v>
      </c>
      <c r="K776" s="71">
        <v>0.85237839409212601</v>
      </c>
      <c r="L776" s="68">
        <v>36.5664403491756</v>
      </c>
      <c r="M776" s="71">
        <v>0.802402169701666</v>
      </c>
      <c r="N776" s="68">
        <v>66.149369544131901</v>
      </c>
      <c r="O776" s="71"/>
      <c r="P776" s="68"/>
      <c r="Q776" s="71">
        <v>1</v>
      </c>
      <c r="R776" s="68">
        <v>100</v>
      </c>
    </row>
    <row r="777" spans="1:18" x14ac:dyDescent="0.2">
      <c r="A777" s="141" t="s">
        <v>485</v>
      </c>
      <c r="B777" s="67" t="s">
        <v>1819</v>
      </c>
      <c r="C777" s="67">
        <v>71</v>
      </c>
      <c r="D777" s="67" t="s">
        <v>348</v>
      </c>
      <c r="E777" s="71">
        <v>0.86154711161420205</v>
      </c>
      <c r="F777" s="68">
        <v>82.735208535402506</v>
      </c>
      <c r="G777" s="71">
        <v>0.86137588987903702</v>
      </c>
      <c r="H777" s="68">
        <v>81.862269641125096</v>
      </c>
      <c r="I777" s="71">
        <v>0.72450366694283796</v>
      </c>
      <c r="J777" s="68">
        <v>55.3831231813773</v>
      </c>
      <c r="K777" s="71">
        <v>0.93495170059047805</v>
      </c>
      <c r="L777" s="68">
        <v>81.571290009699297</v>
      </c>
      <c r="M777" s="71">
        <v>0.78690430065865902</v>
      </c>
      <c r="N777" s="68">
        <v>62.948593598448099</v>
      </c>
      <c r="O777" s="71"/>
      <c r="P777" s="68"/>
      <c r="Q777" s="71">
        <v>1</v>
      </c>
      <c r="R777" s="68">
        <v>100</v>
      </c>
    </row>
    <row r="778" spans="1:18" x14ac:dyDescent="0.2">
      <c r="A778" s="141" t="s">
        <v>1186</v>
      </c>
      <c r="B778" s="67" t="s">
        <v>1820</v>
      </c>
      <c r="C778" s="67">
        <v>71</v>
      </c>
      <c r="D778" s="67" t="s">
        <v>348</v>
      </c>
      <c r="E778" s="71">
        <v>0.872537068700591</v>
      </c>
      <c r="F778" s="68">
        <v>86.420950533462701</v>
      </c>
      <c r="G778" s="71">
        <v>0.85221874427366295</v>
      </c>
      <c r="H778" s="68">
        <v>78.079534432589696</v>
      </c>
      <c r="I778" s="71">
        <v>0.75607800001859404</v>
      </c>
      <c r="J778" s="68">
        <v>68.962172647914599</v>
      </c>
      <c r="K778" s="71">
        <v>0.86674814977249703</v>
      </c>
      <c r="L778" s="68">
        <v>42.386032977691599</v>
      </c>
      <c r="M778" s="71">
        <v>0.88764044943820197</v>
      </c>
      <c r="N778" s="68">
        <v>84.384093113482095</v>
      </c>
      <c r="O778" s="71"/>
      <c r="P778" s="68"/>
      <c r="Q778" s="71">
        <v>1</v>
      </c>
      <c r="R778" s="68">
        <v>100</v>
      </c>
    </row>
    <row r="779" spans="1:18" x14ac:dyDescent="0.2">
      <c r="A779" s="141" t="s">
        <v>1821</v>
      </c>
      <c r="B779" s="67" t="s">
        <v>1822</v>
      </c>
      <c r="C779" s="67">
        <v>71</v>
      </c>
      <c r="D779" s="67" t="s">
        <v>348</v>
      </c>
      <c r="E779" s="71">
        <v>0.85450876090312</v>
      </c>
      <c r="F779" s="68">
        <v>80.601357904946695</v>
      </c>
      <c r="G779" s="71">
        <v>0.87035654961375997</v>
      </c>
      <c r="H779" s="68">
        <v>85.741998060135799</v>
      </c>
      <c r="I779" s="71">
        <v>0.75888475155210899</v>
      </c>
      <c r="J779" s="68">
        <v>70.320077594568403</v>
      </c>
      <c r="K779" s="71">
        <v>0.75953652117227899</v>
      </c>
      <c r="L779" s="68">
        <v>17.652764306498501</v>
      </c>
      <c r="M779" s="71">
        <v>0.88376598217745095</v>
      </c>
      <c r="N779" s="68">
        <v>83.220174587778899</v>
      </c>
      <c r="O779" s="71"/>
      <c r="P779" s="68"/>
      <c r="Q779" s="71">
        <v>1</v>
      </c>
      <c r="R779" s="68">
        <v>100</v>
      </c>
    </row>
    <row r="780" spans="1:18" x14ac:dyDescent="0.2">
      <c r="A780" s="141" t="s">
        <v>1823</v>
      </c>
      <c r="B780" s="67" t="s">
        <v>1824</v>
      </c>
      <c r="C780" s="67">
        <v>71</v>
      </c>
      <c r="D780" s="67" t="s">
        <v>348</v>
      </c>
      <c r="E780" s="71">
        <v>0.88318581193659595</v>
      </c>
      <c r="F780" s="68">
        <v>88.554801163918498</v>
      </c>
      <c r="G780" s="71">
        <v>0.86366739542872695</v>
      </c>
      <c r="H780" s="68">
        <v>82.832201745877796</v>
      </c>
      <c r="I780" s="71">
        <v>0.75687070108842203</v>
      </c>
      <c r="J780" s="68">
        <v>69.253152279340398</v>
      </c>
      <c r="K780" s="71">
        <v>0.90775051372762605</v>
      </c>
      <c r="L780" s="68">
        <v>64.500484966052397</v>
      </c>
      <c r="M780" s="71">
        <v>0.88764044943820197</v>
      </c>
      <c r="N780" s="68">
        <v>84.384093113482095</v>
      </c>
      <c r="O780" s="71"/>
      <c r="P780" s="68"/>
      <c r="Q780" s="71">
        <v>1</v>
      </c>
      <c r="R780" s="68">
        <v>100</v>
      </c>
    </row>
    <row r="781" spans="1:18" x14ac:dyDescent="0.2">
      <c r="A781" s="141" t="s">
        <v>1825</v>
      </c>
      <c r="B781" s="67" t="s">
        <v>1826</v>
      </c>
      <c r="C781" s="67">
        <v>71</v>
      </c>
      <c r="D781" s="67" t="s">
        <v>348</v>
      </c>
      <c r="E781" s="71">
        <v>0.86601445479183603</v>
      </c>
      <c r="F781" s="68">
        <v>84.093113482056296</v>
      </c>
      <c r="G781" s="71">
        <v>0.83611087404276796</v>
      </c>
      <c r="H781" s="68">
        <v>70.999030067895205</v>
      </c>
      <c r="I781" s="71">
        <v>0.745957514832991</v>
      </c>
      <c r="J781" s="68">
        <v>63.9185257032008</v>
      </c>
      <c r="K781" s="71">
        <v>0.90685704277423995</v>
      </c>
      <c r="L781" s="68">
        <v>63.627546071775001</v>
      </c>
      <c r="M781" s="71">
        <v>0.84114684230918202</v>
      </c>
      <c r="N781" s="68">
        <v>74.102812803103802</v>
      </c>
      <c r="O781" s="71"/>
      <c r="P781" s="68"/>
      <c r="Q781" s="71">
        <v>1</v>
      </c>
      <c r="R781" s="68">
        <v>100</v>
      </c>
    </row>
    <row r="782" spans="1:18" x14ac:dyDescent="0.2">
      <c r="A782" s="141" t="s">
        <v>1827</v>
      </c>
      <c r="B782" s="67" t="s">
        <v>1828</v>
      </c>
      <c r="C782" s="67">
        <v>71</v>
      </c>
      <c r="D782" s="67" t="s">
        <v>348</v>
      </c>
      <c r="E782" s="71">
        <v>0.86362295236778996</v>
      </c>
      <c r="F782" s="68">
        <v>83.608147429679903</v>
      </c>
      <c r="G782" s="71">
        <v>0.82063824400788699</v>
      </c>
      <c r="H782" s="68">
        <v>64.694471387002906</v>
      </c>
      <c r="I782" s="71">
        <v>0.73522497840685996</v>
      </c>
      <c r="J782" s="68">
        <v>59.553831231813803</v>
      </c>
      <c r="K782" s="71">
        <v>0.92110469711501897</v>
      </c>
      <c r="L782" s="68">
        <v>73.326867119301696</v>
      </c>
      <c r="M782" s="71">
        <v>0.84114684230918202</v>
      </c>
      <c r="N782" s="68">
        <v>74.102812803103802</v>
      </c>
      <c r="O782" s="71"/>
      <c r="P782" s="68"/>
      <c r="Q782" s="71">
        <v>1</v>
      </c>
      <c r="R782" s="68">
        <v>100</v>
      </c>
    </row>
    <row r="783" spans="1:18" x14ac:dyDescent="0.2">
      <c r="A783" s="141" t="s">
        <v>1829</v>
      </c>
      <c r="B783" s="67" t="s">
        <v>1830</v>
      </c>
      <c r="C783" s="67">
        <v>71</v>
      </c>
      <c r="D783" s="67" t="s">
        <v>348</v>
      </c>
      <c r="E783" s="71">
        <v>0.92100392451854796</v>
      </c>
      <c r="F783" s="68">
        <v>98.060135790494698</v>
      </c>
      <c r="G783" s="71">
        <v>0.87883071057541695</v>
      </c>
      <c r="H783" s="68">
        <v>88.554801163918498</v>
      </c>
      <c r="I783" s="71">
        <v>0.78097308510650698</v>
      </c>
      <c r="J783" s="68">
        <v>80.310378273520897</v>
      </c>
      <c r="K783" s="71">
        <v>0.94521582691081696</v>
      </c>
      <c r="L783" s="68">
        <v>88.069835111542204</v>
      </c>
      <c r="M783" s="71">
        <v>1</v>
      </c>
      <c r="N783" s="68">
        <v>100</v>
      </c>
      <c r="O783" s="71"/>
      <c r="P783" s="68"/>
      <c r="Q783" s="71">
        <v>1</v>
      </c>
      <c r="R783" s="68">
        <v>100</v>
      </c>
    </row>
    <row r="784" spans="1:18" x14ac:dyDescent="0.2">
      <c r="A784" s="141" t="s">
        <v>1831</v>
      </c>
      <c r="B784" s="67" t="s">
        <v>1832</v>
      </c>
      <c r="C784" s="67">
        <v>71</v>
      </c>
      <c r="D784" s="67" t="s">
        <v>348</v>
      </c>
      <c r="E784" s="71">
        <v>0.83905877716062405</v>
      </c>
      <c r="F784" s="68">
        <v>75.654704170708101</v>
      </c>
      <c r="G784" s="71">
        <v>0.87903235769729404</v>
      </c>
      <c r="H784" s="68">
        <v>88.845780795344297</v>
      </c>
      <c r="I784" s="71">
        <v>0.77765551650784004</v>
      </c>
      <c r="J784" s="68">
        <v>78.758486905916598</v>
      </c>
      <c r="K784" s="71">
        <v>0.91192515146625397</v>
      </c>
      <c r="L784" s="68">
        <v>67.604267701260895</v>
      </c>
      <c r="M784" s="71">
        <v>0.95738086013173196</v>
      </c>
      <c r="N784" s="68">
        <v>95.441319107662494</v>
      </c>
      <c r="O784" s="71"/>
      <c r="P784" s="68"/>
      <c r="Q784" s="71">
        <v>0.66930000000000001</v>
      </c>
      <c r="R784" s="68">
        <v>53.966597077244302</v>
      </c>
    </row>
    <row r="785" spans="1:18" x14ac:dyDescent="0.2">
      <c r="A785" s="141" t="s">
        <v>1738</v>
      </c>
      <c r="B785" s="67" t="s">
        <v>1833</v>
      </c>
      <c r="C785" s="67">
        <v>71</v>
      </c>
      <c r="D785" s="67" t="s">
        <v>348</v>
      </c>
      <c r="E785" s="71">
        <v>0.888001989911267</v>
      </c>
      <c r="F785" s="68">
        <v>89.912706110572302</v>
      </c>
      <c r="G785" s="71">
        <v>0.893732606637475</v>
      </c>
      <c r="H785" s="68">
        <v>93.598448108632397</v>
      </c>
      <c r="I785" s="71">
        <v>0.76601473962125399</v>
      </c>
      <c r="J785" s="68">
        <v>73.714839961202699</v>
      </c>
      <c r="K785" s="71">
        <v>0.87324981755564302</v>
      </c>
      <c r="L785" s="68">
        <v>45.489815712900104</v>
      </c>
      <c r="M785" s="71">
        <v>0.90701278574196098</v>
      </c>
      <c r="N785" s="68">
        <v>88.166828322017494</v>
      </c>
      <c r="O785" s="71"/>
      <c r="P785" s="68"/>
      <c r="Q785" s="71">
        <v>1</v>
      </c>
      <c r="R785" s="68">
        <v>100</v>
      </c>
    </row>
    <row r="786" spans="1:18" x14ac:dyDescent="0.2">
      <c r="A786" s="141" t="s">
        <v>1834</v>
      </c>
      <c r="B786" s="67" t="s">
        <v>1835</v>
      </c>
      <c r="C786" s="67">
        <v>71</v>
      </c>
      <c r="D786" s="67" t="s">
        <v>348</v>
      </c>
      <c r="E786" s="71">
        <v>0.88302515759865996</v>
      </c>
      <c r="F786" s="68">
        <v>88.457807953443293</v>
      </c>
      <c r="G786" s="71">
        <v>0.88712356587700802</v>
      </c>
      <c r="H786" s="68">
        <v>91.173617846750702</v>
      </c>
      <c r="I786" s="71">
        <v>0.76230114856359599</v>
      </c>
      <c r="J786" s="68">
        <v>71.483996120271598</v>
      </c>
      <c r="K786" s="71">
        <v>0.88286914794246896</v>
      </c>
      <c r="L786" s="68">
        <v>51.309408341416102</v>
      </c>
      <c r="M786" s="71">
        <v>0.94963192561022902</v>
      </c>
      <c r="N786" s="68">
        <v>94.180407371483994</v>
      </c>
      <c r="O786" s="71"/>
      <c r="P786" s="68"/>
      <c r="Q786" s="71">
        <v>0.93320000000000003</v>
      </c>
      <c r="R786" s="68">
        <v>67.118997912317298</v>
      </c>
    </row>
    <row r="787" spans="1:18" x14ac:dyDescent="0.2">
      <c r="A787" s="141" t="s">
        <v>1714</v>
      </c>
      <c r="B787" s="67" t="s">
        <v>1836</v>
      </c>
      <c r="C787" s="67">
        <v>71</v>
      </c>
      <c r="D787" s="67" t="s">
        <v>348</v>
      </c>
      <c r="E787" s="71">
        <v>0.86172613274987198</v>
      </c>
      <c r="F787" s="68">
        <v>82.832201745877796</v>
      </c>
      <c r="G787" s="71">
        <v>0.83656733608330103</v>
      </c>
      <c r="H787" s="68">
        <v>71.290009699321004</v>
      </c>
      <c r="I787" s="71">
        <v>0.75689010685742597</v>
      </c>
      <c r="J787" s="68">
        <v>69.350145489815702</v>
      </c>
      <c r="K787" s="71">
        <v>0.91707744397794599</v>
      </c>
      <c r="L787" s="68">
        <v>70.999030067895205</v>
      </c>
      <c r="M787" s="71">
        <v>0.84889577683068596</v>
      </c>
      <c r="N787" s="68">
        <v>76.139670223084394</v>
      </c>
      <c r="O787" s="71"/>
      <c r="P787" s="68"/>
      <c r="Q787" s="71">
        <v>0.94920000000000004</v>
      </c>
      <c r="R787" s="68">
        <v>68.058455114822607</v>
      </c>
    </row>
    <row r="788" spans="1:18" x14ac:dyDescent="0.2">
      <c r="A788" s="141" t="s">
        <v>1837</v>
      </c>
      <c r="B788" s="67" t="s">
        <v>1838</v>
      </c>
      <c r="C788" s="67">
        <v>71</v>
      </c>
      <c r="D788" s="67" t="s">
        <v>348</v>
      </c>
      <c r="E788" s="71">
        <v>0.84270547986217503</v>
      </c>
      <c r="F788" s="68">
        <v>76.818622696411296</v>
      </c>
      <c r="G788" s="71">
        <v>0.85382005083392998</v>
      </c>
      <c r="H788" s="68">
        <v>79.340446168768196</v>
      </c>
      <c r="I788" s="71">
        <v>0.80023129049191699</v>
      </c>
      <c r="J788" s="68">
        <v>87.196896217264793</v>
      </c>
      <c r="K788" s="71">
        <v>0.92791114128607499</v>
      </c>
      <c r="L788" s="68">
        <v>77.594568380213403</v>
      </c>
      <c r="M788" s="71">
        <v>0.891514916698954</v>
      </c>
      <c r="N788" s="68">
        <v>85.160038797284201</v>
      </c>
      <c r="O788" s="71"/>
      <c r="P788" s="68"/>
      <c r="Q788" s="71">
        <v>0.74004999999999999</v>
      </c>
      <c r="R788" s="68">
        <v>57.620041753653403</v>
      </c>
    </row>
    <row r="789" spans="1:18" x14ac:dyDescent="0.2">
      <c r="A789" s="141" t="s">
        <v>1839</v>
      </c>
      <c r="B789" s="67" t="s">
        <v>1840</v>
      </c>
      <c r="C789" s="67">
        <v>71</v>
      </c>
      <c r="D789" s="67" t="s">
        <v>348</v>
      </c>
      <c r="E789" s="71">
        <v>0.71014898194388398</v>
      </c>
      <c r="F789" s="68">
        <v>45.198836081474298</v>
      </c>
      <c r="G789" s="71">
        <v>0.698267150594443</v>
      </c>
      <c r="H789" s="68">
        <v>25.994180407371498</v>
      </c>
      <c r="I789" s="71">
        <v>0.66240128683115496</v>
      </c>
      <c r="J789" s="68">
        <v>25.218234723569299</v>
      </c>
      <c r="K789" s="71">
        <v>0.933240159857882</v>
      </c>
      <c r="L789" s="68">
        <v>80.6983511154219</v>
      </c>
      <c r="M789" s="71">
        <v>0.54668733049205698</v>
      </c>
      <c r="N789" s="68">
        <v>20.368574199806002</v>
      </c>
      <c r="O789" s="71"/>
      <c r="P789" s="68"/>
      <c r="Q789" s="71"/>
      <c r="R789" s="68"/>
    </row>
    <row r="790" spans="1:18" x14ac:dyDescent="0.2">
      <c r="A790" s="141" t="s">
        <v>1841</v>
      </c>
      <c r="B790" s="67" t="s">
        <v>1842</v>
      </c>
      <c r="C790" s="67">
        <v>71</v>
      </c>
      <c r="D790" s="67" t="s">
        <v>348</v>
      </c>
      <c r="E790" s="71">
        <v>0.74021550453918195</v>
      </c>
      <c r="F790" s="68">
        <v>50.339476236663401</v>
      </c>
      <c r="G790" s="71">
        <v>0.83302498698605598</v>
      </c>
      <c r="H790" s="68">
        <v>69.835111542192095</v>
      </c>
      <c r="I790" s="71">
        <v>0.72378785571218696</v>
      </c>
      <c r="J790" s="68">
        <v>54.704170708050398</v>
      </c>
      <c r="K790" s="71">
        <v>0.691579519207278</v>
      </c>
      <c r="L790" s="68">
        <v>9.4083414161008694</v>
      </c>
      <c r="M790" s="71">
        <v>0.74428516079039098</v>
      </c>
      <c r="N790" s="68">
        <v>56.256062075654697</v>
      </c>
      <c r="O790" s="71"/>
      <c r="P790" s="68"/>
      <c r="Q790" s="71">
        <v>0.70840000000000003</v>
      </c>
      <c r="R790" s="68">
        <v>55.8455114822547</v>
      </c>
    </row>
    <row r="791" spans="1:18" x14ac:dyDescent="0.2">
      <c r="A791" s="141" t="s">
        <v>1843</v>
      </c>
      <c r="B791" s="67" t="s">
        <v>1844</v>
      </c>
      <c r="C791" s="67">
        <v>71</v>
      </c>
      <c r="D791" s="67" t="s">
        <v>348</v>
      </c>
      <c r="E791" s="71">
        <v>0.828575418371435</v>
      </c>
      <c r="F791" s="68">
        <v>72.647914645974794</v>
      </c>
      <c r="G791" s="71">
        <v>0.84511461705047797</v>
      </c>
      <c r="H791" s="68">
        <v>74.296799224054297</v>
      </c>
      <c r="I791" s="71">
        <v>0.739028713886691</v>
      </c>
      <c r="J791" s="68">
        <v>61.202715809893299</v>
      </c>
      <c r="K791" s="71">
        <v>0.89613372217533405</v>
      </c>
      <c r="L791" s="68">
        <v>58.486905916585798</v>
      </c>
      <c r="M791" s="71">
        <v>0.81790003874467299</v>
      </c>
      <c r="N791" s="68">
        <v>69.350145489815702</v>
      </c>
      <c r="O791" s="71"/>
      <c r="P791" s="68"/>
      <c r="Q791" s="71">
        <v>0.84470000000000001</v>
      </c>
      <c r="R791" s="68">
        <v>62.004175365344501</v>
      </c>
    </row>
    <row r="792" spans="1:18" x14ac:dyDescent="0.2">
      <c r="A792" s="141" t="s">
        <v>1845</v>
      </c>
      <c r="B792" s="67" t="s">
        <v>1846</v>
      </c>
      <c r="C792" s="67">
        <v>71</v>
      </c>
      <c r="D792" s="67" t="s">
        <v>348</v>
      </c>
      <c r="E792" s="71">
        <v>0.84990551859381003</v>
      </c>
      <c r="F792" s="68">
        <v>78.661493695441294</v>
      </c>
      <c r="G792" s="71">
        <v>0.81964650141153494</v>
      </c>
      <c r="H792" s="68">
        <v>64.306498545101803</v>
      </c>
      <c r="I792" s="71">
        <v>0.75064526398600495</v>
      </c>
      <c r="J792" s="68">
        <v>66.149369544131901</v>
      </c>
      <c r="K792" s="71">
        <v>0.88845705965209998</v>
      </c>
      <c r="L792" s="68">
        <v>53.249272550921397</v>
      </c>
      <c r="M792" s="71">
        <v>0.79077876791941104</v>
      </c>
      <c r="N792" s="68">
        <v>63.627546071775001</v>
      </c>
      <c r="O792" s="71"/>
      <c r="P792" s="68"/>
      <c r="Q792" s="71">
        <v>1</v>
      </c>
      <c r="R792" s="68">
        <v>100</v>
      </c>
    </row>
    <row r="793" spans="1:18" x14ac:dyDescent="0.2">
      <c r="A793" s="141" t="s">
        <v>1847</v>
      </c>
      <c r="B793" s="67" t="s">
        <v>1848</v>
      </c>
      <c r="C793" s="67">
        <v>71</v>
      </c>
      <c r="D793" s="67" t="s">
        <v>348</v>
      </c>
      <c r="E793" s="71">
        <v>0.875125321004389</v>
      </c>
      <c r="F793" s="68">
        <v>87.196896217264793</v>
      </c>
      <c r="G793" s="71">
        <v>0.84136902674221303</v>
      </c>
      <c r="H793" s="68">
        <v>72.938894277400607</v>
      </c>
      <c r="I793" s="71">
        <v>0.77037716815146295</v>
      </c>
      <c r="J793" s="68">
        <v>75.460717749757507</v>
      </c>
      <c r="K793" s="71">
        <v>0.93823143686209298</v>
      </c>
      <c r="L793" s="68">
        <v>83.317167798254104</v>
      </c>
      <c r="M793" s="71">
        <v>0.82564897326617603</v>
      </c>
      <c r="N793" s="68">
        <v>70.514064015518898</v>
      </c>
      <c r="O793" s="71"/>
      <c r="P793" s="68"/>
      <c r="Q793" s="71">
        <v>1</v>
      </c>
      <c r="R793" s="68">
        <v>100</v>
      </c>
    </row>
    <row r="794" spans="1:18" x14ac:dyDescent="0.2">
      <c r="A794" s="141" t="s">
        <v>1849</v>
      </c>
      <c r="B794" s="67" t="s">
        <v>1850</v>
      </c>
      <c r="C794" s="67">
        <v>71</v>
      </c>
      <c r="D794" s="67" t="s">
        <v>348</v>
      </c>
      <c r="E794" s="71">
        <v>0.81771230598730105</v>
      </c>
      <c r="F794" s="68">
        <v>69.835111542192095</v>
      </c>
      <c r="G794" s="71">
        <v>0.804779064525315</v>
      </c>
      <c r="H794" s="68">
        <v>60.038797284190103</v>
      </c>
      <c r="I794" s="71">
        <v>0.73586423339754103</v>
      </c>
      <c r="J794" s="68">
        <v>59.844810863239601</v>
      </c>
      <c r="K794" s="71">
        <v>0.92189266052972696</v>
      </c>
      <c r="L794" s="68">
        <v>73.811833171678003</v>
      </c>
      <c r="M794" s="71">
        <v>0.81402557148392096</v>
      </c>
      <c r="N794" s="68">
        <v>68.768186226964104</v>
      </c>
      <c r="O794" s="71"/>
      <c r="P794" s="68"/>
      <c r="Q794" s="71">
        <v>0.81200000000000006</v>
      </c>
      <c r="R794" s="68">
        <v>60.960334029227603</v>
      </c>
    </row>
    <row r="795" spans="1:18" x14ac:dyDescent="0.2">
      <c r="A795" s="141" t="s">
        <v>1851</v>
      </c>
      <c r="B795" s="67" t="s">
        <v>1852</v>
      </c>
      <c r="C795" s="67">
        <v>71</v>
      </c>
      <c r="D795" s="67" t="s">
        <v>348</v>
      </c>
      <c r="E795" s="71">
        <v>0.85532877261824203</v>
      </c>
      <c r="F795" s="68">
        <v>80.795344325897204</v>
      </c>
      <c r="G795" s="71">
        <v>0.84945965677532198</v>
      </c>
      <c r="H795" s="68">
        <v>77.2065955383123</v>
      </c>
      <c r="I795" s="71">
        <v>0.76531256902752698</v>
      </c>
      <c r="J795" s="68">
        <v>73.132880698351102</v>
      </c>
      <c r="K795" s="71">
        <v>0.93827475153567397</v>
      </c>
      <c r="L795" s="68">
        <v>83.414161008729394</v>
      </c>
      <c r="M795" s="71">
        <v>0.86826811313444396</v>
      </c>
      <c r="N795" s="68">
        <v>79.728419010669299</v>
      </c>
      <c r="O795" s="71"/>
      <c r="P795" s="68"/>
      <c r="Q795" s="71"/>
      <c r="R795" s="68"/>
    </row>
    <row r="796" spans="1:18" x14ac:dyDescent="0.2">
      <c r="A796" s="141" t="s">
        <v>1853</v>
      </c>
      <c r="B796" s="67" t="s">
        <v>1854</v>
      </c>
      <c r="C796" s="67">
        <v>71</v>
      </c>
      <c r="D796" s="67" t="s">
        <v>348</v>
      </c>
      <c r="E796" s="71">
        <v>0.88901594786817095</v>
      </c>
      <c r="F796" s="68">
        <v>90.397672162948595</v>
      </c>
      <c r="G796" s="71">
        <v>0.84740016498880899</v>
      </c>
      <c r="H796" s="68">
        <v>75.751697381183305</v>
      </c>
      <c r="I796" s="71">
        <v>0.77378656308703797</v>
      </c>
      <c r="J796" s="68">
        <v>77.303588748787604</v>
      </c>
      <c r="K796" s="71">
        <v>0.95562489813056295</v>
      </c>
      <c r="L796" s="68">
        <v>91.658583899127095</v>
      </c>
      <c r="M796" s="71">
        <v>0.86826811313444396</v>
      </c>
      <c r="N796" s="68">
        <v>79.728419010669299</v>
      </c>
      <c r="O796" s="71"/>
      <c r="P796" s="68"/>
      <c r="Q796" s="71">
        <v>1</v>
      </c>
      <c r="R796" s="68">
        <v>100</v>
      </c>
    </row>
    <row r="797" spans="1:18" x14ac:dyDescent="0.2">
      <c r="A797" s="141" t="s">
        <v>1855</v>
      </c>
      <c r="B797" s="67" t="s">
        <v>1856</v>
      </c>
      <c r="C797" s="67">
        <v>71</v>
      </c>
      <c r="D797" s="67" t="s">
        <v>348</v>
      </c>
      <c r="E797" s="71">
        <v>0.87922280326498503</v>
      </c>
      <c r="F797" s="68">
        <v>87.9728419010669</v>
      </c>
      <c r="G797" s="71">
        <v>0.83156882411912603</v>
      </c>
      <c r="H797" s="68">
        <v>68.6711930164888</v>
      </c>
      <c r="I797" s="71">
        <v>0.75297067458618105</v>
      </c>
      <c r="J797" s="68">
        <v>67.604267701260895</v>
      </c>
      <c r="K797" s="71">
        <v>0.92005960092066197</v>
      </c>
      <c r="L797" s="68">
        <v>72.938894277400607</v>
      </c>
      <c r="M797" s="71">
        <v>0.891514916698954</v>
      </c>
      <c r="N797" s="68">
        <v>85.160038797284201</v>
      </c>
      <c r="O797" s="71"/>
      <c r="P797" s="68"/>
      <c r="Q797" s="71">
        <v>1</v>
      </c>
      <c r="R797" s="68">
        <v>100</v>
      </c>
    </row>
    <row r="798" spans="1:18" x14ac:dyDescent="0.2">
      <c r="A798" s="141" t="s">
        <v>569</v>
      </c>
      <c r="B798" s="67" t="s">
        <v>1857</v>
      </c>
      <c r="C798" s="67">
        <v>71</v>
      </c>
      <c r="D798" s="67" t="s">
        <v>348</v>
      </c>
      <c r="E798" s="71">
        <v>0.82636794426604698</v>
      </c>
      <c r="F798" s="68">
        <v>71.774975751697397</v>
      </c>
      <c r="G798" s="71">
        <v>0.86559208842963897</v>
      </c>
      <c r="H798" s="68">
        <v>83.996120271581006</v>
      </c>
      <c r="I798" s="71">
        <v>0.70514133554142699</v>
      </c>
      <c r="J798" s="68">
        <v>45.683802133850598</v>
      </c>
      <c r="K798" s="71">
        <v>0.87809364174093296</v>
      </c>
      <c r="L798" s="68">
        <v>48.8845780795344</v>
      </c>
      <c r="M798" s="71">
        <v>0.856644711352189</v>
      </c>
      <c r="N798" s="68">
        <v>77.885548011639202</v>
      </c>
      <c r="O798" s="71"/>
      <c r="P798" s="68"/>
      <c r="Q798" s="71"/>
      <c r="R798" s="68"/>
    </row>
    <row r="799" spans="1:18" x14ac:dyDescent="0.2">
      <c r="A799" s="141" t="s">
        <v>575</v>
      </c>
      <c r="B799" s="67" t="s">
        <v>1858</v>
      </c>
      <c r="C799" s="67">
        <v>71</v>
      </c>
      <c r="D799" s="67" t="s">
        <v>348</v>
      </c>
      <c r="E799" s="71">
        <v>0.90394000785930895</v>
      </c>
      <c r="F799" s="68">
        <v>95.053346265761405</v>
      </c>
      <c r="G799" s="71">
        <v>0.87883946517450295</v>
      </c>
      <c r="H799" s="68">
        <v>88.651794374393802</v>
      </c>
      <c r="I799" s="71">
        <v>0.75755512781518897</v>
      </c>
      <c r="J799" s="68">
        <v>69.641125121241501</v>
      </c>
      <c r="K799" s="71">
        <v>0.92592458617512297</v>
      </c>
      <c r="L799" s="68">
        <v>76.333656644034903</v>
      </c>
      <c r="M799" s="71">
        <v>0.95738086013173196</v>
      </c>
      <c r="N799" s="68">
        <v>95.441319107662494</v>
      </c>
      <c r="O799" s="71"/>
      <c r="P799" s="68"/>
      <c r="Q799" s="71">
        <v>1</v>
      </c>
      <c r="R799" s="68">
        <v>100</v>
      </c>
    </row>
    <row r="800" spans="1:18" x14ac:dyDescent="0.2">
      <c r="A800" s="141" t="s">
        <v>1859</v>
      </c>
      <c r="B800" s="67" t="s">
        <v>1860</v>
      </c>
      <c r="C800" s="67">
        <v>71</v>
      </c>
      <c r="D800" s="67" t="s">
        <v>348</v>
      </c>
      <c r="E800" s="71">
        <v>0.81288227272151203</v>
      </c>
      <c r="F800" s="68">
        <v>68.574199806013596</v>
      </c>
      <c r="G800" s="71">
        <v>0.80180862516199902</v>
      </c>
      <c r="H800" s="68">
        <v>59.068865179437402</v>
      </c>
      <c r="I800" s="71">
        <v>0.71793296557617703</v>
      </c>
      <c r="J800" s="68">
        <v>52.279340446168803</v>
      </c>
      <c r="K800" s="71">
        <v>0.90831227577523699</v>
      </c>
      <c r="L800" s="68">
        <v>64.888457807953401</v>
      </c>
      <c r="M800" s="71">
        <v>0.76365749709414998</v>
      </c>
      <c r="N800" s="68">
        <v>58.777885548011596</v>
      </c>
      <c r="O800" s="71"/>
      <c r="P800" s="68"/>
      <c r="Q800" s="71">
        <v>0.87270000000000003</v>
      </c>
      <c r="R800" s="68">
        <v>63.674321503131502</v>
      </c>
    </row>
    <row r="801" spans="1:18" x14ac:dyDescent="0.2">
      <c r="A801" s="141" t="s">
        <v>1861</v>
      </c>
      <c r="B801" s="67" t="s">
        <v>1862</v>
      </c>
      <c r="C801" s="67">
        <v>71</v>
      </c>
      <c r="D801" s="67" t="s">
        <v>348</v>
      </c>
      <c r="E801" s="71">
        <v>0.89176433747203498</v>
      </c>
      <c r="F801" s="68">
        <v>91.561590688651805</v>
      </c>
      <c r="G801" s="71">
        <v>0.85603165897423095</v>
      </c>
      <c r="H801" s="68">
        <v>80.310378273520897</v>
      </c>
      <c r="I801" s="71">
        <v>0.771935878765453</v>
      </c>
      <c r="J801" s="68">
        <v>76.527643064985497</v>
      </c>
      <c r="K801" s="71">
        <v>0.94708816744304303</v>
      </c>
      <c r="L801" s="68">
        <v>88.942774005819601</v>
      </c>
      <c r="M801" s="71">
        <v>0.88376598217745095</v>
      </c>
      <c r="N801" s="68">
        <v>83.220174587778899</v>
      </c>
      <c r="O801" s="71"/>
      <c r="P801" s="68"/>
      <c r="Q801" s="71">
        <v>1</v>
      </c>
      <c r="R801" s="68">
        <v>100</v>
      </c>
    </row>
    <row r="802" spans="1:18" x14ac:dyDescent="0.2">
      <c r="A802" s="141" t="s">
        <v>1863</v>
      </c>
      <c r="B802" s="67" t="s">
        <v>1864</v>
      </c>
      <c r="C802" s="67">
        <v>71</v>
      </c>
      <c r="D802" s="67" t="s">
        <v>348</v>
      </c>
      <c r="E802" s="71">
        <v>0.90218599622924001</v>
      </c>
      <c r="F802" s="68">
        <v>94.665373423860302</v>
      </c>
      <c r="G802" s="71">
        <v>0.87482255440571699</v>
      </c>
      <c r="H802" s="68">
        <v>87.487875848690607</v>
      </c>
      <c r="I802" s="71">
        <v>0.76893356081253605</v>
      </c>
      <c r="J802" s="68">
        <v>74.878758486905895</v>
      </c>
      <c r="K802" s="71">
        <v>0.93303980936072495</v>
      </c>
      <c r="L802" s="68">
        <v>80.601357904946695</v>
      </c>
      <c r="M802" s="71">
        <v>0.93413405656722204</v>
      </c>
      <c r="N802" s="68">
        <v>92.434529582929201</v>
      </c>
      <c r="O802" s="71"/>
      <c r="P802" s="68"/>
      <c r="Q802" s="71">
        <v>1</v>
      </c>
      <c r="R802" s="68">
        <v>100</v>
      </c>
    </row>
    <row r="803" spans="1:18" x14ac:dyDescent="0.2">
      <c r="A803" s="141" t="s">
        <v>1865</v>
      </c>
      <c r="B803" s="67" t="s">
        <v>1866</v>
      </c>
      <c r="C803" s="67">
        <v>71</v>
      </c>
      <c r="D803" s="67" t="s">
        <v>348</v>
      </c>
      <c r="E803" s="71">
        <v>0.89491731219319703</v>
      </c>
      <c r="F803" s="68">
        <v>92.822502424830304</v>
      </c>
      <c r="G803" s="71">
        <v>0.88798781566205398</v>
      </c>
      <c r="H803" s="68">
        <v>91.464597478176501</v>
      </c>
      <c r="I803" s="71">
        <v>0.76815672127395296</v>
      </c>
      <c r="J803" s="68">
        <v>74.393792434529601</v>
      </c>
      <c r="K803" s="71">
        <v>0.92305264007026999</v>
      </c>
      <c r="L803" s="68">
        <v>74.393792434529601</v>
      </c>
      <c r="M803" s="71">
        <v>0.89538938395970602</v>
      </c>
      <c r="N803" s="68">
        <v>86.032977691561598</v>
      </c>
      <c r="O803" s="71"/>
      <c r="P803" s="68"/>
      <c r="Q803" s="71">
        <v>1</v>
      </c>
      <c r="R803" s="68">
        <v>100</v>
      </c>
    </row>
    <row r="804" spans="1:18" x14ac:dyDescent="0.2">
      <c r="A804" s="141" t="s">
        <v>1867</v>
      </c>
      <c r="B804" s="67" t="s">
        <v>1868</v>
      </c>
      <c r="C804" s="67">
        <v>71</v>
      </c>
      <c r="D804" s="67" t="s">
        <v>348</v>
      </c>
      <c r="E804" s="71">
        <v>0.81039086706125996</v>
      </c>
      <c r="F804" s="68">
        <v>67.507274490785605</v>
      </c>
      <c r="G804" s="71">
        <v>0.86550194968733296</v>
      </c>
      <c r="H804" s="68">
        <v>83.802133850630497</v>
      </c>
      <c r="I804" s="71">
        <v>0.75342878573699201</v>
      </c>
      <c r="J804" s="68">
        <v>67.798254122211404</v>
      </c>
      <c r="K804" s="71">
        <v>0.91244060879324895</v>
      </c>
      <c r="L804" s="68">
        <v>68.089233753637203</v>
      </c>
      <c r="M804" s="71">
        <v>0.94188299108872597</v>
      </c>
      <c r="N804" s="68">
        <v>93.210475266731294</v>
      </c>
      <c r="O804" s="71"/>
      <c r="P804" s="68"/>
      <c r="Q804" s="71">
        <v>0.57869999999999999</v>
      </c>
      <c r="R804" s="68">
        <v>51.043841336116898</v>
      </c>
    </row>
    <row r="805" spans="1:18" x14ac:dyDescent="0.2">
      <c r="A805" s="141" t="s">
        <v>1869</v>
      </c>
      <c r="B805" s="67" t="s">
        <v>1870</v>
      </c>
      <c r="C805" s="67">
        <v>71</v>
      </c>
      <c r="D805" s="67" t="s">
        <v>348</v>
      </c>
      <c r="E805" s="71">
        <v>0.71522259581581704</v>
      </c>
      <c r="F805" s="68">
        <v>45.780795344325902</v>
      </c>
      <c r="G805" s="71">
        <v>0.848571894243355</v>
      </c>
      <c r="H805" s="68">
        <v>76.527643064985497</v>
      </c>
      <c r="I805" s="71">
        <v>0.72009558286477005</v>
      </c>
      <c r="J805" s="68">
        <v>53.249272550921397</v>
      </c>
      <c r="K805" s="71">
        <v>0.90054333226929195</v>
      </c>
      <c r="L805" s="68">
        <v>60.329776915615902</v>
      </c>
      <c r="M805" s="71">
        <v>0.802402169701666</v>
      </c>
      <c r="N805" s="68">
        <v>66.149369544131901</v>
      </c>
      <c r="O805" s="71"/>
      <c r="P805" s="68"/>
      <c r="Q805" s="71">
        <v>0.30449999999999999</v>
      </c>
      <c r="R805" s="68">
        <v>36.534446764091904</v>
      </c>
    </row>
    <row r="806" spans="1:18" x14ac:dyDescent="0.2">
      <c r="A806" s="141" t="s">
        <v>1871</v>
      </c>
      <c r="B806" s="67" t="s">
        <v>1872</v>
      </c>
      <c r="C806" s="67">
        <v>65</v>
      </c>
      <c r="D806" s="67" t="s">
        <v>348</v>
      </c>
      <c r="E806" s="71">
        <v>0.90868636503954703</v>
      </c>
      <c r="F806" s="68">
        <v>95.635305528613003</v>
      </c>
      <c r="G806" s="71">
        <v>0.86317770392814597</v>
      </c>
      <c r="H806" s="68">
        <v>82.638215324927302</v>
      </c>
      <c r="I806" s="71">
        <v>0.795997096823442</v>
      </c>
      <c r="J806" s="68">
        <v>85.645004849660495</v>
      </c>
      <c r="K806" s="71">
        <v>0.90750382801065899</v>
      </c>
      <c r="L806" s="68">
        <v>64.112512124151294</v>
      </c>
      <c r="M806" s="71">
        <v>0.97675319643548997</v>
      </c>
      <c r="N806" s="68">
        <v>97.284190106692506</v>
      </c>
      <c r="O806" s="71"/>
      <c r="P806" s="68"/>
      <c r="Q806" s="71">
        <v>1</v>
      </c>
      <c r="R806" s="68">
        <v>100</v>
      </c>
    </row>
    <row r="807" spans="1:18" x14ac:dyDescent="0.2">
      <c r="A807" s="141" t="s">
        <v>1873</v>
      </c>
      <c r="B807" s="67" t="s">
        <v>1874</v>
      </c>
      <c r="C807" s="67">
        <v>65</v>
      </c>
      <c r="D807" s="67" t="s">
        <v>348</v>
      </c>
      <c r="E807" s="71">
        <v>0.920138579734187</v>
      </c>
      <c r="F807" s="68">
        <v>97.866149369544104</v>
      </c>
      <c r="G807" s="71">
        <v>0.89186730745717202</v>
      </c>
      <c r="H807" s="68">
        <v>93.016488845780799</v>
      </c>
      <c r="I807" s="71">
        <v>0.84704797207250004</v>
      </c>
      <c r="J807" s="68">
        <v>95.538312318137699</v>
      </c>
      <c r="K807" s="71">
        <v>0.92764356257404101</v>
      </c>
      <c r="L807" s="68">
        <v>77.303588748787604</v>
      </c>
      <c r="M807" s="71">
        <v>0.93413405656722204</v>
      </c>
      <c r="N807" s="68">
        <v>92.434529582929201</v>
      </c>
      <c r="O807" s="71"/>
      <c r="P807" s="68"/>
      <c r="Q807" s="71">
        <v>1</v>
      </c>
      <c r="R807" s="68">
        <v>100</v>
      </c>
    </row>
    <row r="808" spans="1:18" x14ac:dyDescent="0.2">
      <c r="A808" s="141" t="s">
        <v>1358</v>
      </c>
      <c r="B808" s="67" t="s">
        <v>1875</v>
      </c>
      <c r="C808" s="67">
        <v>71</v>
      </c>
      <c r="D808" s="67" t="s">
        <v>348</v>
      </c>
      <c r="E808" s="71">
        <v>0.86939302360074899</v>
      </c>
      <c r="F808" s="68">
        <v>85.063045586808897</v>
      </c>
      <c r="G808" s="71">
        <v>0.855682509695597</v>
      </c>
      <c r="H808" s="68">
        <v>80.116391852570302</v>
      </c>
      <c r="I808" s="71">
        <v>0.77675312946587105</v>
      </c>
      <c r="J808" s="68">
        <v>78.370514064015495</v>
      </c>
      <c r="K808" s="71">
        <v>0.908252841879858</v>
      </c>
      <c r="L808" s="68">
        <v>64.791464597478196</v>
      </c>
      <c r="M808" s="71">
        <v>0.80627663696241803</v>
      </c>
      <c r="N808" s="68">
        <v>67.216294859359806</v>
      </c>
      <c r="O808" s="71"/>
      <c r="P808" s="68"/>
      <c r="Q808" s="71">
        <v>1</v>
      </c>
      <c r="R808" s="68">
        <v>100</v>
      </c>
    </row>
    <row r="809" spans="1:18" x14ac:dyDescent="0.2">
      <c r="A809" s="141" t="s">
        <v>1876</v>
      </c>
      <c r="B809" s="67" t="s">
        <v>1877</v>
      </c>
      <c r="C809" s="67">
        <v>71</v>
      </c>
      <c r="D809" s="67" t="s">
        <v>348</v>
      </c>
      <c r="E809" s="71">
        <v>0.88499252022606201</v>
      </c>
      <c r="F809" s="68">
        <v>89.039767216294905</v>
      </c>
      <c r="G809" s="71">
        <v>0.87875828636069497</v>
      </c>
      <c r="H809" s="68">
        <v>88.457807953443293</v>
      </c>
      <c r="I809" s="71">
        <v>0.77041637260673601</v>
      </c>
      <c r="J809" s="68">
        <v>75.557710960232797</v>
      </c>
      <c r="K809" s="71">
        <v>0.86490068916016705</v>
      </c>
      <c r="L809" s="68">
        <v>41.416100872938898</v>
      </c>
      <c r="M809" s="71">
        <v>0.91088725300271201</v>
      </c>
      <c r="N809" s="68">
        <v>88.845780795344297</v>
      </c>
      <c r="O809" s="71"/>
      <c r="P809" s="68"/>
      <c r="Q809" s="71">
        <v>1</v>
      </c>
      <c r="R809" s="68">
        <v>100</v>
      </c>
    </row>
    <row r="810" spans="1:18" x14ac:dyDescent="0.2">
      <c r="A810" s="141" t="s">
        <v>1878</v>
      </c>
      <c r="B810" s="67" t="s">
        <v>1879</v>
      </c>
      <c r="C810" s="67">
        <v>71</v>
      </c>
      <c r="D810" s="67" t="s">
        <v>348</v>
      </c>
      <c r="E810" s="71">
        <v>0.88586046386114403</v>
      </c>
      <c r="F810" s="68">
        <v>89.2337536372454</v>
      </c>
      <c r="G810" s="71">
        <v>0.87108960299923699</v>
      </c>
      <c r="H810" s="68">
        <v>86.517943743937906</v>
      </c>
      <c r="I810" s="71">
        <v>0.74384158807521805</v>
      </c>
      <c r="J810" s="68">
        <v>63.336566440349202</v>
      </c>
      <c r="K810" s="71">
        <v>0.91510727701080796</v>
      </c>
      <c r="L810" s="68">
        <v>69.641125121241501</v>
      </c>
      <c r="M810" s="71">
        <v>0.89926385122045704</v>
      </c>
      <c r="N810" s="68">
        <v>86.905916585838995</v>
      </c>
      <c r="O810" s="71"/>
      <c r="P810" s="68"/>
      <c r="Q810" s="71">
        <v>1</v>
      </c>
      <c r="R810" s="68">
        <v>100</v>
      </c>
    </row>
    <row r="811" spans="1:18" x14ac:dyDescent="0.2">
      <c r="A811" s="141" t="s">
        <v>1880</v>
      </c>
      <c r="B811" s="67" t="s">
        <v>1881</v>
      </c>
      <c r="C811" s="67">
        <v>71</v>
      </c>
      <c r="D811" s="67" t="s">
        <v>348</v>
      </c>
      <c r="E811" s="71">
        <v>0.91622903247811904</v>
      </c>
      <c r="F811" s="68">
        <v>97.187196896217301</v>
      </c>
      <c r="G811" s="71">
        <v>0.91439805467083801</v>
      </c>
      <c r="H811" s="68">
        <v>97.963142580019394</v>
      </c>
      <c r="I811" s="71">
        <v>0.78081003358704704</v>
      </c>
      <c r="J811" s="68">
        <v>80.213385063045607</v>
      </c>
      <c r="K811" s="71">
        <v>0.93243068126173101</v>
      </c>
      <c r="L811" s="68">
        <v>80.504364694471406</v>
      </c>
      <c r="M811" s="71">
        <v>0.95350639287098005</v>
      </c>
      <c r="N811" s="68">
        <v>94.762366634335606</v>
      </c>
      <c r="O811" s="71"/>
      <c r="P811" s="68"/>
      <c r="Q811" s="71">
        <v>1</v>
      </c>
      <c r="R811" s="68">
        <v>100</v>
      </c>
    </row>
    <row r="812" spans="1:18" x14ac:dyDescent="0.2">
      <c r="A812" s="141" t="s">
        <v>1882</v>
      </c>
      <c r="B812" s="67" t="s">
        <v>1883</v>
      </c>
      <c r="C812" s="67">
        <v>65</v>
      </c>
      <c r="D812" s="67" t="s">
        <v>348</v>
      </c>
      <c r="E812" s="71">
        <v>0.85349292944247601</v>
      </c>
      <c r="F812" s="68">
        <v>80.019398642095098</v>
      </c>
      <c r="G812" s="71">
        <v>0.794314782418858</v>
      </c>
      <c r="H812" s="68">
        <v>56.935014548981599</v>
      </c>
      <c r="I812" s="71">
        <v>0.74184989364174703</v>
      </c>
      <c r="J812" s="68">
        <v>62.560620756547003</v>
      </c>
      <c r="K812" s="71">
        <v>0.89558292349582902</v>
      </c>
      <c r="L812" s="68">
        <v>58.292919495635303</v>
      </c>
      <c r="M812" s="71">
        <v>0.87601704765594801</v>
      </c>
      <c r="N812" s="68">
        <v>81.183317167798293</v>
      </c>
      <c r="O812" s="71"/>
      <c r="P812" s="68"/>
      <c r="Q812" s="71">
        <v>0.9597</v>
      </c>
      <c r="R812" s="68">
        <v>68.684759916492695</v>
      </c>
    </row>
    <row r="813" spans="1:18" x14ac:dyDescent="0.2">
      <c r="A813" s="141" t="s">
        <v>1884</v>
      </c>
      <c r="B813" s="67" t="s">
        <v>1885</v>
      </c>
      <c r="C813" s="67">
        <v>71</v>
      </c>
      <c r="D813" s="67" t="s">
        <v>348</v>
      </c>
      <c r="E813" s="71">
        <v>0.82510570842358399</v>
      </c>
      <c r="F813" s="68">
        <v>71.387002909796294</v>
      </c>
      <c r="G813" s="71">
        <v>0.82079921200941997</v>
      </c>
      <c r="H813" s="68">
        <v>64.791464597478196</v>
      </c>
      <c r="I813" s="71">
        <v>0.82656357338541897</v>
      </c>
      <c r="J813" s="68">
        <v>93.210475266731294</v>
      </c>
      <c r="K813" s="71">
        <v>0.84624014649448698</v>
      </c>
      <c r="L813" s="68">
        <v>34.8205625606208</v>
      </c>
      <c r="M813" s="71">
        <v>0.63192561022859395</v>
      </c>
      <c r="N813" s="68">
        <v>32.783705140640201</v>
      </c>
      <c r="O813" s="71"/>
      <c r="P813" s="68"/>
      <c r="Q813" s="71">
        <v>1</v>
      </c>
      <c r="R813" s="68">
        <v>100</v>
      </c>
    </row>
    <row r="814" spans="1:18" x14ac:dyDescent="0.2">
      <c r="A814" s="141" t="s">
        <v>1886</v>
      </c>
      <c r="B814" s="67" t="s">
        <v>1887</v>
      </c>
      <c r="C814" s="67">
        <v>71</v>
      </c>
      <c r="D814" s="67" t="s">
        <v>348</v>
      </c>
      <c r="E814" s="71">
        <v>0.70126911119865498</v>
      </c>
      <c r="F814" s="68">
        <v>42.8709990300679</v>
      </c>
      <c r="G814" s="71">
        <v>0.77297513096725701</v>
      </c>
      <c r="H814" s="68">
        <v>50.048496605237602</v>
      </c>
      <c r="I814" s="71">
        <v>0.71702616173448197</v>
      </c>
      <c r="J814" s="68">
        <v>51.988360814742997</v>
      </c>
      <c r="K814" s="71">
        <v>0.87936971854144097</v>
      </c>
      <c r="L814" s="68">
        <v>49.660523763336599</v>
      </c>
      <c r="M814" s="71">
        <v>0.639674544750097</v>
      </c>
      <c r="N814" s="68">
        <v>34.529582929195001</v>
      </c>
      <c r="O814" s="71"/>
      <c r="P814" s="68"/>
      <c r="Q814" s="71">
        <v>0.49730000000000002</v>
      </c>
      <c r="R814" s="68">
        <v>43.6325678496869</v>
      </c>
    </row>
    <row r="815" spans="1:18" x14ac:dyDescent="0.2">
      <c r="A815" s="141" t="s">
        <v>1888</v>
      </c>
      <c r="B815" s="67" t="s">
        <v>1889</v>
      </c>
      <c r="C815" s="67">
        <v>71</v>
      </c>
      <c r="D815" s="67" t="s">
        <v>348</v>
      </c>
      <c r="E815" s="71">
        <v>0.90752513594587203</v>
      </c>
      <c r="F815" s="68">
        <v>95.538312318137699</v>
      </c>
      <c r="G815" s="71">
        <v>0.82894615989891995</v>
      </c>
      <c r="H815" s="68">
        <v>67.119301648884601</v>
      </c>
      <c r="I815" s="71">
        <v>0.79824553619532701</v>
      </c>
      <c r="J815" s="68">
        <v>86.420950533462701</v>
      </c>
      <c r="K815" s="71">
        <v>0.94530418898187896</v>
      </c>
      <c r="L815" s="68">
        <v>88.166828322017494</v>
      </c>
      <c r="M815" s="71">
        <v>0.96512979465323501</v>
      </c>
      <c r="N815" s="68">
        <v>96.120271580989296</v>
      </c>
      <c r="O815" s="71"/>
      <c r="P815" s="68"/>
      <c r="Q815" s="71">
        <v>1</v>
      </c>
      <c r="R815" s="68">
        <v>100</v>
      </c>
    </row>
    <row r="816" spans="1:18" x14ac:dyDescent="0.2">
      <c r="A816" s="141" t="s">
        <v>1890</v>
      </c>
      <c r="B816" s="67" t="s">
        <v>1891</v>
      </c>
      <c r="C816" s="67">
        <v>71</v>
      </c>
      <c r="D816" s="67" t="s">
        <v>348</v>
      </c>
      <c r="E816" s="71">
        <v>0.91073020638624402</v>
      </c>
      <c r="F816" s="68">
        <v>96.314258001939905</v>
      </c>
      <c r="G816" s="71">
        <v>0.844654724833939</v>
      </c>
      <c r="H816" s="68">
        <v>74.102812803103802</v>
      </c>
      <c r="I816" s="71">
        <v>0.84157529099300799</v>
      </c>
      <c r="J816" s="68">
        <v>94.859359844810896</v>
      </c>
      <c r="K816" s="71">
        <v>0.972031632144566</v>
      </c>
      <c r="L816" s="68">
        <v>95.344325897187204</v>
      </c>
      <c r="M816" s="71">
        <v>0.89538938395970602</v>
      </c>
      <c r="N816" s="68">
        <v>86.032977691561598</v>
      </c>
      <c r="O816" s="71"/>
      <c r="P816" s="68"/>
      <c r="Q816" s="71">
        <v>1</v>
      </c>
      <c r="R816" s="68">
        <v>100</v>
      </c>
    </row>
    <row r="817" spans="1:18" x14ac:dyDescent="0.2">
      <c r="A817" s="141" t="s">
        <v>976</v>
      </c>
      <c r="B817" s="67" t="s">
        <v>1892</v>
      </c>
      <c r="C817" s="67">
        <v>71</v>
      </c>
      <c r="D817" s="67" t="s">
        <v>348</v>
      </c>
      <c r="E817" s="71">
        <v>0.83062682264493504</v>
      </c>
      <c r="F817" s="68">
        <v>73.132880698351102</v>
      </c>
      <c r="G817" s="71">
        <v>0.88388176761108594</v>
      </c>
      <c r="H817" s="68">
        <v>90.688651794374394</v>
      </c>
      <c r="I817" s="71">
        <v>0.77645921824280795</v>
      </c>
      <c r="J817" s="68">
        <v>78.273520853540305</v>
      </c>
      <c r="K817" s="71">
        <v>0.80046120176055302</v>
      </c>
      <c r="L817" s="68">
        <v>22.890397672162901</v>
      </c>
      <c r="M817" s="71">
        <v>0.94963192561022902</v>
      </c>
      <c r="N817" s="68">
        <v>94.180407371483994</v>
      </c>
      <c r="O817" s="71"/>
      <c r="P817" s="68"/>
      <c r="Q817" s="71">
        <v>0.74270000000000003</v>
      </c>
      <c r="R817" s="68">
        <v>57.724425887265099</v>
      </c>
    </row>
    <row r="818" spans="1:18" x14ac:dyDescent="0.2">
      <c r="A818" s="141" t="s">
        <v>617</v>
      </c>
      <c r="B818" s="67" t="s">
        <v>1893</v>
      </c>
      <c r="C818" s="67">
        <v>71</v>
      </c>
      <c r="D818" s="67" t="s">
        <v>348</v>
      </c>
      <c r="E818" s="71">
        <v>0.87643066819757598</v>
      </c>
      <c r="F818" s="68">
        <v>87.293889427740098</v>
      </c>
      <c r="G818" s="71">
        <v>0.87090108290928803</v>
      </c>
      <c r="H818" s="68">
        <v>86.420950533462701</v>
      </c>
      <c r="I818" s="71">
        <v>0.75473348522456196</v>
      </c>
      <c r="J818" s="68">
        <v>68.574199806013596</v>
      </c>
      <c r="K818" s="71">
        <v>0.90762299602334395</v>
      </c>
      <c r="L818" s="68">
        <v>64.306498545101803</v>
      </c>
      <c r="M818" s="71">
        <v>0.84889577683068596</v>
      </c>
      <c r="N818" s="68">
        <v>76.139670223084394</v>
      </c>
      <c r="O818" s="71"/>
      <c r="P818" s="68"/>
      <c r="Q818" s="71">
        <v>1</v>
      </c>
      <c r="R818" s="68">
        <v>100</v>
      </c>
    </row>
    <row r="819" spans="1:18" x14ac:dyDescent="0.2">
      <c r="A819" s="141" t="s">
        <v>1894</v>
      </c>
      <c r="B819" s="67" t="s">
        <v>1895</v>
      </c>
      <c r="C819" s="67">
        <v>71</v>
      </c>
      <c r="D819" s="67" t="s">
        <v>348</v>
      </c>
      <c r="E819" s="71">
        <v>0.90020743547522997</v>
      </c>
      <c r="F819" s="68">
        <v>94.083414161008704</v>
      </c>
      <c r="G819" s="71">
        <v>0.82247586488010205</v>
      </c>
      <c r="H819" s="68">
        <v>65.373423860329794</v>
      </c>
      <c r="I819" s="71">
        <v>0.86340669516998103</v>
      </c>
      <c r="J819" s="68">
        <v>96.605237633365704</v>
      </c>
      <c r="K819" s="71">
        <v>0.97400777501688496</v>
      </c>
      <c r="L819" s="68">
        <v>96.120271580989296</v>
      </c>
      <c r="M819" s="71">
        <v>0.84114684230918202</v>
      </c>
      <c r="N819" s="68">
        <v>74.102812803103802</v>
      </c>
      <c r="O819" s="71"/>
      <c r="P819" s="68"/>
      <c r="Q819" s="71">
        <v>1</v>
      </c>
      <c r="R819" s="68">
        <v>100</v>
      </c>
    </row>
    <row r="820" spans="1:18" x14ac:dyDescent="0.2">
      <c r="A820" s="141" t="s">
        <v>1896</v>
      </c>
      <c r="B820" s="67" t="s">
        <v>1897</v>
      </c>
      <c r="C820" s="67">
        <v>65</v>
      </c>
      <c r="D820" s="67" t="s">
        <v>348</v>
      </c>
      <c r="E820" s="71">
        <v>0.64278615704359299</v>
      </c>
      <c r="F820" s="68">
        <v>32.201745877788603</v>
      </c>
      <c r="G820" s="71">
        <v>0.7712079324926</v>
      </c>
      <c r="H820" s="68">
        <v>49.3695441319108</v>
      </c>
      <c r="I820" s="71">
        <v>0.70315800825325103</v>
      </c>
      <c r="J820" s="68">
        <v>44.131910766246399</v>
      </c>
      <c r="K820" s="71">
        <v>0.90616693668443504</v>
      </c>
      <c r="L820" s="68">
        <v>63.142580019398601</v>
      </c>
      <c r="M820" s="71">
        <v>0.83339790778767897</v>
      </c>
      <c r="N820" s="68">
        <v>71.774975751697397</v>
      </c>
      <c r="O820" s="71"/>
      <c r="P820" s="68"/>
      <c r="Q820" s="71">
        <v>0</v>
      </c>
      <c r="R820" s="68">
        <v>21.5031315240083</v>
      </c>
    </row>
    <row r="821" spans="1:18" x14ac:dyDescent="0.2">
      <c r="A821" s="141" t="s">
        <v>1898</v>
      </c>
      <c r="B821" s="67" t="s">
        <v>1899</v>
      </c>
      <c r="C821" s="67">
        <v>65</v>
      </c>
      <c r="D821" s="67" t="s">
        <v>348</v>
      </c>
      <c r="E821" s="71">
        <v>0.740891090083316</v>
      </c>
      <c r="F821" s="68">
        <v>50.6304558680892</v>
      </c>
      <c r="G821" s="71">
        <v>0.77913858618284004</v>
      </c>
      <c r="H821" s="68">
        <v>51.600387972841901</v>
      </c>
      <c r="I821" s="71">
        <v>0.70899572231431796</v>
      </c>
      <c r="J821" s="68">
        <v>48.1086323957323</v>
      </c>
      <c r="K821" s="71">
        <v>0.88625515974197</v>
      </c>
      <c r="L821" s="68">
        <v>52.279340446168803</v>
      </c>
      <c r="M821" s="71">
        <v>0.88376598217745095</v>
      </c>
      <c r="N821" s="68">
        <v>83.220174587778899</v>
      </c>
      <c r="O821" s="71"/>
      <c r="P821" s="68"/>
      <c r="Q821" s="71">
        <v>0.44629999999999997</v>
      </c>
      <c r="R821" s="68">
        <v>42.066805845511503</v>
      </c>
    </row>
    <row r="822" spans="1:18" x14ac:dyDescent="0.2">
      <c r="A822" s="141" t="s">
        <v>1900</v>
      </c>
      <c r="B822" s="67" t="s">
        <v>1901</v>
      </c>
      <c r="C822" s="67">
        <v>65</v>
      </c>
      <c r="D822" s="67" t="s">
        <v>348</v>
      </c>
      <c r="E822" s="71">
        <v>0.84991856109610797</v>
      </c>
      <c r="F822" s="68">
        <v>78.758486905916598</v>
      </c>
      <c r="G822" s="71">
        <v>0.86091582835481995</v>
      </c>
      <c r="H822" s="68">
        <v>81.765276430649905</v>
      </c>
      <c r="I822" s="71">
        <v>0.76594709162016394</v>
      </c>
      <c r="J822" s="68">
        <v>73.4238603297769</v>
      </c>
      <c r="K822" s="71">
        <v>0.89519795989532602</v>
      </c>
      <c r="L822" s="68">
        <v>58.195926285159999</v>
      </c>
      <c r="M822" s="71">
        <v>0.94963192561022902</v>
      </c>
      <c r="N822" s="68">
        <v>94.180407371483994</v>
      </c>
      <c r="O822" s="71"/>
      <c r="P822" s="68"/>
      <c r="Q822" s="71">
        <v>0.77790000000000004</v>
      </c>
      <c r="R822" s="68">
        <v>59.081419624217098</v>
      </c>
    </row>
    <row r="823" spans="1:18" x14ac:dyDescent="0.2">
      <c r="A823" s="141" t="s">
        <v>1902</v>
      </c>
      <c r="B823" s="67" t="s">
        <v>1903</v>
      </c>
      <c r="C823" s="67">
        <v>65</v>
      </c>
      <c r="D823" s="67" t="s">
        <v>348</v>
      </c>
      <c r="E823" s="71">
        <v>0.917765054549328</v>
      </c>
      <c r="F823" s="68">
        <v>97.381183317167796</v>
      </c>
      <c r="G823" s="71">
        <v>0.89418544575623304</v>
      </c>
      <c r="H823" s="68">
        <v>93.792434529582906</v>
      </c>
      <c r="I823" s="71">
        <v>0.78649117473381702</v>
      </c>
      <c r="J823" s="68">
        <v>81.9592628516004</v>
      </c>
      <c r="K823" s="71">
        <v>0.92802098856034698</v>
      </c>
      <c r="L823" s="68">
        <v>77.691561590688707</v>
      </c>
      <c r="M823" s="71">
        <v>0.98062766369624199</v>
      </c>
      <c r="N823" s="68">
        <v>97.769156159068899</v>
      </c>
      <c r="O823" s="71"/>
      <c r="P823" s="68"/>
      <c r="Q823" s="71">
        <v>0.99950000000000006</v>
      </c>
      <c r="R823" s="68">
        <v>71.294363256785005</v>
      </c>
    </row>
    <row r="824" spans="1:18" x14ac:dyDescent="0.2">
      <c r="A824" s="141" t="s">
        <v>1904</v>
      </c>
      <c r="B824" s="67" t="s">
        <v>1905</v>
      </c>
      <c r="C824" s="67">
        <v>65</v>
      </c>
      <c r="D824" s="67" t="s">
        <v>348</v>
      </c>
      <c r="E824" s="71">
        <v>0.77141348380095498</v>
      </c>
      <c r="F824" s="68">
        <v>57.807953443259002</v>
      </c>
      <c r="G824" s="71">
        <v>0.84697482526628898</v>
      </c>
      <c r="H824" s="68">
        <v>75.557710960232797</v>
      </c>
      <c r="I824" s="71">
        <v>0.74117103954086405</v>
      </c>
      <c r="J824" s="68">
        <v>62.075654704170702</v>
      </c>
      <c r="K824" s="71">
        <v>0.92281303036965001</v>
      </c>
      <c r="L824" s="68">
        <v>74.199806013579007</v>
      </c>
      <c r="M824" s="71">
        <v>0.93800852382797395</v>
      </c>
      <c r="N824" s="68">
        <v>92.822502424830304</v>
      </c>
      <c r="O824" s="71"/>
      <c r="P824" s="68"/>
      <c r="Q824" s="71">
        <v>0.40810000000000002</v>
      </c>
      <c r="R824" s="68">
        <v>40.709812108559497</v>
      </c>
    </row>
    <row r="825" spans="1:18" x14ac:dyDescent="0.2">
      <c r="A825" s="141" t="s">
        <v>1906</v>
      </c>
      <c r="B825" s="67" t="s">
        <v>1907</v>
      </c>
      <c r="C825" s="67">
        <v>65</v>
      </c>
      <c r="D825" s="67" t="s">
        <v>348</v>
      </c>
      <c r="E825" s="71">
        <v>0.83663385487488895</v>
      </c>
      <c r="F825" s="68">
        <v>74.6847720659554</v>
      </c>
      <c r="G825" s="71">
        <v>0.82954454304921299</v>
      </c>
      <c r="H825" s="68">
        <v>67.604267701260895</v>
      </c>
      <c r="I825" s="71">
        <v>0.78564635438887898</v>
      </c>
      <c r="J825" s="68">
        <v>81.571290009699297</v>
      </c>
      <c r="K825" s="71">
        <v>0.88944005845514196</v>
      </c>
      <c r="L825" s="68">
        <v>54.316197866149402</v>
      </c>
      <c r="M825" s="71">
        <v>0.90313831848120896</v>
      </c>
      <c r="N825" s="68">
        <v>87.487875848690607</v>
      </c>
      <c r="O825" s="71"/>
      <c r="P825" s="68"/>
      <c r="Q825" s="71">
        <v>0.77539999999999998</v>
      </c>
      <c r="R825" s="68">
        <v>58.977035490605402</v>
      </c>
    </row>
    <row r="826" spans="1:18" x14ac:dyDescent="0.2">
      <c r="A826" s="141" t="s">
        <v>1908</v>
      </c>
      <c r="B826" s="67" t="s">
        <v>1909</v>
      </c>
      <c r="C826" s="67">
        <v>65</v>
      </c>
      <c r="D826" s="67" t="s">
        <v>348</v>
      </c>
      <c r="E826" s="71">
        <v>0.80176315436853896</v>
      </c>
      <c r="F826" s="68">
        <v>64.985451018428705</v>
      </c>
      <c r="G826" s="71">
        <v>0.74335877324305</v>
      </c>
      <c r="H826" s="68">
        <v>39.8642095053346</v>
      </c>
      <c r="I826" s="71">
        <v>0.73914459133786403</v>
      </c>
      <c r="J826" s="68">
        <v>61.299709020368603</v>
      </c>
      <c r="K826" s="71">
        <v>0.78977618099289204</v>
      </c>
      <c r="L826" s="68">
        <v>20.465567410281299</v>
      </c>
      <c r="M826" s="71">
        <v>0.73653622626888804</v>
      </c>
      <c r="N826" s="68">
        <v>54.122211445198801</v>
      </c>
      <c r="O826" s="71"/>
      <c r="P826" s="68"/>
      <c r="Q826" s="71">
        <v>1</v>
      </c>
      <c r="R826" s="68">
        <v>100</v>
      </c>
    </row>
    <row r="827" spans="1:18" x14ac:dyDescent="0.2">
      <c r="A827" s="141" t="s">
        <v>1910</v>
      </c>
      <c r="B827" s="67" t="s">
        <v>1911</v>
      </c>
      <c r="C827" s="67">
        <v>65</v>
      </c>
      <c r="D827" s="67" t="s">
        <v>348</v>
      </c>
      <c r="E827" s="71">
        <v>0.70147053386289004</v>
      </c>
      <c r="F827" s="68">
        <v>43.064985451018401</v>
      </c>
      <c r="G827" s="71">
        <v>0.85149296295278998</v>
      </c>
      <c r="H827" s="68">
        <v>77.691561590688707</v>
      </c>
      <c r="I827" s="71">
        <v>0.81685212978366395</v>
      </c>
      <c r="J827" s="68">
        <v>91.270611057226006</v>
      </c>
      <c r="K827" s="71">
        <v>0.91262245453227597</v>
      </c>
      <c r="L827" s="68">
        <v>68.283220174587797</v>
      </c>
      <c r="M827" s="71">
        <v>0.92638512204571899</v>
      </c>
      <c r="N827" s="68">
        <v>91.076624636275497</v>
      </c>
      <c r="O827" s="71"/>
      <c r="P827" s="68"/>
      <c r="Q827" s="71">
        <v>0</v>
      </c>
      <c r="R827" s="68">
        <v>21.5031315240083</v>
      </c>
    </row>
    <row r="828" spans="1:18" x14ac:dyDescent="0.2">
      <c r="A828" s="141" t="s">
        <v>1912</v>
      </c>
      <c r="B828" s="67" t="s">
        <v>1913</v>
      </c>
      <c r="C828" s="67">
        <v>65</v>
      </c>
      <c r="D828" s="67" t="s">
        <v>348</v>
      </c>
      <c r="E828" s="71">
        <v>0.89494906064327495</v>
      </c>
      <c r="F828" s="68">
        <v>92.919495635305495</v>
      </c>
      <c r="G828" s="71">
        <v>0.90506869312628302</v>
      </c>
      <c r="H828" s="68">
        <v>96.702230843840894</v>
      </c>
      <c r="I828" s="71">
        <v>0.888567954672145</v>
      </c>
      <c r="J828" s="68">
        <v>98.060135790494698</v>
      </c>
      <c r="K828" s="71">
        <v>0.88927033693673796</v>
      </c>
      <c r="L828" s="68">
        <v>54.025218234723603</v>
      </c>
      <c r="M828" s="71">
        <v>0.90313831848120896</v>
      </c>
      <c r="N828" s="68">
        <v>87.487875848690607</v>
      </c>
      <c r="O828" s="71"/>
      <c r="P828" s="68"/>
      <c r="Q828" s="71">
        <v>0.88870000000000005</v>
      </c>
      <c r="R828" s="68">
        <v>65.031315240083501</v>
      </c>
    </row>
    <row r="829" spans="1:18" x14ac:dyDescent="0.2">
      <c r="A829" s="141" t="s">
        <v>518</v>
      </c>
      <c r="B829" s="67" t="s">
        <v>1914</v>
      </c>
      <c r="C829" s="67">
        <v>65</v>
      </c>
      <c r="D829" s="67" t="s">
        <v>348</v>
      </c>
      <c r="E829" s="71">
        <v>0.91327911858927002</v>
      </c>
      <c r="F829" s="68">
        <v>96.702230843840894</v>
      </c>
      <c r="G829" s="71">
        <v>0.883148048444935</v>
      </c>
      <c r="H829" s="68">
        <v>90.300678952473305</v>
      </c>
      <c r="I829" s="71">
        <v>0.77993013034769298</v>
      </c>
      <c r="J829" s="68">
        <v>79.825412221144504</v>
      </c>
      <c r="K829" s="71">
        <v>0.918815283196731</v>
      </c>
      <c r="L829" s="68">
        <v>72.259941804073705</v>
      </c>
      <c r="M829" s="71">
        <v>0.98450213095699302</v>
      </c>
      <c r="N829" s="68">
        <v>98.060135790494698</v>
      </c>
      <c r="O829" s="71"/>
      <c r="P829" s="68"/>
      <c r="Q829" s="71">
        <v>1</v>
      </c>
      <c r="R829" s="68">
        <v>100</v>
      </c>
    </row>
    <row r="830" spans="1:18" x14ac:dyDescent="0.2">
      <c r="A830" s="141" t="s">
        <v>1915</v>
      </c>
      <c r="B830" s="67" t="s">
        <v>1916</v>
      </c>
      <c r="C830" s="67">
        <v>65</v>
      </c>
      <c r="D830" s="67" t="s">
        <v>348</v>
      </c>
      <c r="E830" s="71">
        <v>0.89861631978879197</v>
      </c>
      <c r="F830" s="68">
        <v>93.695441319107701</v>
      </c>
      <c r="G830" s="71">
        <v>0.88915012186338804</v>
      </c>
      <c r="H830" s="68">
        <v>91.852570320077604</v>
      </c>
      <c r="I830" s="71">
        <v>0.79395100430383903</v>
      </c>
      <c r="J830" s="68">
        <v>85.063045586808897</v>
      </c>
      <c r="K830" s="71">
        <v>0.89872407990574998</v>
      </c>
      <c r="L830" s="68">
        <v>59.747817652764297</v>
      </c>
      <c r="M830" s="71">
        <v>0.95350639287098005</v>
      </c>
      <c r="N830" s="68">
        <v>94.762366634335606</v>
      </c>
      <c r="O830" s="71"/>
      <c r="P830" s="68"/>
      <c r="Q830" s="71">
        <v>0.95774999999999999</v>
      </c>
      <c r="R830" s="68">
        <v>68.371607515657601</v>
      </c>
    </row>
    <row r="831" spans="1:18" x14ac:dyDescent="0.2">
      <c r="A831" s="141" t="s">
        <v>1917</v>
      </c>
      <c r="B831" s="67" t="s">
        <v>1918</v>
      </c>
      <c r="C831" s="67">
        <v>65</v>
      </c>
      <c r="D831" s="67" t="s">
        <v>348</v>
      </c>
      <c r="E831" s="71">
        <v>0.88618148954972498</v>
      </c>
      <c r="F831" s="68">
        <v>89.330746847720704</v>
      </c>
      <c r="G831" s="71">
        <v>0.85361393873508595</v>
      </c>
      <c r="H831" s="68">
        <v>79.049466537342397</v>
      </c>
      <c r="I831" s="71">
        <v>0.78917785583739297</v>
      </c>
      <c r="J831" s="68">
        <v>83.317167798254104</v>
      </c>
      <c r="K831" s="71">
        <v>0.87722840017343495</v>
      </c>
      <c r="L831" s="68">
        <v>48.1086323957323</v>
      </c>
      <c r="M831" s="71">
        <v>0.91088725300271201</v>
      </c>
      <c r="N831" s="68">
        <v>88.845780795344297</v>
      </c>
      <c r="O831" s="71"/>
      <c r="P831" s="68"/>
      <c r="Q831" s="71">
        <v>1</v>
      </c>
      <c r="R831" s="68">
        <v>100</v>
      </c>
    </row>
    <row r="832" spans="1:18" x14ac:dyDescent="0.2">
      <c r="A832" s="141" t="s">
        <v>1919</v>
      </c>
      <c r="B832" s="67" t="s">
        <v>1920</v>
      </c>
      <c r="C832" s="67">
        <v>71</v>
      </c>
      <c r="D832" s="67" t="s">
        <v>348</v>
      </c>
      <c r="E832" s="71">
        <v>0.86930779157837001</v>
      </c>
      <c r="F832" s="68">
        <v>84.966052376333593</v>
      </c>
      <c r="G832" s="71">
        <v>0.80295765021891996</v>
      </c>
      <c r="H832" s="68">
        <v>59.553831231813803</v>
      </c>
      <c r="I832" s="71">
        <v>0.85210687738396995</v>
      </c>
      <c r="J832" s="68">
        <v>95.926285160038802</v>
      </c>
      <c r="K832" s="71">
        <v>0.90570631715451499</v>
      </c>
      <c r="L832" s="68">
        <v>62.851600387972802</v>
      </c>
      <c r="M832" s="71">
        <v>0.86826811313444396</v>
      </c>
      <c r="N832" s="68">
        <v>79.728419010669299</v>
      </c>
      <c r="O832" s="71"/>
      <c r="P832" s="68"/>
      <c r="Q832" s="71">
        <v>0.91749999999999998</v>
      </c>
      <c r="R832" s="68">
        <v>66.910229645093906</v>
      </c>
    </row>
    <row r="833" spans="1:18" x14ac:dyDescent="0.2">
      <c r="A833" s="141" t="s">
        <v>1921</v>
      </c>
      <c r="B833" s="67" t="s">
        <v>1922</v>
      </c>
      <c r="C833" s="67">
        <v>71</v>
      </c>
      <c r="D833" s="67" t="s">
        <v>348</v>
      </c>
      <c r="E833" s="71">
        <v>0.79558102703546596</v>
      </c>
      <c r="F833" s="68">
        <v>63.9185257032008</v>
      </c>
      <c r="G833" s="71">
        <v>0.82376046406492498</v>
      </c>
      <c r="H833" s="68">
        <v>65.761396702230797</v>
      </c>
      <c r="I833" s="71">
        <v>0.79290108589436004</v>
      </c>
      <c r="J833" s="68">
        <v>84.772065955383098</v>
      </c>
      <c r="K833" s="71">
        <v>0.91406694825562596</v>
      </c>
      <c r="L833" s="68">
        <v>69.253152279340398</v>
      </c>
      <c r="M833" s="71">
        <v>0.80627663696241803</v>
      </c>
      <c r="N833" s="68">
        <v>67.216294859359806</v>
      </c>
      <c r="O833" s="71"/>
      <c r="P833" s="68"/>
      <c r="Q833" s="71">
        <v>0.64090000000000003</v>
      </c>
      <c r="R833" s="68">
        <v>53.027139874738999</v>
      </c>
    </row>
    <row r="834" spans="1:18" x14ac:dyDescent="0.2">
      <c r="A834" s="141" t="s">
        <v>443</v>
      </c>
      <c r="B834" s="67" t="s">
        <v>1923</v>
      </c>
      <c r="C834" s="67">
        <v>71</v>
      </c>
      <c r="D834" s="67" t="s">
        <v>348</v>
      </c>
      <c r="E834" s="71">
        <v>0.85840740511008395</v>
      </c>
      <c r="F834" s="68">
        <v>81.765276430649905</v>
      </c>
      <c r="G834" s="71">
        <v>0.86737172202718005</v>
      </c>
      <c r="H834" s="68">
        <v>84.578079534432604</v>
      </c>
      <c r="I834" s="71">
        <v>0.78445281663509103</v>
      </c>
      <c r="J834" s="68">
        <v>81.183317167798293</v>
      </c>
      <c r="K834" s="71">
        <v>0.84167629936393096</v>
      </c>
      <c r="L834" s="68">
        <v>33.462657613966996</v>
      </c>
      <c r="M834" s="71">
        <v>0.91863618752421505</v>
      </c>
      <c r="N834" s="68">
        <v>90.009699321047506</v>
      </c>
      <c r="O834" s="71"/>
      <c r="P834" s="68"/>
      <c r="Q834" s="71">
        <v>0.87990000000000002</v>
      </c>
      <c r="R834" s="68">
        <v>64.405010438413399</v>
      </c>
    </row>
    <row r="835" spans="1:18" x14ac:dyDescent="0.2">
      <c r="A835" s="141" t="s">
        <v>1924</v>
      </c>
      <c r="B835" s="67" t="s">
        <v>1925</v>
      </c>
      <c r="C835" s="67">
        <v>71</v>
      </c>
      <c r="D835" s="67" t="s">
        <v>348</v>
      </c>
      <c r="E835" s="71">
        <v>0.90245680457052402</v>
      </c>
      <c r="F835" s="68">
        <v>94.762366634335606</v>
      </c>
      <c r="G835" s="71">
        <v>0.90356712100198699</v>
      </c>
      <c r="H835" s="68">
        <v>96.411251212415095</v>
      </c>
      <c r="I835" s="71">
        <v>0.81798959905080904</v>
      </c>
      <c r="J835" s="68">
        <v>91.464597478176501</v>
      </c>
      <c r="K835" s="71">
        <v>0.91858472240462796</v>
      </c>
      <c r="L835" s="68">
        <v>72.1629485935985</v>
      </c>
      <c r="M835" s="71">
        <v>0.87214258039519599</v>
      </c>
      <c r="N835" s="68">
        <v>80.213385063045607</v>
      </c>
      <c r="O835" s="71"/>
      <c r="P835" s="68"/>
      <c r="Q835" s="71">
        <v>1</v>
      </c>
      <c r="R835" s="68">
        <v>100</v>
      </c>
    </row>
    <row r="836" spans="1:18" x14ac:dyDescent="0.2">
      <c r="A836" s="141" t="s">
        <v>1926</v>
      </c>
      <c r="B836" s="67" t="s">
        <v>1927</v>
      </c>
      <c r="C836" s="67">
        <v>71</v>
      </c>
      <c r="D836" s="67" t="s">
        <v>348</v>
      </c>
      <c r="E836" s="71">
        <v>0.895040273637427</v>
      </c>
      <c r="F836" s="68">
        <v>93.016488845780799</v>
      </c>
      <c r="G836" s="71">
        <v>0.88075055852893702</v>
      </c>
      <c r="H836" s="68">
        <v>89.524733268671199</v>
      </c>
      <c r="I836" s="71">
        <v>0.799712131187718</v>
      </c>
      <c r="J836" s="68">
        <v>87.099903006789503</v>
      </c>
      <c r="K836" s="71">
        <v>0.93034503259678802</v>
      </c>
      <c r="L836" s="68">
        <v>79.049466537342397</v>
      </c>
      <c r="M836" s="71">
        <v>0.86439364587369205</v>
      </c>
      <c r="N836" s="68">
        <v>78.952473326867107</v>
      </c>
      <c r="O836" s="71"/>
      <c r="P836" s="68"/>
      <c r="Q836" s="71">
        <v>1</v>
      </c>
      <c r="R836" s="68">
        <v>100</v>
      </c>
    </row>
    <row r="837" spans="1:18" x14ac:dyDescent="0.2">
      <c r="A837" s="141" t="s">
        <v>1928</v>
      </c>
      <c r="B837" s="67" t="s">
        <v>1929</v>
      </c>
      <c r="C837" s="67">
        <v>71</v>
      </c>
      <c r="D837" s="67" t="s">
        <v>348</v>
      </c>
      <c r="E837" s="71">
        <v>0.88907469799714001</v>
      </c>
      <c r="F837" s="68">
        <v>90.494665373423899</v>
      </c>
      <c r="G837" s="71">
        <v>0.890315077569518</v>
      </c>
      <c r="H837" s="68">
        <v>92.434529582929201</v>
      </c>
      <c r="I837" s="71">
        <v>0.879746340233308</v>
      </c>
      <c r="J837" s="68">
        <v>97.381183317167796</v>
      </c>
      <c r="K837" s="71">
        <v>0.93490137865323497</v>
      </c>
      <c r="L837" s="68">
        <v>81.474296799224007</v>
      </c>
      <c r="M837" s="71">
        <v>0.74041069352963995</v>
      </c>
      <c r="N837" s="68">
        <v>54.898157129001</v>
      </c>
      <c r="O837" s="71"/>
      <c r="P837" s="68"/>
      <c r="Q837" s="71">
        <v>1</v>
      </c>
      <c r="R837" s="68">
        <v>100</v>
      </c>
    </row>
    <row r="838" spans="1:18" x14ac:dyDescent="0.2">
      <c r="A838" s="141" t="s">
        <v>1930</v>
      </c>
      <c r="B838" s="67" t="s">
        <v>1931</v>
      </c>
      <c r="C838" s="67">
        <v>71</v>
      </c>
      <c r="D838" s="67" t="s">
        <v>348</v>
      </c>
      <c r="E838" s="71">
        <v>0.902044723409126</v>
      </c>
      <c r="F838" s="68">
        <v>94.568380213385097</v>
      </c>
      <c r="G838" s="71">
        <v>0.79522889911380501</v>
      </c>
      <c r="H838" s="68">
        <v>57.516973811833203</v>
      </c>
      <c r="I838" s="71">
        <v>0.891770534779454</v>
      </c>
      <c r="J838" s="68">
        <v>98.448108632395702</v>
      </c>
      <c r="K838" s="71">
        <v>0.97432840632168405</v>
      </c>
      <c r="L838" s="68">
        <v>96.314258001939905</v>
      </c>
      <c r="M838" s="71">
        <v>0.84889577683068596</v>
      </c>
      <c r="N838" s="68">
        <v>76.139670223084394</v>
      </c>
      <c r="O838" s="71"/>
      <c r="P838" s="68"/>
      <c r="Q838" s="71">
        <v>1</v>
      </c>
      <c r="R838" s="68">
        <v>100</v>
      </c>
    </row>
    <row r="839" spans="1:18" x14ac:dyDescent="0.2">
      <c r="A839" s="141" t="s">
        <v>1932</v>
      </c>
      <c r="B839" s="67" t="s">
        <v>1933</v>
      </c>
      <c r="C839" s="67">
        <v>71</v>
      </c>
      <c r="D839" s="67" t="s">
        <v>348</v>
      </c>
      <c r="E839" s="71">
        <v>0.92587074409429404</v>
      </c>
      <c r="F839" s="68">
        <v>98.351115421920497</v>
      </c>
      <c r="G839" s="71">
        <v>0.85334287680069498</v>
      </c>
      <c r="H839" s="68">
        <v>78.855480116391803</v>
      </c>
      <c r="I839" s="71">
        <v>0.92314473572053302</v>
      </c>
      <c r="J839" s="68">
        <v>99.418040737148402</v>
      </c>
      <c r="K839" s="71">
        <v>0.96910012577278903</v>
      </c>
      <c r="L839" s="68">
        <v>94.665373423860302</v>
      </c>
      <c r="M839" s="71">
        <v>0.88376598217745095</v>
      </c>
      <c r="N839" s="68">
        <v>83.220174587778899</v>
      </c>
      <c r="O839" s="71"/>
      <c r="P839" s="68"/>
      <c r="Q839" s="71">
        <v>1</v>
      </c>
      <c r="R839" s="68">
        <v>100</v>
      </c>
    </row>
    <row r="840" spans="1:18" x14ac:dyDescent="0.2">
      <c r="A840" s="141" t="s">
        <v>1934</v>
      </c>
      <c r="B840" s="67" t="s">
        <v>1935</v>
      </c>
      <c r="C840" s="67">
        <v>73</v>
      </c>
      <c r="D840" s="67" t="s">
        <v>348</v>
      </c>
      <c r="E840" s="71">
        <v>0.539089030007881</v>
      </c>
      <c r="F840" s="68">
        <v>13.6760426770126</v>
      </c>
      <c r="G840" s="71">
        <v>0.71727752182314697</v>
      </c>
      <c r="H840" s="68">
        <v>31.7167798254122</v>
      </c>
      <c r="I840" s="71">
        <v>0.62182023415637899</v>
      </c>
      <c r="J840" s="68">
        <v>12.318137730358901</v>
      </c>
      <c r="K840" s="71">
        <v>0.79028772726406304</v>
      </c>
      <c r="L840" s="68">
        <v>20.756547041707101</v>
      </c>
      <c r="M840" s="71">
        <v>0.56605966679581599</v>
      </c>
      <c r="N840" s="68">
        <v>23.278370514064001</v>
      </c>
      <c r="O840" s="71"/>
      <c r="P840" s="68"/>
      <c r="Q840" s="71">
        <v>0</v>
      </c>
      <c r="R840" s="68">
        <v>21.5031315240083</v>
      </c>
    </row>
    <row r="841" spans="1:18" x14ac:dyDescent="0.2">
      <c r="A841" s="141" t="s">
        <v>1936</v>
      </c>
      <c r="B841" s="67" t="s">
        <v>1937</v>
      </c>
      <c r="C841" s="67">
        <v>73</v>
      </c>
      <c r="D841" s="67" t="s">
        <v>348</v>
      </c>
      <c r="E841" s="71">
        <v>0.40178360606722102</v>
      </c>
      <c r="F841" s="68">
        <v>2.6188166828321999</v>
      </c>
      <c r="G841" s="71">
        <v>0.59681815730932397</v>
      </c>
      <c r="H841" s="68">
        <v>7.66246362754607</v>
      </c>
      <c r="I841" s="71">
        <v>0.48163784367208201</v>
      </c>
      <c r="J841" s="68">
        <v>2.0368574199806</v>
      </c>
      <c r="K841" s="71">
        <v>0.82933843384908301</v>
      </c>
      <c r="L841" s="68">
        <v>29.9709020368574</v>
      </c>
      <c r="M841" s="71">
        <v>0.101123595505618</v>
      </c>
      <c r="N841" s="68">
        <v>1.93986420950533</v>
      </c>
      <c r="O841" s="71"/>
      <c r="P841" s="68"/>
      <c r="Q841" s="71">
        <v>0</v>
      </c>
      <c r="R841" s="68">
        <v>21.5031315240083</v>
      </c>
    </row>
    <row r="842" spans="1:18" x14ac:dyDescent="0.2">
      <c r="A842" s="141" t="s">
        <v>1938</v>
      </c>
      <c r="B842" s="67" t="s">
        <v>1939</v>
      </c>
      <c r="C842" s="67">
        <v>73</v>
      </c>
      <c r="D842" s="67" t="s">
        <v>348</v>
      </c>
      <c r="E842" s="71">
        <v>0.53713849213631804</v>
      </c>
      <c r="F842" s="68">
        <v>13.4820562560621</v>
      </c>
      <c r="G842" s="71">
        <v>0.77461474766335303</v>
      </c>
      <c r="H842" s="68">
        <v>50.339476236663401</v>
      </c>
      <c r="I842" s="71">
        <v>0.634419121274719</v>
      </c>
      <c r="J842" s="68">
        <v>16.2948593598448</v>
      </c>
      <c r="K842" s="71">
        <v>0.73384572851221197</v>
      </c>
      <c r="L842" s="68">
        <v>14.3549951503395</v>
      </c>
      <c r="M842" s="71">
        <v>0.54281286323130595</v>
      </c>
      <c r="N842" s="68">
        <v>19.980601357904899</v>
      </c>
      <c r="O842" s="71"/>
      <c r="P842" s="68"/>
      <c r="Q842" s="71">
        <v>0</v>
      </c>
      <c r="R842" s="68">
        <v>21.5031315240083</v>
      </c>
    </row>
    <row r="843" spans="1:18" x14ac:dyDescent="0.2">
      <c r="A843" s="141" t="s">
        <v>1940</v>
      </c>
      <c r="B843" s="67" t="s">
        <v>1941</v>
      </c>
      <c r="C843" s="67">
        <v>73</v>
      </c>
      <c r="D843" s="67" t="s">
        <v>348</v>
      </c>
      <c r="E843" s="71">
        <v>0.60429511079562204</v>
      </c>
      <c r="F843" s="68">
        <v>24.4422890397672</v>
      </c>
      <c r="G843" s="71">
        <v>0.72522808033970398</v>
      </c>
      <c r="H843" s="68">
        <v>34.238603297769203</v>
      </c>
      <c r="I843" s="71">
        <v>0.66962325635053799</v>
      </c>
      <c r="J843" s="68">
        <v>28.903976721629501</v>
      </c>
      <c r="K843" s="71">
        <v>0.72348589880666103</v>
      </c>
      <c r="L843" s="68">
        <v>12.512124151309401</v>
      </c>
      <c r="M843" s="71">
        <v>0.90313831848120896</v>
      </c>
      <c r="N843" s="68">
        <v>87.487875848690607</v>
      </c>
      <c r="O843" s="71"/>
      <c r="P843" s="68"/>
      <c r="Q843" s="71">
        <v>0</v>
      </c>
      <c r="R843" s="68">
        <v>21.5031315240083</v>
      </c>
    </row>
    <row r="844" spans="1:18" x14ac:dyDescent="0.2">
      <c r="A844" s="141" t="s">
        <v>1942</v>
      </c>
      <c r="B844" s="67" t="s">
        <v>1943</v>
      </c>
      <c r="C844" s="67">
        <v>73</v>
      </c>
      <c r="D844" s="67" t="s">
        <v>348</v>
      </c>
      <c r="E844" s="71">
        <v>0.78986183847824798</v>
      </c>
      <c r="F844" s="68">
        <v>62.463627546071798</v>
      </c>
      <c r="G844" s="71">
        <v>0.89406803814498403</v>
      </c>
      <c r="H844" s="68">
        <v>93.695441319107701</v>
      </c>
      <c r="I844" s="71">
        <v>0.87741783331788203</v>
      </c>
      <c r="J844" s="68">
        <v>97.284190106692506</v>
      </c>
      <c r="K844" s="71">
        <v>0.723621151226709</v>
      </c>
      <c r="L844" s="68">
        <v>12.609117361784699</v>
      </c>
      <c r="M844" s="71">
        <v>0.802402169701666</v>
      </c>
      <c r="N844" s="68">
        <v>66.149369544131901</v>
      </c>
      <c r="O844" s="71"/>
      <c r="P844" s="68"/>
      <c r="Q844" s="71">
        <v>0.65180000000000005</v>
      </c>
      <c r="R844" s="68">
        <v>53.444676409185803</v>
      </c>
    </row>
    <row r="845" spans="1:18" x14ac:dyDescent="0.2">
      <c r="A845" s="141" t="s">
        <v>1944</v>
      </c>
      <c r="B845" s="67" t="s">
        <v>1945</v>
      </c>
      <c r="C845" s="67">
        <v>73</v>
      </c>
      <c r="D845" s="67" t="s">
        <v>348</v>
      </c>
      <c r="E845" s="71">
        <v>0.67804283768763896</v>
      </c>
      <c r="F845" s="68">
        <v>38.312318137730401</v>
      </c>
      <c r="G845" s="71">
        <v>0.79819243144241403</v>
      </c>
      <c r="H845" s="68">
        <v>58.098933074684801</v>
      </c>
      <c r="I845" s="71">
        <v>0.89100891556578599</v>
      </c>
      <c r="J845" s="68">
        <v>98.351115421920497</v>
      </c>
      <c r="K845" s="71">
        <v>0.81164685925254598</v>
      </c>
      <c r="L845" s="68">
        <v>25.121241513094098</v>
      </c>
      <c r="M845" s="71">
        <v>0.88376598217745095</v>
      </c>
      <c r="N845" s="68">
        <v>83.220174587778899</v>
      </c>
      <c r="O845" s="71"/>
      <c r="P845" s="68"/>
      <c r="Q845" s="71">
        <v>5.5999999999999999E-3</v>
      </c>
      <c r="R845" s="68">
        <v>24.321503131524</v>
      </c>
    </row>
    <row r="846" spans="1:18" x14ac:dyDescent="0.2">
      <c r="A846" s="141" t="s">
        <v>1946</v>
      </c>
      <c r="B846" s="67" t="s">
        <v>1947</v>
      </c>
      <c r="C846" s="67">
        <v>73</v>
      </c>
      <c r="D846" s="67" t="s">
        <v>348</v>
      </c>
      <c r="E846" s="71">
        <v>0.76121361889970596</v>
      </c>
      <c r="F846" s="68">
        <v>56.062075654704202</v>
      </c>
      <c r="G846" s="71">
        <v>0.86873544156351001</v>
      </c>
      <c r="H846" s="68">
        <v>85.160038797284201</v>
      </c>
      <c r="I846" s="71">
        <v>0.78524681877856595</v>
      </c>
      <c r="J846" s="68">
        <v>81.377303588748802</v>
      </c>
      <c r="K846" s="71">
        <v>0.64026870901115995</v>
      </c>
      <c r="L846" s="68">
        <v>5.8195926285160002</v>
      </c>
      <c r="M846" s="71">
        <v>0.51181712514529298</v>
      </c>
      <c r="N846" s="68">
        <v>16.197866149369499</v>
      </c>
      <c r="O846" s="71"/>
      <c r="P846" s="68"/>
      <c r="Q846" s="71">
        <v>1</v>
      </c>
      <c r="R846" s="68">
        <v>100</v>
      </c>
    </row>
    <row r="847" spans="1:18" x14ac:dyDescent="0.2">
      <c r="A847" s="141" t="s">
        <v>1948</v>
      </c>
      <c r="B847" s="67" t="s">
        <v>1949</v>
      </c>
      <c r="C847" s="67">
        <v>73</v>
      </c>
      <c r="D847" s="67" t="s">
        <v>348</v>
      </c>
      <c r="E847" s="71">
        <v>0.77373341270717999</v>
      </c>
      <c r="F847" s="68">
        <v>58.3899127061106</v>
      </c>
      <c r="G847" s="71">
        <v>0.88176169540263105</v>
      </c>
      <c r="H847" s="68">
        <v>89.815712900096997</v>
      </c>
      <c r="I847" s="71">
        <v>0.85673135915667797</v>
      </c>
      <c r="J847" s="68">
        <v>96.314258001939905</v>
      </c>
      <c r="K847" s="71">
        <v>0.81183355953838698</v>
      </c>
      <c r="L847" s="68">
        <v>25.3152279340446</v>
      </c>
      <c r="M847" s="71">
        <v>0.88764044943820197</v>
      </c>
      <c r="N847" s="68">
        <v>84.384093113482095</v>
      </c>
      <c r="O847" s="71"/>
      <c r="P847" s="68"/>
      <c r="Q847" s="71">
        <v>0.43070000000000003</v>
      </c>
      <c r="R847" s="68">
        <v>41.440501043841302</v>
      </c>
    </row>
    <row r="848" spans="1:18" x14ac:dyDescent="0.2">
      <c r="A848" s="141" t="s">
        <v>1950</v>
      </c>
      <c r="B848" s="67" t="s">
        <v>1951</v>
      </c>
      <c r="C848" s="67">
        <v>73</v>
      </c>
      <c r="D848" s="67" t="s">
        <v>348</v>
      </c>
      <c r="E848" s="71">
        <v>0.71878599635363805</v>
      </c>
      <c r="F848" s="68">
        <v>46.653734238603299</v>
      </c>
      <c r="G848" s="71">
        <v>0.828308847133157</v>
      </c>
      <c r="H848" s="68">
        <v>66.828322017458802</v>
      </c>
      <c r="I848" s="71">
        <v>0.68128137290433399</v>
      </c>
      <c r="J848" s="68">
        <v>33.268671193016502</v>
      </c>
      <c r="K848" s="71">
        <v>0.78399714259083197</v>
      </c>
      <c r="L848" s="68">
        <v>19.7866149369544</v>
      </c>
      <c r="M848" s="71">
        <v>0.69004261913986797</v>
      </c>
      <c r="N848" s="68">
        <v>44.713870029097997</v>
      </c>
      <c r="O848" s="71"/>
      <c r="P848" s="68"/>
      <c r="Q848" s="71">
        <v>0.61029999999999995</v>
      </c>
      <c r="R848" s="68">
        <v>51.983298538622101</v>
      </c>
    </row>
    <row r="849" spans="1:18" x14ac:dyDescent="0.2">
      <c r="A849" s="141" t="s">
        <v>1952</v>
      </c>
      <c r="B849" s="67" t="s">
        <v>1953</v>
      </c>
      <c r="C849" s="67">
        <v>73</v>
      </c>
      <c r="D849" s="67" t="s">
        <v>348</v>
      </c>
      <c r="E849" s="71">
        <v>0.84337761200086203</v>
      </c>
      <c r="F849" s="68">
        <v>77.303588748787604</v>
      </c>
      <c r="G849" s="71">
        <v>0.90621816307001302</v>
      </c>
      <c r="H849" s="68">
        <v>96.993210475266693</v>
      </c>
      <c r="I849" s="71">
        <v>0.87596017336028897</v>
      </c>
      <c r="J849" s="68">
        <v>97.090203685741997</v>
      </c>
      <c r="K849" s="71">
        <v>0.79989693783204896</v>
      </c>
      <c r="L849" s="68">
        <v>22.7934044616877</v>
      </c>
      <c r="M849" s="71">
        <v>0.90701278574196098</v>
      </c>
      <c r="N849" s="68">
        <v>88.166828322017494</v>
      </c>
      <c r="O849" s="71"/>
      <c r="P849" s="68"/>
      <c r="Q849" s="71">
        <v>0.7278</v>
      </c>
      <c r="R849" s="68">
        <v>56.889352818371599</v>
      </c>
    </row>
    <row r="850" spans="1:18" x14ac:dyDescent="0.2">
      <c r="A850" s="141" t="s">
        <v>1954</v>
      </c>
      <c r="B850" s="67" t="s">
        <v>1955</v>
      </c>
      <c r="C850" s="67">
        <v>73</v>
      </c>
      <c r="D850" s="67" t="s">
        <v>348</v>
      </c>
      <c r="E850" s="71">
        <v>0.481866005160412</v>
      </c>
      <c r="F850" s="68">
        <v>6.9835111542192001</v>
      </c>
      <c r="G850" s="71">
        <v>0.607916033526405</v>
      </c>
      <c r="H850" s="68">
        <v>8.9233753637245403</v>
      </c>
      <c r="I850" s="71">
        <v>0.64296656076751901</v>
      </c>
      <c r="J850" s="68">
        <v>19.107662463627499</v>
      </c>
      <c r="K850" s="71">
        <v>0.86360047296493603</v>
      </c>
      <c r="L850" s="68">
        <v>41.125121241513099</v>
      </c>
      <c r="M850" s="71">
        <v>0.29484695854319998</v>
      </c>
      <c r="N850" s="68">
        <v>4.6556741028128004</v>
      </c>
      <c r="O850" s="71"/>
      <c r="P850" s="68"/>
      <c r="Q850" s="71">
        <v>0</v>
      </c>
      <c r="R850" s="68">
        <v>21.5031315240083</v>
      </c>
    </row>
    <row r="851" spans="1:18" x14ac:dyDescent="0.2">
      <c r="A851" s="141" t="s">
        <v>1956</v>
      </c>
      <c r="B851" s="67" t="s">
        <v>1957</v>
      </c>
      <c r="C851" s="67">
        <v>73</v>
      </c>
      <c r="D851" s="67" t="s">
        <v>348</v>
      </c>
      <c r="E851" s="71">
        <v>0.69333439174733502</v>
      </c>
      <c r="F851" s="68">
        <v>40.931134820562598</v>
      </c>
      <c r="G851" s="71">
        <v>0.85880055935190802</v>
      </c>
      <c r="H851" s="68">
        <v>81.086323957323003</v>
      </c>
      <c r="I851" s="71">
        <v>0.82733111402514803</v>
      </c>
      <c r="J851" s="68">
        <v>93.501454898157107</v>
      </c>
      <c r="K851" s="71">
        <v>0.88515090139991304</v>
      </c>
      <c r="L851" s="68">
        <v>51.988360814742997</v>
      </c>
      <c r="M851" s="71">
        <v>0.89538938395970602</v>
      </c>
      <c r="N851" s="68">
        <v>86.032977691561598</v>
      </c>
      <c r="O851" s="71"/>
      <c r="P851" s="68"/>
      <c r="Q851" s="71">
        <v>0</v>
      </c>
      <c r="R851" s="68">
        <v>21.5031315240083</v>
      </c>
    </row>
    <row r="852" spans="1:18" x14ac:dyDescent="0.2">
      <c r="A852" s="141" t="s">
        <v>1958</v>
      </c>
      <c r="B852" s="67" t="s">
        <v>1959</v>
      </c>
      <c r="C852" s="67">
        <v>65</v>
      </c>
      <c r="D852" s="67" t="s">
        <v>348</v>
      </c>
      <c r="E852" s="71">
        <v>0.75839852977412803</v>
      </c>
      <c r="F852" s="68">
        <v>55.3831231813773</v>
      </c>
      <c r="G852" s="71">
        <v>0.73613938786928301</v>
      </c>
      <c r="H852" s="68">
        <v>37.3423860329777</v>
      </c>
      <c r="I852" s="71">
        <v>0.70469996712924399</v>
      </c>
      <c r="J852" s="68">
        <v>45.489815712900104</v>
      </c>
      <c r="K852" s="71">
        <v>0.85621853782909896</v>
      </c>
      <c r="L852" s="68">
        <v>37.827352085354001</v>
      </c>
      <c r="M852" s="71">
        <v>0.73653622626888804</v>
      </c>
      <c r="N852" s="68">
        <v>54.122211445198801</v>
      </c>
      <c r="O852" s="71"/>
      <c r="P852" s="68"/>
      <c r="Q852" s="71"/>
      <c r="R852" s="68"/>
    </row>
    <row r="853" spans="1:18" x14ac:dyDescent="0.2">
      <c r="A853" s="141" t="s">
        <v>1960</v>
      </c>
      <c r="B853" s="67" t="s">
        <v>1961</v>
      </c>
      <c r="C853" s="67">
        <v>65</v>
      </c>
      <c r="D853" s="67" t="s">
        <v>348</v>
      </c>
      <c r="E853" s="71">
        <v>0.78532764403285704</v>
      </c>
      <c r="F853" s="68">
        <v>61.299709020368603</v>
      </c>
      <c r="G853" s="71">
        <v>0.80520269947374501</v>
      </c>
      <c r="H853" s="68">
        <v>60.523763336566397</v>
      </c>
      <c r="I853" s="71">
        <v>0.74974649799909598</v>
      </c>
      <c r="J853" s="68">
        <v>65.664403491755607</v>
      </c>
      <c r="K853" s="71">
        <v>0.81761664764301301</v>
      </c>
      <c r="L853" s="68">
        <v>26.770126091173601</v>
      </c>
      <c r="M853" s="71">
        <v>0.83727237504843099</v>
      </c>
      <c r="N853" s="68">
        <v>72.356935014548995</v>
      </c>
      <c r="O853" s="71"/>
      <c r="P853" s="68"/>
      <c r="Q853" s="71">
        <v>0.71679999999999999</v>
      </c>
      <c r="R853" s="68">
        <v>56.367432150313199</v>
      </c>
    </row>
    <row r="854" spans="1:18" x14ac:dyDescent="0.2">
      <c r="A854" s="141" t="s">
        <v>617</v>
      </c>
      <c r="B854" s="67" t="s">
        <v>1962</v>
      </c>
      <c r="C854" s="67">
        <v>65</v>
      </c>
      <c r="D854" s="67" t="s">
        <v>348</v>
      </c>
      <c r="E854" s="71">
        <v>0.82731344342602897</v>
      </c>
      <c r="F854" s="68">
        <v>72.065955383123196</v>
      </c>
      <c r="G854" s="71">
        <v>0.75635175484737605</v>
      </c>
      <c r="H854" s="68">
        <v>43.161978661493698</v>
      </c>
      <c r="I854" s="71">
        <v>0.69264043529627395</v>
      </c>
      <c r="J854" s="68">
        <v>39.0882638215325</v>
      </c>
      <c r="K854" s="71">
        <v>0.84255371741656204</v>
      </c>
      <c r="L854" s="68">
        <v>33.753637245392802</v>
      </c>
      <c r="M854" s="71">
        <v>0.84502130956993404</v>
      </c>
      <c r="N854" s="68">
        <v>75.363724539282202</v>
      </c>
      <c r="O854" s="71"/>
      <c r="P854" s="68"/>
      <c r="Q854" s="71">
        <v>1</v>
      </c>
      <c r="R854" s="68">
        <v>100</v>
      </c>
    </row>
    <row r="855" spans="1:18" x14ac:dyDescent="0.2">
      <c r="A855" s="141" t="s">
        <v>1963</v>
      </c>
      <c r="B855" s="67" t="s">
        <v>1964</v>
      </c>
      <c r="C855" s="67">
        <v>74</v>
      </c>
      <c r="D855" s="67" t="s">
        <v>348</v>
      </c>
      <c r="E855" s="71">
        <v>0.74708810911563595</v>
      </c>
      <c r="F855" s="68">
        <v>52.182347235693499</v>
      </c>
      <c r="G855" s="71">
        <v>0.80839949128045596</v>
      </c>
      <c r="H855" s="68">
        <v>61.105722599418002</v>
      </c>
      <c r="I855" s="71">
        <v>0.74229999478606701</v>
      </c>
      <c r="J855" s="68">
        <v>62.754607177497597</v>
      </c>
      <c r="K855" s="71">
        <v>0.80356655350623496</v>
      </c>
      <c r="L855" s="68">
        <v>23.6663433559651</v>
      </c>
      <c r="M855" s="71">
        <v>0.82177450600542401</v>
      </c>
      <c r="N855" s="68">
        <v>70.029097963142604</v>
      </c>
      <c r="O855" s="71"/>
      <c r="P855" s="68"/>
      <c r="Q855" s="71">
        <v>0.55940000000000001</v>
      </c>
      <c r="R855" s="68">
        <v>49.791231732776602</v>
      </c>
    </row>
    <row r="856" spans="1:18" x14ac:dyDescent="0.2">
      <c r="A856" s="141" t="s">
        <v>1882</v>
      </c>
      <c r="B856" s="67" t="s">
        <v>1965</v>
      </c>
      <c r="C856" s="67">
        <v>65</v>
      </c>
      <c r="D856" s="67" t="s">
        <v>348</v>
      </c>
      <c r="E856" s="71">
        <v>0.62875491530356098</v>
      </c>
      <c r="F856" s="68">
        <v>29.485935984481099</v>
      </c>
      <c r="G856" s="71">
        <v>0.75996146203735204</v>
      </c>
      <c r="H856" s="68">
        <v>44.6168768186227</v>
      </c>
      <c r="I856" s="71">
        <v>0.72514489642686797</v>
      </c>
      <c r="J856" s="68">
        <v>55.965082444228898</v>
      </c>
      <c r="K856" s="71">
        <v>0.53519690848364998</v>
      </c>
      <c r="L856" s="68">
        <v>1.64888457807953</v>
      </c>
      <c r="M856" s="71">
        <v>0.84502130956993404</v>
      </c>
      <c r="N856" s="68">
        <v>75.363724539282202</v>
      </c>
      <c r="O856" s="71"/>
      <c r="P856" s="68"/>
      <c r="Q856" s="71">
        <v>0.27844999999999998</v>
      </c>
      <c r="R856" s="68">
        <v>35.386221294363303</v>
      </c>
    </row>
    <row r="857" spans="1:18" x14ac:dyDescent="0.2">
      <c r="A857" s="141" t="s">
        <v>1966</v>
      </c>
      <c r="B857" s="67" t="s">
        <v>1967</v>
      </c>
      <c r="C857" s="67">
        <v>74</v>
      </c>
      <c r="D857" s="67" t="s">
        <v>348</v>
      </c>
      <c r="E857" s="71">
        <v>0.56000562767767703</v>
      </c>
      <c r="F857" s="68">
        <v>16.100872938894302</v>
      </c>
      <c r="G857" s="71">
        <v>0.53804885046911</v>
      </c>
      <c r="H857" s="68">
        <v>4.3646944713869997</v>
      </c>
      <c r="I857" s="71">
        <v>0.63177198792705502</v>
      </c>
      <c r="J857" s="68">
        <v>15.324927255092099</v>
      </c>
      <c r="K857" s="71">
        <v>0.62425049060202997</v>
      </c>
      <c r="L857" s="68">
        <v>4.9466537342386001</v>
      </c>
      <c r="M857" s="71">
        <v>0.44595118171251502</v>
      </c>
      <c r="N857" s="68">
        <v>10.9602327837051</v>
      </c>
      <c r="O857" s="71"/>
      <c r="P857" s="68"/>
      <c r="Q857" s="71"/>
      <c r="R857" s="68"/>
    </row>
    <row r="858" spans="1:18" x14ac:dyDescent="0.2">
      <c r="A858" s="141" t="s">
        <v>1968</v>
      </c>
      <c r="B858" s="67" t="s">
        <v>1969</v>
      </c>
      <c r="C858" s="67">
        <v>74</v>
      </c>
      <c r="D858" s="67" t="s">
        <v>348</v>
      </c>
      <c r="E858" s="71">
        <v>0.803590998105291</v>
      </c>
      <c r="F858" s="68">
        <v>65.567410281280303</v>
      </c>
      <c r="G858" s="71">
        <v>0.830489850052053</v>
      </c>
      <c r="H858" s="68">
        <v>68.089233753637203</v>
      </c>
      <c r="I858" s="71">
        <v>0.76429497066822805</v>
      </c>
      <c r="J858" s="68">
        <v>72.4539282250242</v>
      </c>
      <c r="K858" s="71">
        <v>0.74159353284375495</v>
      </c>
      <c r="L858" s="68">
        <v>15.324927255092099</v>
      </c>
      <c r="M858" s="71">
        <v>0.80627663696241803</v>
      </c>
      <c r="N858" s="68">
        <v>67.216294859359806</v>
      </c>
      <c r="O858" s="71"/>
      <c r="P858" s="68"/>
      <c r="Q858" s="71">
        <v>0.87529999999999997</v>
      </c>
      <c r="R858" s="68">
        <v>63.8830897703549</v>
      </c>
    </row>
    <row r="859" spans="1:18" x14ac:dyDescent="0.2">
      <c r="A859" s="141" t="s">
        <v>711</v>
      </c>
      <c r="B859" s="67" t="s">
        <v>1970</v>
      </c>
      <c r="C859" s="67">
        <v>74</v>
      </c>
      <c r="D859" s="67" t="s">
        <v>348</v>
      </c>
      <c r="E859" s="71">
        <v>0.53809307294134801</v>
      </c>
      <c r="F859" s="68">
        <v>13.579049466537301</v>
      </c>
      <c r="G859" s="71">
        <v>0.67544400010880701</v>
      </c>
      <c r="H859" s="68">
        <v>20.1745877788555</v>
      </c>
      <c r="I859" s="71">
        <v>0.65415919999527095</v>
      </c>
      <c r="J859" s="68">
        <v>22.502424830261901</v>
      </c>
      <c r="K859" s="71">
        <v>0.70568975080955998</v>
      </c>
      <c r="L859" s="68">
        <v>10.863239573229899</v>
      </c>
      <c r="M859" s="71">
        <v>0.65517241379310398</v>
      </c>
      <c r="N859" s="68">
        <v>36.857419980601399</v>
      </c>
      <c r="O859" s="71"/>
      <c r="P859" s="68"/>
      <c r="Q859" s="71">
        <v>0</v>
      </c>
      <c r="R859" s="68">
        <v>21.5031315240083</v>
      </c>
    </row>
    <row r="860" spans="1:18" x14ac:dyDescent="0.2">
      <c r="A860" s="141" t="s">
        <v>1971</v>
      </c>
      <c r="B860" s="67" t="s">
        <v>1972</v>
      </c>
      <c r="C860" s="67">
        <v>74</v>
      </c>
      <c r="D860" s="67" t="s">
        <v>348</v>
      </c>
      <c r="E860" s="71">
        <v>0.39738181510083898</v>
      </c>
      <c r="F860" s="68">
        <v>2.13385063045587</v>
      </c>
      <c r="G860" s="71">
        <v>0.56356955962636801</v>
      </c>
      <c r="H860" s="68">
        <v>4.8496605237633403</v>
      </c>
      <c r="I860" s="71">
        <v>0.49422315559768998</v>
      </c>
      <c r="J860" s="68">
        <v>2.3278370514064002</v>
      </c>
      <c r="K860" s="71">
        <v>0.55678005652190599</v>
      </c>
      <c r="L860" s="68">
        <v>2.3278370514064002</v>
      </c>
      <c r="M860" s="71">
        <v>0.37233630375823301</v>
      </c>
      <c r="N860" s="68">
        <v>7.3714839961202703</v>
      </c>
      <c r="O860" s="71"/>
      <c r="P860" s="68"/>
      <c r="Q860" s="71">
        <v>0</v>
      </c>
      <c r="R860" s="68">
        <v>21.5031315240083</v>
      </c>
    </row>
    <row r="861" spans="1:18" x14ac:dyDescent="0.2">
      <c r="A861" s="141" t="s">
        <v>1973</v>
      </c>
      <c r="B861" s="67" t="s">
        <v>1974</v>
      </c>
      <c r="C861" s="67">
        <v>74</v>
      </c>
      <c r="D861" s="67" t="s">
        <v>348</v>
      </c>
      <c r="E861" s="71">
        <v>0.495203782788256</v>
      </c>
      <c r="F861" s="68">
        <v>7.4684772065955398</v>
      </c>
      <c r="G861" s="71">
        <v>0.63991624849208595</v>
      </c>
      <c r="H861" s="68">
        <v>12.9000969932105</v>
      </c>
      <c r="I861" s="71">
        <v>0.64907399715520997</v>
      </c>
      <c r="J861" s="68">
        <v>20.465567410281299</v>
      </c>
      <c r="K861" s="71">
        <v>0.61322006697666598</v>
      </c>
      <c r="L861" s="68">
        <v>4.4616876818622702</v>
      </c>
      <c r="M861" s="71">
        <v>0.57380860131731903</v>
      </c>
      <c r="N861" s="68">
        <v>23.860329776915599</v>
      </c>
      <c r="O861" s="71"/>
      <c r="P861" s="68"/>
      <c r="Q861" s="71">
        <v>0</v>
      </c>
      <c r="R861" s="68">
        <v>21.5031315240083</v>
      </c>
    </row>
    <row r="862" spans="1:18" x14ac:dyDescent="0.2">
      <c r="A862" s="141" t="s">
        <v>1975</v>
      </c>
      <c r="B862" s="67" t="s">
        <v>1976</v>
      </c>
      <c r="C862" s="67">
        <v>74</v>
      </c>
      <c r="D862" s="67" t="s">
        <v>348</v>
      </c>
      <c r="E862" s="71">
        <v>0.54730884669316604</v>
      </c>
      <c r="F862" s="68">
        <v>14.3549951503395</v>
      </c>
      <c r="G862" s="71">
        <v>0.62636533245081005</v>
      </c>
      <c r="H862" s="68">
        <v>10.863239573229899</v>
      </c>
      <c r="I862" s="71">
        <v>0.611038920965289</v>
      </c>
      <c r="J862" s="68">
        <v>9.6023278370514102</v>
      </c>
      <c r="K862" s="71">
        <v>0.57695474176999495</v>
      </c>
      <c r="L862" s="68">
        <v>3.1037827352085401</v>
      </c>
      <c r="M862" s="71">
        <v>0.380085238279737</v>
      </c>
      <c r="N862" s="68">
        <v>7.7594568380213396</v>
      </c>
      <c r="O862" s="71"/>
      <c r="P862" s="68"/>
      <c r="Q862" s="71">
        <v>0.54210000000000003</v>
      </c>
      <c r="R862" s="68">
        <v>49.478079331941501</v>
      </c>
    </row>
    <row r="863" spans="1:18" x14ac:dyDescent="0.2">
      <c r="A863" s="141" t="s">
        <v>1977</v>
      </c>
      <c r="B863" s="67" t="s">
        <v>1978</v>
      </c>
      <c r="C863" s="67">
        <v>74</v>
      </c>
      <c r="D863" s="67" t="s">
        <v>348</v>
      </c>
      <c r="E863" s="71">
        <v>0.54880400329178802</v>
      </c>
      <c r="F863" s="68">
        <v>14.54898157129</v>
      </c>
      <c r="G863" s="71">
        <v>0.711214224305454</v>
      </c>
      <c r="H863" s="68">
        <v>29.679922405431601</v>
      </c>
      <c r="I863" s="71">
        <v>0.58582379186847899</v>
      </c>
      <c r="J863" s="68">
        <v>7.4684772065955398</v>
      </c>
      <c r="K863" s="71">
        <v>0.59394364305912395</v>
      </c>
      <c r="L863" s="68">
        <v>3.3947623666343398</v>
      </c>
      <c r="M863" s="71">
        <v>0.72103835722588105</v>
      </c>
      <c r="N863" s="68">
        <v>50.242483026188197</v>
      </c>
      <c r="O863" s="71"/>
      <c r="P863" s="68"/>
      <c r="Q863" s="71">
        <v>0.13200000000000001</v>
      </c>
      <c r="R863" s="68">
        <v>29.123173277661799</v>
      </c>
    </row>
    <row r="864" spans="1:18" x14ac:dyDescent="0.2">
      <c r="A864" s="141" t="s">
        <v>1979</v>
      </c>
      <c r="B864" s="67" t="s">
        <v>1980</v>
      </c>
      <c r="C864" s="67">
        <v>74</v>
      </c>
      <c r="D864" s="67" t="s">
        <v>348</v>
      </c>
      <c r="E864" s="71">
        <v>0.50312368297301402</v>
      </c>
      <c r="F864" s="68">
        <v>8.3414161008729408</v>
      </c>
      <c r="G864" s="71">
        <v>0.59494234532971901</v>
      </c>
      <c r="H864" s="68">
        <v>7.3714839961202703</v>
      </c>
      <c r="I864" s="71">
        <v>0.56683461247436495</v>
      </c>
      <c r="J864" s="68">
        <v>6.1105722599418</v>
      </c>
      <c r="K864" s="71">
        <v>0.606238889934542</v>
      </c>
      <c r="L864" s="68">
        <v>4.0737148399612</v>
      </c>
      <c r="M864" s="71">
        <v>0.244478884153429</v>
      </c>
      <c r="N864" s="68">
        <v>3.58874878758487</v>
      </c>
      <c r="O864" s="71"/>
      <c r="P864" s="68"/>
      <c r="Q864" s="71"/>
      <c r="R864" s="68"/>
    </row>
    <row r="865" spans="1:18" x14ac:dyDescent="0.2">
      <c r="A865" s="141" t="s">
        <v>1981</v>
      </c>
      <c r="B865" s="67" t="s">
        <v>1982</v>
      </c>
      <c r="C865" s="67">
        <v>74</v>
      </c>
      <c r="D865" s="67" t="s">
        <v>348</v>
      </c>
      <c r="E865" s="71">
        <v>0.51645090361556001</v>
      </c>
      <c r="F865" s="68">
        <v>10.378273520853501</v>
      </c>
      <c r="G865" s="71">
        <v>0.59395010749022803</v>
      </c>
      <c r="H865" s="68">
        <v>7.0805043646944696</v>
      </c>
      <c r="I865" s="71">
        <v>0.63879877123496498</v>
      </c>
      <c r="J865" s="68">
        <v>17.749757516973801</v>
      </c>
      <c r="K865" s="71">
        <v>0.60794818788737603</v>
      </c>
      <c r="L865" s="68">
        <v>4.1707080504364704</v>
      </c>
      <c r="M865" s="71">
        <v>0.22510654784967099</v>
      </c>
      <c r="N865" s="68">
        <v>3.2007759456837999</v>
      </c>
      <c r="O865" s="71"/>
      <c r="P865" s="68"/>
      <c r="Q865" s="71"/>
      <c r="R865" s="68"/>
    </row>
    <row r="866" spans="1:18" x14ac:dyDescent="0.2">
      <c r="A866" s="141" t="s">
        <v>1983</v>
      </c>
      <c r="B866" s="67" t="s">
        <v>1984</v>
      </c>
      <c r="C866" s="67">
        <v>74</v>
      </c>
      <c r="D866" s="67" t="s">
        <v>348</v>
      </c>
      <c r="E866" s="71">
        <v>0.68214089332648897</v>
      </c>
      <c r="F866" s="68">
        <v>39.379243452958299</v>
      </c>
      <c r="G866" s="71">
        <v>0.63621732034862499</v>
      </c>
      <c r="H866" s="68">
        <v>12.0271580989331</v>
      </c>
      <c r="I866" s="71">
        <v>0.62819731925114197</v>
      </c>
      <c r="J866" s="68">
        <v>13.7730358874879</v>
      </c>
      <c r="K866" s="71">
        <v>0.65771950545189894</v>
      </c>
      <c r="L866" s="68">
        <v>6.4985451018428702</v>
      </c>
      <c r="M866" s="71">
        <v>0.48857032158078301</v>
      </c>
      <c r="N866" s="68">
        <v>13.8700290979631</v>
      </c>
      <c r="O866" s="71"/>
      <c r="P866" s="68"/>
      <c r="Q866" s="71">
        <v>1</v>
      </c>
      <c r="R866" s="68">
        <v>100</v>
      </c>
    </row>
    <row r="867" spans="1:18" x14ac:dyDescent="0.2">
      <c r="A867" s="141" t="s">
        <v>485</v>
      </c>
      <c r="B867" s="67" t="s">
        <v>1985</v>
      </c>
      <c r="C867" s="67">
        <v>74</v>
      </c>
      <c r="D867" s="67" t="s">
        <v>348</v>
      </c>
      <c r="E867" s="71">
        <v>0.70820398961877995</v>
      </c>
      <c r="F867" s="68">
        <v>44.6168768186227</v>
      </c>
      <c r="G867" s="71">
        <v>0.66226383181701598</v>
      </c>
      <c r="H867" s="68">
        <v>16.585838991270599</v>
      </c>
      <c r="I867" s="71">
        <v>0.64292823054826698</v>
      </c>
      <c r="J867" s="68">
        <v>19.010669253152301</v>
      </c>
      <c r="K867" s="71">
        <v>0.68526608797580602</v>
      </c>
      <c r="L867" s="68">
        <v>8.6323957322987397</v>
      </c>
      <c r="M867" s="71">
        <v>0.550561797752809</v>
      </c>
      <c r="N867" s="68">
        <v>20.950533462657599</v>
      </c>
      <c r="O867" s="71"/>
      <c r="P867" s="68"/>
      <c r="Q867" s="71">
        <v>1</v>
      </c>
      <c r="R867" s="68">
        <v>100</v>
      </c>
    </row>
    <row r="868" spans="1:18" x14ac:dyDescent="0.2">
      <c r="A868" s="141" t="s">
        <v>711</v>
      </c>
      <c r="B868" s="67" t="s">
        <v>1986</v>
      </c>
      <c r="C868" s="67">
        <v>74</v>
      </c>
      <c r="D868" s="67" t="s">
        <v>348</v>
      </c>
      <c r="E868" s="71">
        <v>0.55231215429003</v>
      </c>
      <c r="F868" s="68">
        <v>15.0339476236663</v>
      </c>
      <c r="G868" s="71">
        <v>0.71282294904704502</v>
      </c>
      <c r="H868" s="68">
        <v>30.4558680892338</v>
      </c>
      <c r="I868" s="71">
        <v>0.71552007175451804</v>
      </c>
      <c r="J868" s="68">
        <v>51.309408341416102</v>
      </c>
      <c r="K868" s="71">
        <v>0.70129214041999399</v>
      </c>
      <c r="L868" s="68">
        <v>10.378273520853501</v>
      </c>
      <c r="M868" s="71">
        <v>0.63192561022859395</v>
      </c>
      <c r="N868" s="68">
        <v>32.783705140640201</v>
      </c>
      <c r="O868" s="71"/>
      <c r="P868" s="68"/>
      <c r="Q868" s="71">
        <v>0</v>
      </c>
      <c r="R868" s="68">
        <v>21.5031315240083</v>
      </c>
    </row>
    <row r="869" spans="1:18" x14ac:dyDescent="0.2">
      <c r="A869" s="141" t="s">
        <v>1987</v>
      </c>
      <c r="B869" s="67" t="s">
        <v>1988</v>
      </c>
      <c r="C869" s="67">
        <v>74</v>
      </c>
      <c r="D869" s="67" t="s">
        <v>348</v>
      </c>
      <c r="E869" s="71">
        <v>0.55627341381681195</v>
      </c>
      <c r="F869" s="68">
        <v>15.809893307468499</v>
      </c>
      <c r="G869" s="71">
        <v>0.71347848926162005</v>
      </c>
      <c r="H869" s="68">
        <v>30.8438409311348</v>
      </c>
      <c r="I869" s="71">
        <v>0.68783701319560597</v>
      </c>
      <c r="J869" s="68">
        <v>36.469447138700303</v>
      </c>
      <c r="K869" s="71">
        <v>0.75587489091974502</v>
      </c>
      <c r="L869" s="68">
        <v>17.070805043646899</v>
      </c>
      <c r="M869" s="71">
        <v>0.62417667570709001</v>
      </c>
      <c r="N869" s="68">
        <v>31.134820562560598</v>
      </c>
      <c r="O869" s="71"/>
      <c r="P869" s="68"/>
      <c r="Q869" s="71">
        <v>0</v>
      </c>
      <c r="R869" s="68">
        <v>21.5031315240083</v>
      </c>
    </row>
    <row r="870" spans="1:18" x14ac:dyDescent="0.2">
      <c r="A870" s="141" t="s">
        <v>1989</v>
      </c>
      <c r="B870" s="67" t="s">
        <v>1990</v>
      </c>
      <c r="C870" s="67">
        <v>74</v>
      </c>
      <c r="D870" s="67" t="s">
        <v>348</v>
      </c>
      <c r="E870" s="71">
        <v>0.66168275554445899</v>
      </c>
      <c r="F870" s="68">
        <v>35.402521823472398</v>
      </c>
      <c r="G870" s="71">
        <v>0.83252354429276598</v>
      </c>
      <c r="H870" s="68">
        <v>69.350145489815702</v>
      </c>
      <c r="I870" s="71">
        <v>0.73123702557280001</v>
      </c>
      <c r="J870" s="68">
        <v>58.292919495635303</v>
      </c>
      <c r="K870" s="71">
        <v>0.59253185954212295</v>
      </c>
      <c r="L870" s="68">
        <v>3.2977691561590698</v>
      </c>
      <c r="M870" s="71">
        <v>0.66292134831460703</v>
      </c>
      <c r="N870" s="68">
        <v>38.797284190106701</v>
      </c>
      <c r="O870" s="71"/>
      <c r="P870" s="68"/>
      <c r="Q870" s="71">
        <v>0.48920000000000002</v>
      </c>
      <c r="R870" s="68">
        <v>43.110647181628401</v>
      </c>
    </row>
    <row r="871" spans="1:18" x14ac:dyDescent="0.2">
      <c r="A871" s="141" t="s">
        <v>1991</v>
      </c>
      <c r="B871" s="67" t="s">
        <v>1992</v>
      </c>
      <c r="C871" s="67">
        <v>74</v>
      </c>
      <c r="D871" s="67" t="s">
        <v>348</v>
      </c>
      <c r="E871" s="71">
        <v>0.44386535309756198</v>
      </c>
      <c r="F871" s="68">
        <v>4.5586808923375397</v>
      </c>
      <c r="G871" s="71">
        <v>0.61764595711375903</v>
      </c>
      <c r="H871" s="68">
        <v>10.0872938894277</v>
      </c>
      <c r="I871" s="71">
        <v>0.55249873252885695</v>
      </c>
      <c r="J871" s="68">
        <v>4.7526673132880699</v>
      </c>
      <c r="K871" s="71">
        <v>0.49173724825898801</v>
      </c>
      <c r="L871" s="68">
        <v>1.1639185257032001</v>
      </c>
      <c r="M871" s="71">
        <v>0.31034482758620702</v>
      </c>
      <c r="N871" s="68">
        <v>5.1406401551891401</v>
      </c>
      <c r="O871" s="71"/>
      <c r="P871" s="68"/>
      <c r="Q871" s="71">
        <v>0.24709999999999999</v>
      </c>
      <c r="R871" s="68">
        <v>33.6116910229645</v>
      </c>
    </row>
    <row r="872" spans="1:18" x14ac:dyDescent="0.2">
      <c r="A872" s="141" t="s">
        <v>1993</v>
      </c>
      <c r="B872" s="67" t="s">
        <v>1994</v>
      </c>
      <c r="C872" s="67">
        <v>74</v>
      </c>
      <c r="D872" s="67" t="s">
        <v>348</v>
      </c>
      <c r="E872" s="71">
        <v>0.40096174775827798</v>
      </c>
      <c r="F872" s="68">
        <v>2.5218234723569299</v>
      </c>
      <c r="G872" s="71">
        <v>0.582171213705584</v>
      </c>
      <c r="H872" s="68">
        <v>6.4985451018428702</v>
      </c>
      <c r="I872" s="71">
        <v>0.60690190727608595</v>
      </c>
      <c r="J872" s="68">
        <v>8.9233753637245403</v>
      </c>
      <c r="K872" s="71">
        <v>0.44339931405148802</v>
      </c>
      <c r="L872" s="68">
        <v>0.29097963142580002</v>
      </c>
      <c r="M872" s="71">
        <v>0.37233630375823301</v>
      </c>
      <c r="N872" s="68">
        <v>7.3714839961202703</v>
      </c>
      <c r="O872" s="71"/>
      <c r="P872" s="68"/>
      <c r="Q872" s="71">
        <v>0</v>
      </c>
      <c r="R872" s="68">
        <v>21.5031315240083</v>
      </c>
    </row>
    <row r="873" spans="1:18" x14ac:dyDescent="0.2">
      <c r="A873" s="141" t="s">
        <v>1995</v>
      </c>
      <c r="B873" s="67" t="s">
        <v>1996</v>
      </c>
      <c r="C873" s="67">
        <v>74</v>
      </c>
      <c r="D873" s="67" t="s">
        <v>348</v>
      </c>
      <c r="E873" s="71">
        <v>0.54360373535895601</v>
      </c>
      <c r="F873" s="68">
        <v>14.064015518913701</v>
      </c>
      <c r="G873" s="71">
        <v>0.71923445038832601</v>
      </c>
      <c r="H873" s="68">
        <v>32.395732298739098</v>
      </c>
      <c r="I873" s="71">
        <v>0.60984864319267895</v>
      </c>
      <c r="J873" s="68">
        <v>9.4083414161008694</v>
      </c>
      <c r="K873" s="71">
        <v>0.64473550572443195</v>
      </c>
      <c r="L873" s="68">
        <v>5.9165858389912698</v>
      </c>
      <c r="M873" s="71">
        <v>0.63580007748934497</v>
      </c>
      <c r="N873" s="68">
        <v>33.753637245392802</v>
      </c>
      <c r="O873" s="71"/>
      <c r="P873" s="68"/>
      <c r="Q873" s="71">
        <v>0.1084</v>
      </c>
      <c r="R873" s="68">
        <v>28.079331941544901</v>
      </c>
    </row>
    <row r="874" spans="1:18" x14ac:dyDescent="0.2">
      <c r="A874" s="141" t="s">
        <v>1997</v>
      </c>
      <c r="B874" s="67" t="s">
        <v>1998</v>
      </c>
      <c r="C874" s="67">
        <v>74</v>
      </c>
      <c r="D874" s="67" t="s">
        <v>348</v>
      </c>
      <c r="E874" s="71">
        <v>0.51464334081724095</v>
      </c>
      <c r="F874" s="68">
        <v>9.9903006789524706</v>
      </c>
      <c r="G874" s="71">
        <v>0.68571362126261604</v>
      </c>
      <c r="H874" s="68">
        <v>22.599418040737099</v>
      </c>
      <c r="I874" s="71">
        <v>0.64018420547729105</v>
      </c>
      <c r="J874" s="68">
        <v>18.0407371483996</v>
      </c>
      <c r="K874" s="71">
        <v>0.627676219461758</v>
      </c>
      <c r="L874" s="68">
        <v>5.1406401551891401</v>
      </c>
      <c r="M874" s="71">
        <v>0.50794265788454096</v>
      </c>
      <c r="N874" s="68">
        <v>15.9068865179437</v>
      </c>
      <c r="O874" s="71"/>
      <c r="P874" s="68"/>
      <c r="Q874" s="71">
        <v>0.11169999999999999</v>
      </c>
      <c r="R874" s="68">
        <v>28.392484342380001</v>
      </c>
    </row>
    <row r="875" spans="1:18" x14ac:dyDescent="0.2">
      <c r="A875" s="141" t="s">
        <v>1999</v>
      </c>
      <c r="B875" s="67" t="s">
        <v>2000</v>
      </c>
      <c r="C875" s="67">
        <v>74</v>
      </c>
      <c r="D875" s="67" t="s">
        <v>348</v>
      </c>
      <c r="E875" s="71">
        <v>0.74780121387363896</v>
      </c>
      <c r="F875" s="68">
        <v>52.473326867119297</v>
      </c>
      <c r="G875" s="71">
        <v>0.76720246554071103</v>
      </c>
      <c r="H875" s="68">
        <v>47.720659553831197</v>
      </c>
      <c r="I875" s="71">
        <v>0.68619537168867895</v>
      </c>
      <c r="J875" s="68">
        <v>35.5965082444229</v>
      </c>
      <c r="K875" s="71">
        <v>0.66919860408766396</v>
      </c>
      <c r="L875" s="68">
        <v>7.1774975751697401</v>
      </c>
      <c r="M875" s="71">
        <v>0.748159628051143</v>
      </c>
      <c r="N875" s="68">
        <v>56.547041707080503</v>
      </c>
      <c r="O875" s="71"/>
      <c r="P875" s="68"/>
      <c r="Q875" s="71">
        <v>0.86824999999999997</v>
      </c>
      <c r="R875" s="68">
        <v>63.465553235908096</v>
      </c>
    </row>
    <row r="876" spans="1:18" x14ac:dyDescent="0.2">
      <c r="A876" s="141" t="s">
        <v>641</v>
      </c>
      <c r="B876" s="67" t="s">
        <v>2001</v>
      </c>
      <c r="C876" s="67">
        <v>74</v>
      </c>
      <c r="D876" s="67" t="s">
        <v>348</v>
      </c>
      <c r="E876" s="71">
        <v>0.69234838046829394</v>
      </c>
      <c r="F876" s="68">
        <v>40.640155189136799</v>
      </c>
      <c r="G876" s="71">
        <v>0.91523936287197105</v>
      </c>
      <c r="H876" s="68">
        <v>98.157129000969903</v>
      </c>
      <c r="I876" s="71">
        <v>0.77983992120432399</v>
      </c>
      <c r="J876" s="68">
        <v>79.631425800193995</v>
      </c>
      <c r="K876" s="71">
        <v>0.78603495456893202</v>
      </c>
      <c r="L876" s="68">
        <v>19.980601357904899</v>
      </c>
      <c r="M876" s="71">
        <v>0.98062766369624199</v>
      </c>
      <c r="N876" s="68">
        <v>97.769156159068899</v>
      </c>
      <c r="O876" s="71"/>
      <c r="P876" s="68"/>
      <c r="Q876" s="71">
        <v>0</v>
      </c>
      <c r="R876" s="68">
        <v>21.5031315240083</v>
      </c>
    </row>
    <row r="877" spans="1:18" x14ac:dyDescent="0.2">
      <c r="A877" s="141" t="s">
        <v>2002</v>
      </c>
      <c r="B877" s="67" t="s">
        <v>2003</v>
      </c>
      <c r="C877" s="67">
        <v>73</v>
      </c>
      <c r="D877" s="67" t="s">
        <v>348</v>
      </c>
      <c r="E877" s="71">
        <v>0.57991486942896098</v>
      </c>
      <c r="F877" s="68">
        <v>19.592628516003899</v>
      </c>
      <c r="G877" s="71">
        <v>0.79984355398531504</v>
      </c>
      <c r="H877" s="68">
        <v>58.680892337536399</v>
      </c>
      <c r="I877" s="71">
        <v>0.71315724133334801</v>
      </c>
      <c r="J877" s="68">
        <v>49.951503394762398</v>
      </c>
      <c r="K877" s="71">
        <v>0.66783728681258103</v>
      </c>
      <c r="L877" s="68">
        <v>7.0805043646944696</v>
      </c>
      <c r="M877" s="71">
        <v>0.55443626501356102</v>
      </c>
      <c r="N877" s="68">
        <v>21.9204655674103</v>
      </c>
      <c r="O877" s="71"/>
      <c r="P877" s="68"/>
      <c r="Q877" s="71">
        <v>0.1643</v>
      </c>
      <c r="R877" s="68">
        <v>30.584551148225501</v>
      </c>
    </row>
    <row r="878" spans="1:18" x14ac:dyDescent="0.2">
      <c r="A878" s="141" t="s">
        <v>2004</v>
      </c>
      <c r="B878" s="67" t="s">
        <v>2005</v>
      </c>
      <c r="C878" s="67">
        <v>74</v>
      </c>
      <c r="D878" s="67" t="s">
        <v>348</v>
      </c>
      <c r="E878" s="71">
        <v>0.93766368978072101</v>
      </c>
      <c r="F878" s="68">
        <v>99.030067895247299</v>
      </c>
      <c r="G878" s="71">
        <v>0.93775044901312499</v>
      </c>
      <c r="H878" s="68">
        <v>99.515033947623706</v>
      </c>
      <c r="I878" s="71">
        <v>0.86447776309413205</v>
      </c>
      <c r="J878" s="68">
        <v>96.799224054316198</v>
      </c>
      <c r="K878" s="71">
        <v>0.91708597488236199</v>
      </c>
      <c r="L878" s="68">
        <v>71.096023278370495</v>
      </c>
      <c r="M878" s="71">
        <v>0.96900426191398703</v>
      </c>
      <c r="N878" s="68">
        <v>96.605237633365704</v>
      </c>
      <c r="O878" s="71"/>
      <c r="P878" s="68"/>
      <c r="Q878" s="71">
        <v>1</v>
      </c>
      <c r="R878" s="68">
        <v>100</v>
      </c>
    </row>
    <row r="879" spans="1:18" x14ac:dyDescent="0.2">
      <c r="A879" s="141" t="s">
        <v>2006</v>
      </c>
      <c r="B879" s="67" t="s">
        <v>2007</v>
      </c>
      <c r="C879" s="67">
        <v>73</v>
      </c>
      <c r="D879" s="67" t="s">
        <v>348</v>
      </c>
      <c r="E879" s="71">
        <v>0.49864292428635598</v>
      </c>
      <c r="F879" s="68">
        <v>7.9534432589718698</v>
      </c>
      <c r="G879" s="71">
        <v>0.65234846886980002</v>
      </c>
      <c r="H879" s="68">
        <v>14.258001939864201</v>
      </c>
      <c r="I879" s="71">
        <v>0.52633751924177796</v>
      </c>
      <c r="J879" s="68">
        <v>3.3947623666343398</v>
      </c>
      <c r="K879" s="71">
        <v>0.73236470461040104</v>
      </c>
      <c r="L879" s="68">
        <v>14.064015518913701</v>
      </c>
      <c r="M879" s="71">
        <v>0.53506392870980202</v>
      </c>
      <c r="N879" s="68">
        <v>18.525703200775901</v>
      </c>
      <c r="O879" s="71"/>
      <c r="P879" s="68"/>
      <c r="Q879" s="71">
        <v>4.7100000000000003E-2</v>
      </c>
      <c r="R879" s="68">
        <v>26.096033402922799</v>
      </c>
    </row>
    <row r="880" spans="1:18" x14ac:dyDescent="0.2">
      <c r="A880" s="141" t="s">
        <v>2008</v>
      </c>
      <c r="B880" s="67" t="s">
        <v>2009</v>
      </c>
      <c r="C880" s="67">
        <v>73</v>
      </c>
      <c r="D880" s="67" t="s">
        <v>348</v>
      </c>
      <c r="E880" s="71">
        <v>0.58733064737917895</v>
      </c>
      <c r="F880" s="68">
        <v>21.0475266731329</v>
      </c>
      <c r="G880" s="71">
        <v>0.63672138945366097</v>
      </c>
      <c r="H880" s="68">
        <v>12.2211445198836</v>
      </c>
      <c r="I880" s="71">
        <v>0.494379177889545</v>
      </c>
      <c r="J880" s="68">
        <v>2.4248302618816702</v>
      </c>
      <c r="K880" s="71">
        <v>0.52620358005249601</v>
      </c>
      <c r="L880" s="68">
        <v>1.55189136760427</v>
      </c>
      <c r="M880" s="71">
        <v>0.27934908950019399</v>
      </c>
      <c r="N880" s="68">
        <v>4.1707080504364704</v>
      </c>
      <c r="O880" s="71"/>
      <c r="P880" s="68"/>
      <c r="Q880" s="71">
        <v>1</v>
      </c>
      <c r="R880" s="68">
        <v>100</v>
      </c>
    </row>
    <row r="881" spans="1:18" x14ac:dyDescent="0.2">
      <c r="A881" s="141" t="s">
        <v>2010</v>
      </c>
      <c r="B881" s="67" t="s">
        <v>2011</v>
      </c>
      <c r="C881" s="67">
        <v>73</v>
      </c>
      <c r="D881" s="67" t="s">
        <v>348</v>
      </c>
      <c r="E881" s="71">
        <v>0.50081175533262901</v>
      </c>
      <c r="F881" s="68">
        <v>8.1474296799224106</v>
      </c>
      <c r="G881" s="71">
        <v>0.60371245279082697</v>
      </c>
      <c r="H881" s="68">
        <v>8.2444228903976704</v>
      </c>
      <c r="I881" s="71">
        <v>0.51112772333613998</v>
      </c>
      <c r="J881" s="68">
        <v>3.1037827352085401</v>
      </c>
      <c r="K881" s="71">
        <v>0.53931734500982598</v>
      </c>
      <c r="L881" s="68">
        <v>1.84287099903007</v>
      </c>
      <c r="M881" s="71">
        <v>0.34908950019372298</v>
      </c>
      <c r="N881" s="68">
        <v>6.2075654704170704</v>
      </c>
      <c r="O881" s="71"/>
      <c r="P881" s="68"/>
      <c r="Q881" s="71"/>
      <c r="R881" s="68"/>
    </row>
    <row r="882" spans="1:18" x14ac:dyDescent="0.2">
      <c r="A882" s="141" t="s">
        <v>2012</v>
      </c>
      <c r="B882" s="67" t="s">
        <v>2013</v>
      </c>
      <c r="C882" s="67">
        <v>73</v>
      </c>
      <c r="D882" s="67" t="s">
        <v>348</v>
      </c>
      <c r="E882" s="71">
        <v>0.50869101202252398</v>
      </c>
      <c r="F882" s="68">
        <v>8.9233753637245403</v>
      </c>
      <c r="G882" s="71">
        <v>0.73937695853768903</v>
      </c>
      <c r="H882" s="68">
        <v>38.797284190106701</v>
      </c>
      <c r="I882" s="71">
        <v>0.61296983516681902</v>
      </c>
      <c r="J882" s="68">
        <v>9.8933074684772109</v>
      </c>
      <c r="K882" s="71">
        <v>0.57318052522252405</v>
      </c>
      <c r="L882" s="68">
        <v>2.8128031037827399</v>
      </c>
      <c r="M882" s="71">
        <v>0.61642774118558696</v>
      </c>
      <c r="N882" s="68">
        <v>29.776915615906901</v>
      </c>
      <c r="O882" s="71"/>
      <c r="P882" s="68"/>
      <c r="Q882" s="71">
        <v>1.5E-3</v>
      </c>
      <c r="R882" s="68">
        <v>23.173277661795399</v>
      </c>
    </row>
    <row r="883" spans="1:18" x14ac:dyDescent="0.2">
      <c r="A883" s="141" t="s">
        <v>2014</v>
      </c>
      <c r="B883" s="67" t="s">
        <v>2015</v>
      </c>
      <c r="C883" s="67">
        <v>65</v>
      </c>
      <c r="D883" s="67" t="s">
        <v>348</v>
      </c>
      <c r="E883" s="71">
        <v>0.89077130480483602</v>
      </c>
      <c r="F883" s="68">
        <v>90.979631425800207</v>
      </c>
      <c r="G883" s="71">
        <v>0.87059150257482099</v>
      </c>
      <c r="H883" s="68">
        <v>85.935984481086294</v>
      </c>
      <c r="I883" s="71">
        <v>0.747758568906704</v>
      </c>
      <c r="J883" s="68">
        <v>64.791464597478196</v>
      </c>
      <c r="K883" s="71">
        <v>0.86025325610716596</v>
      </c>
      <c r="L883" s="68">
        <v>39.573229873908801</v>
      </c>
      <c r="M883" s="71">
        <v>0.97675319643548997</v>
      </c>
      <c r="N883" s="68">
        <v>97.284190106692506</v>
      </c>
      <c r="O883" s="71"/>
      <c r="P883" s="68"/>
      <c r="Q883" s="71">
        <v>0.99850000000000005</v>
      </c>
      <c r="R883" s="68">
        <v>70.250521920668106</v>
      </c>
    </row>
    <row r="884" spans="1:18" x14ac:dyDescent="0.2">
      <c r="A884" s="141" t="s">
        <v>2016</v>
      </c>
      <c r="B884" s="67" t="s">
        <v>2017</v>
      </c>
      <c r="C884" s="67">
        <v>65</v>
      </c>
      <c r="D884" s="67" t="s">
        <v>348</v>
      </c>
      <c r="E884" s="71">
        <v>0.71053542808169901</v>
      </c>
      <c r="F884" s="68">
        <v>45.295829291949602</v>
      </c>
      <c r="G884" s="71">
        <v>0.77811517797614305</v>
      </c>
      <c r="H884" s="68">
        <v>51.309408341416102</v>
      </c>
      <c r="I884" s="71">
        <v>0.703617534051455</v>
      </c>
      <c r="J884" s="68">
        <v>44.713870029097997</v>
      </c>
      <c r="K884" s="71">
        <v>0.80969545511471996</v>
      </c>
      <c r="L884" s="68">
        <v>24.830261881668299</v>
      </c>
      <c r="M884" s="71">
        <v>0.82564897326617603</v>
      </c>
      <c r="N884" s="68">
        <v>70.514064015518898</v>
      </c>
      <c r="O884" s="71"/>
      <c r="P884" s="68"/>
      <c r="Q884" s="71">
        <v>0.43559999999999999</v>
      </c>
      <c r="R884" s="68">
        <v>41.544885177452997</v>
      </c>
    </row>
    <row r="885" spans="1:18" x14ac:dyDescent="0.2">
      <c r="A885" s="141" t="s">
        <v>1720</v>
      </c>
      <c r="B885" s="67" t="s">
        <v>2018</v>
      </c>
      <c r="C885" s="67">
        <v>65</v>
      </c>
      <c r="D885" s="67" t="s">
        <v>348</v>
      </c>
      <c r="E885" s="71">
        <v>0.63696011444048195</v>
      </c>
      <c r="F885" s="68">
        <v>31.134820562560598</v>
      </c>
      <c r="G885" s="71">
        <v>0.71285027931265899</v>
      </c>
      <c r="H885" s="68">
        <v>30.552861299709001</v>
      </c>
      <c r="I885" s="71">
        <v>0.60847422557974995</v>
      </c>
      <c r="J885" s="68">
        <v>9.1173617846750705</v>
      </c>
      <c r="K885" s="71">
        <v>0.80724410295510096</v>
      </c>
      <c r="L885" s="68">
        <v>24.151309408341401</v>
      </c>
      <c r="M885" s="71">
        <v>0.76753196435490101</v>
      </c>
      <c r="N885" s="68">
        <v>59.553831231813803</v>
      </c>
      <c r="O885" s="71"/>
      <c r="P885" s="68"/>
      <c r="Q885" s="71">
        <v>0.28870000000000001</v>
      </c>
      <c r="R885" s="68">
        <v>35.699373695198297</v>
      </c>
    </row>
    <row r="886" spans="1:18" x14ac:dyDescent="0.2">
      <c r="A886" s="141" t="s">
        <v>2019</v>
      </c>
      <c r="B886" s="67" t="s">
        <v>2020</v>
      </c>
      <c r="C886" s="67">
        <v>65</v>
      </c>
      <c r="D886" s="67" t="s">
        <v>348</v>
      </c>
      <c r="E886" s="71">
        <v>0.63159190521201802</v>
      </c>
      <c r="F886" s="68">
        <v>29.776915615906901</v>
      </c>
      <c r="G886" s="71">
        <v>0.69261197955054399</v>
      </c>
      <c r="H886" s="68">
        <v>24.151309408341401</v>
      </c>
      <c r="I886" s="71">
        <v>0.61488624675897297</v>
      </c>
      <c r="J886" s="68">
        <v>10.2812803103783</v>
      </c>
      <c r="K886" s="71">
        <v>0.63697613896018002</v>
      </c>
      <c r="L886" s="68">
        <v>5.5286129970901996</v>
      </c>
      <c r="M886" s="71">
        <v>0.74428516079039098</v>
      </c>
      <c r="N886" s="68">
        <v>56.256062075654697</v>
      </c>
      <c r="O886" s="71"/>
      <c r="P886" s="68"/>
      <c r="Q886" s="71">
        <v>0.46920000000000001</v>
      </c>
      <c r="R886" s="68">
        <v>42.797494780793301</v>
      </c>
    </row>
    <row r="887" spans="1:18" x14ac:dyDescent="0.2">
      <c r="A887" s="141" t="s">
        <v>2021</v>
      </c>
      <c r="B887" s="67" t="s">
        <v>2022</v>
      </c>
      <c r="C887" s="67">
        <v>74</v>
      </c>
      <c r="D887" s="67" t="s">
        <v>348</v>
      </c>
      <c r="E887" s="71">
        <v>0.51760189229021403</v>
      </c>
      <c r="F887" s="68">
        <v>10.7662463627546</v>
      </c>
      <c r="G887" s="71">
        <v>0.67495401275372602</v>
      </c>
      <c r="H887" s="68">
        <v>19.7866149369544</v>
      </c>
      <c r="I887" s="71">
        <v>0.57441807091915698</v>
      </c>
      <c r="J887" s="68">
        <v>6.5955383123181397</v>
      </c>
      <c r="K887" s="71">
        <v>0.65633090741786404</v>
      </c>
      <c r="L887" s="68">
        <v>6.4015518913675997</v>
      </c>
      <c r="M887" s="71">
        <v>0.58930647036032602</v>
      </c>
      <c r="N887" s="68">
        <v>25.994180407371498</v>
      </c>
      <c r="O887" s="71"/>
      <c r="P887" s="68"/>
      <c r="Q887" s="71">
        <v>9.2999999999999999E-2</v>
      </c>
      <c r="R887" s="68">
        <v>27.453027139874699</v>
      </c>
    </row>
    <row r="888" spans="1:18" x14ac:dyDescent="0.2">
      <c r="A888" s="141" t="s">
        <v>2023</v>
      </c>
      <c r="B888" s="67" t="s">
        <v>2024</v>
      </c>
      <c r="C888" s="67">
        <v>74</v>
      </c>
      <c r="D888" s="67" t="s">
        <v>348</v>
      </c>
      <c r="E888" s="71">
        <v>0.430260393999983</v>
      </c>
      <c r="F888" s="68">
        <v>3.9767216294859402</v>
      </c>
      <c r="G888" s="71">
        <v>0.60389620053635595</v>
      </c>
      <c r="H888" s="68">
        <v>8.3414161008729408</v>
      </c>
      <c r="I888" s="71">
        <v>0.51453468671436298</v>
      </c>
      <c r="J888" s="68">
        <v>3.2977691561590698</v>
      </c>
      <c r="K888" s="71">
        <v>0.57529649925442505</v>
      </c>
      <c r="L888" s="68">
        <v>3.0067895247332701</v>
      </c>
      <c r="M888" s="71">
        <v>0.45757458349476898</v>
      </c>
      <c r="N888" s="68">
        <v>11.736178467507299</v>
      </c>
      <c r="O888" s="71"/>
      <c r="P888" s="68"/>
      <c r="Q888" s="71">
        <v>0</v>
      </c>
      <c r="R888" s="68">
        <v>21.5031315240083</v>
      </c>
    </row>
    <row r="889" spans="1:18" x14ac:dyDescent="0.2">
      <c r="A889" s="141" t="s">
        <v>2025</v>
      </c>
      <c r="B889" s="67" t="s">
        <v>2026</v>
      </c>
      <c r="C889" s="67">
        <v>65</v>
      </c>
      <c r="D889" s="67" t="s">
        <v>348</v>
      </c>
      <c r="E889" s="71">
        <v>0.86983912920116602</v>
      </c>
      <c r="F889" s="68">
        <v>85.354025218234696</v>
      </c>
      <c r="G889" s="71">
        <v>0.81062422312008797</v>
      </c>
      <c r="H889" s="68">
        <v>61.590688651794402</v>
      </c>
      <c r="I889" s="71">
        <v>0.73509993794034101</v>
      </c>
      <c r="J889" s="68">
        <v>59.456838021338498</v>
      </c>
      <c r="K889" s="71">
        <v>0.88870976468193696</v>
      </c>
      <c r="L889" s="68">
        <v>53.540252182347203</v>
      </c>
      <c r="M889" s="71">
        <v>0.91476172026346403</v>
      </c>
      <c r="N889" s="68">
        <v>89.427740058195894</v>
      </c>
      <c r="O889" s="71"/>
      <c r="P889" s="68"/>
      <c r="Q889" s="71">
        <v>1</v>
      </c>
      <c r="R889" s="68">
        <v>100</v>
      </c>
    </row>
    <row r="890" spans="1:18" x14ac:dyDescent="0.2">
      <c r="A890" s="141" t="s">
        <v>403</v>
      </c>
      <c r="B890" s="67" t="s">
        <v>2027</v>
      </c>
      <c r="C890" s="67">
        <v>65</v>
      </c>
      <c r="D890" s="67" t="s">
        <v>348</v>
      </c>
      <c r="E890" s="71">
        <v>0.83719525316098398</v>
      </c>
      <c r="F890" s="68">
        <v>74.975751697381199</v>
      </c>
      <c r="G890" s="71">
        <v>0.78477551289733205</v>
      </c>
      <c r="H890" s="68">
        <v>53.734238603297797</v>
      </c>
      <c r="I890" s="71">
        <v>0.73420967799252601</v>
      </c>
      <c r="J890" s="68">
        <v>59.262851600387997</v>
      </c>
      <c r="K890" s="71">
        <v>0.83746763438813199</v>
      </c>
      <c r="L890" s="68">
        <v>31.7167798254122</v>
      </c>
      <c r="M890" s="71">
        <v>0.82952344052692795</v>
      </c>
      <c r="N890" s="68">
        <v>71.290009699321004</v>
      </c>
      <c r="O890" s="71"/>
      <c r="P890" s="68"/>
      <c r="Q890" s="71">
        <v>1</v>
      </c>
      <c r="R890" s="68">
        <v>100</v>
      </c>
    </row>
    <row r="891" spans="1:18" x14ac:dyDescent="0.2">
      <c r="A891" s="141" t="s">
        <v>2028</v>
      </c>
      <c r="B891" s="67" t="s">
        <v>2029</v>
      </c>
      <c r="C891" s="67">
        <v>65</v>
      </c>
      <c r="D891" s="67" t="s">
        <v>348</v>
      </c>
      <c r="E891" s="71">
        <v>0.74219128976568305</v>
      </c>
      <c r="F891" s="68">
        <v>51.018428709990303</v>
      </c>
      <c r="G891" s="71">
        <v>0.72213778728673195</v>
      </c>
      <c r="H891" s="68">
        <v>33.074684772066</v>
      </c>
      <c r="I891" s="71">
        <v>0.66618145306921295</v>
      </c>
      <c r="J891" s="68">
        <v>26.770126091173601</v>
      </c>
      <c r="K891" s="71">
        <v>0.83996057151005499</v>
      </c>
      <c r="L891" s="68">
        <v>32.686711930164897</v>
      </c>
      <c r="M891" s="71">
        <v>0.80627663696241803</v>
      </c>
      <c r="N891" s="68">
        <v>67.216294859359806</v>
      </c>
      <c r="O891" s="71"/>
      <c r="P891" s="68"/>
      <c r="Q891" s="71">
        <v>0.6764</v>
      </c>
      <c r="R891" s="68">
        <v>54.592901878914397</v>
      </c>
    </row>
    <row r="892" spans="1:18" x14ac:dyDescent="0.2">
      <c r="A892" s="141" t="s">
        <v>2030</v>
      </c>
      <c r="B892" s="67" t="s">
        <v>2031</v>
      </c>
      <c r="C892" s="67">
        <v>65</v>
      </c>
      <c r="D892" s="67" t="s">
        <v>348</v>
      </c>
      <c r="E892" s="71">
        <v>0.740398251338374</v>
      </c>
      <c r="F892" s="68">
        <v>50.533462657614002</v>
      </c>
      <c r="G892" s="71">
        <v>0.76251529896271397</v>
      </c>
      <c r="H892" s="68">
        <v>45.974781765276397</v>
      </c>
      <c r="I892" s="71">
        <v>0.74143707262396297</v>
      </c>
      <c r="J892" s="68">
        <v>62.269641125121197</v>
      </c>
      <c r="K892" s="71">
        <v>0.75308564992503202</v>
      </c>
      <c r="L892" s="68">
        <v>16.682832201745899</v>
      </c>
      <c r="M892" s="71">
        <v>0.79465323518016295</v>
      </c>
      <c r="N892" s="68">
        <v>64.597478176527602</v>
      </c>
      <c r="O892" s="71"/>
      <c r="P892" s="68"/>
      <c r="Q892" s="71">
        <v>0.65029999999999999</v>
      </c>
      <c r="R892" s="68">
        <v>53.235908141962398</v>
      </c>
    </row>
    <row r="893" spans="1:18" x14ac:dyDescent="0.2">
      <c r="A893" s="141" t="s">
        <v>2032</v>
      </c>
      <c r="B893" s="67" t="s">
        <v>2033</v>
      </c>
      <c r="C893" s="67">
        <v>65</v>
      </c>
      <c r="D893" s="67" t="s">
        <v>348</v>
      </c>
      <c r="E893" s="71">
        <v>0.69413988304323904</v>
      </c>
      <c r="F893" s="68">
        <v>41.222114451988404</v>
      </c>
      <c r="G893" s="71">
        <v>0.76249705906794896</v>
      </c>
      <c r="H893" s="68">
        <v>45.877788554801199</v>
      </c>
      <c r="I893" s="71">
        <v>0.72749037813528095</v>
      </c>
      <c r="J893" s="68">
        <v>57.032007759456803</v>
      </c>
      <c r="K893" s="71">
        <v>0.69355661187580897</v>
      </c>
      <c r="L893" s="68">
        <v>9.6023278370514102</v>
      </c>
      <c r="M893" s="71">
        <v>0.77915536613715597</v>
      </c>
      <c r="N893" s="68">
        <v>61.493695441319097</v>
      </c>
      <c r="O893" s="71"/>
      <c r="P893" s="68"/>
      <c r="Q893" s="71">
        <v>0.50800000000000001</v>
      </c>
      <c r="R893" s="68">
        <v>47.912317327766203</v>
      </c>
    </row>
    <row r="894" spans="1:18" x14ac:dyDescent="0.2">
      <c r="A894" s="141" t="s">
        <v>1733</v>
      </c>
      <c r="B894" s="67" t="s">
        <v>2034</v>
      </c>
      <c r="C894" s="67">
        <v>65</v>
      </c>
      <c r="D894" s="67" t="s">
        <v>348</v>
      </c>
      <c r="E894" s="71">
        <v>0.72923411046787201</v>
      </c>
      <c r="F894" s="68">
        <v>48.205625606207597</v>
      </c>
      <c r="G894" s="71">
        <v>0.78168975917550498</v>
      </c>
      <c r="H894" s="68">
        <v>52.473326867119297</v>
      </c>
      <c r="I894" s="71">
        <v>0.68957112622524097</v>
      </c>
      <c r="J894" s="68">
        <v>37.536372453928202</v>
      </c>
      <c r="K894" s="71">
        <v>0.601794750239662</v>
      </c>
      <c r="L894" s="68">
        <v>3.58874878758487</v>
      </c>
      <c r="M894" s="71">
        <v>0.891514916698954</v>
      </c>
      <c r="N894" s="68">
        <v>85.160038797284201</v>
      </c>
      <c r="O894" s="71"/>
      <c r="P894" s="68"/>
      <c r="Q894" s="71">
        <v>0.68159999999999998</v>
      </c>
      <c r="R894" s="68">
        <v>54.801670146137802</v>
      </c>
    </row>
    <row r="895" spans="1:18" x14ac:dyDescent="0.2">
      <c r="A895" s="141" t="s">
        <v>2035</v>
      </c>
      <c r="B895" s="67" t="s">
        <v>2036</v>
      </c>
      <c r="C895" s="67">
        <v>65</v>
      </c>
      <c r="D895" s="67" t="s">
        <v>348</v>
      </c>
      <c r="E895" s="71">
        <v>0.71838356660170499</v>
      </c>
      <c r="F895" s="68">
        <v>46.3627546071775</v>
      </c>
      <c r="G895" s="71">
        <v>0.75901151397993205</v>
      </c>
      <c r="H895" s="68">
        <v>44.228903976721597</v>
      </c>
      <c r="I895" s="71">
        <v>0.70367973537902095</v>
      </c>
      <c r="J895" s="68">
        <v>44.907856450048499</v>
      </c>
      <c r="K895" s="71">
        <v>0.77599675025166304</v>
      </c>
      <c r="L895" s="68">
        <v>19.204655674102799</v>
      </c>
      <c r="M895" s="71">
        <v>0.78302983339790799</v>
      </c>
      <c r="N895" s="68">
        <v>62.269641125121197</v>
      </c>
      <c r="O895" s="71"/>
      <c r="P895" s="68"/>
      <c r="Q895" s="71">
        <v>0.57020000000000004</v>
      </c>
      <c r="R895" s="68">
        <v>50.521920668058399</v>
      </c>
    </row>
    <row r="896" spans="1:18" x14ac:dyDescent="0.2">
      <c r="A896" s="141" t="s">
        <v>2037</v>
      </c>
      <c r="B896" s="67" t="s">
        <v>2038</v>
      </c>
      <c r="C896" s="67">
        <v>65</v>
      </c>
      <c r="D896" s="67" t="s">
        <v>348</v>
      </c>
      <c r="E896" s="71">
        <v>0.75716578713462102</v>
      </c>
      <c r="F896" s="68">
        <v>54.704170708050398</v>
      </c>
      <c r="G896" s="71">
        <v>0.78166940122940698</v>
      </c>
      <c r="H896" s="68">
        <v>52.376333656644</v>
      </c>
      <c r="I896" s="71">
        <v>0.72404882630574696</v>
      </c>
      <c r="J896" s="68">
        <v>54.898157129001</v>
      </c>
      <c r="K896" s="71">
        <v>0.73347980926154499</v>
      </c>
      <c r="L896" s="68">
        <v>14.1610087293889</v>
      </c>
      <c r="M896" s="71">
        <v>0.77528089887640395</v>
      </c>
      <c r="N896" s="68">
        <v>61.008729388942797</v>
      </c>
      <c r="O896" s="71"/>
      <c r="P896" s="68"/>
      <c r="Q896" s="71">
        <v>0.77134999999999998</v>
      </c>
      <c r="R896" s="68">
        <v>58.768267223381997</v>
      </c>
    </row>
    <row r="897" spans="1:18" x14ac:dyDescent="0.2">
      <c r="A897" s="141" t="s">
        <v>2039</v>
      </c>
      <c r="B897" s="67" t="s">
        <v>2040</v>
      </c>
      <c r="C897" s="67">
        <v>74</v>
      </c>
      <c r="D897" s="67" t="s">
        <v>348</v>
      </c>
      <c r="E897" s="71">
        <v>0.74692301892968904</v>
      </c>
      <c r="F897" s="68">
        <v>52.085354025218201</v>
      </c>
      <c r="G897" s="71">
        <v>0.787028788360702</v>
      </c>
      <c r="H897" s="68">
        <v>54.413191076624599</v>
      </c>
      <c r="I897" s="71">
        <v>0.73732007424900303</v>
      </c>
      <c r="J897" s="68">
        <v>60.523763336566397</v>
      </c>
      <c r="K897" s="71">
        <v>0.69307254742037405</v>
      </c>
      <c r="L897" s="68">
        <v>9.5053346265761398</v>
      </c>
      <c r="M897" s="71">
        <v>0.68229368461836504</v>
      </c>
      <c r="N897" s="68">
        <v>43.258971871969003</v>
      </c>
      <c r="O897" s="71"/>
      <c r="P897" s="68"/>
      <c r="Q897" s="71">
        <v>0.83489999999999998</v>
      </c>
      <c r="R897" s="68">
        <v>61.795407098121103</v>
      </c>
    </row>
    <row r="898" spans="1:18" x14ac:dyDescent="0.2">
      <c r="A898" s="141" t="s">
        <v>2041</v>
      </c>
      <c r="B898" s="67" t="s">
        <v>2042</v>
      </c>
      <c r="C898" s="67">
        <v>74</v>
      </c>
      <c r="D898" s="67" t="s">
        <v>348</v>
      </c>
      <c r="E898" s="71">
        <v>0.785303569251533</v>
      </c>
      <c r="F898" s="68">
        <v>61.202715809893299</v>
      </c>
      <c r="G898" s="71">
        <v>0.73396605868975995</v>
      </c>
      <c r="H898" s="68">
        <v>36.275460717749802</v>
      </c>
      <c r="I898" s="71">
        <v>0.66635145594935796</v>
      </c>
      <c r="J898" s="68">
        <v>26.9641125121241</v>
      </c>
      <c r="K898" s="71">
        <v>0.69667689109161801</v>
      </c>
      <c r="L898" s="68">
        <v>10.0872938894277</v>
      </c>
      <c r="M898" s="71">
        <v>0.82952344052692795</v>
      </c>
      <c r="N898" s="68">
        <v>71.290009699321004</v>
      </c>
      <c r="O898" s="71"/>
      <c r="P898" s="68"/>
      <c r="Q898" s="71">
        <v>1</v>
      </c>
      <c r="R898" s="68">
        <v>100</v>
      </c>
    </row>
    <row r="899" spans="1:18" x14ac:dyDescent="0.2">
      <c r="A899" s="141" t="s">
        <v>617</v>
      </c>
      <c r="B899" s="67" t="s">
        <v>2043</v>
      </c>
      <c r="C899" s="67">
        <v>74</v>
      </c>
      <c r="D899" s="67" t="s">
        <v>348</v>
      </c>
      <c r="E899" s="71">
        <v>0.464689210671547</v>
      </c>
      <c r="F899" s="68">
        <v>5.62560620756547</v>
      </c>
      <c r="G899" s="71">
        <v>0.58358124257608901</v>
      </c>
      <c r="H899" s="68">
        <v>6.5955383123181397</v>
      </c>
      <c r="I899" s="71">
        <v>0.61896320539587901</v>
      </c>
      <c r="J899" s="68">
        <v>11.5421920465567</v>
      </c>
      <c r="K899" s="71">
        <v>0.68269935819475402</v>
      </c>
      <c r="L899" s="68">
        <v>8.5354025218234693</v>
      </c>
      <c r="M899" s="71">
        <v>0.43820224719101097</v>
      </c>
      <c r="N899" s="68">
        <v>10.4752667313288</v>
      </c>
      <c r="O899" s="71"/>
      <c r="P899" s="68"/>
      <c r="Q899" s="71">
        <v>0</v>
      </c>
      <c r="R899" s="68">
        <v>21.5031315240083</v>
      </c>
    </row>
    <row r="900" spans="1:18" x14ac:dyDescent="0.2">
      <c r="A900" s="141" t="s">
        <v>2044</v>
      </c>
      <c r="B900" s="67" t="s">
        <v>2045</v>
      </c>
      <c r="C900" s="67">
        <v>74</v>
      </c>
      <c r="D900" s="67" t="s">
        <v>348</v>
      </c>
      <c r="E900" s="71">
        <v>0.69370504072738504</v>
      </c>
      <c r="F900" s="68">
        <v>41.028128031037802</v>
      </c>
      <c r="G900" s="71">
        <v>0.66611790318572195</v>
      </c>
      <c r="H900" s="68">
        <v>17.361784675072698</v>
      </c>
      <c r="I900" s="71">
        <v>0.61380305193834395</v>
      </c>
      <c r="J900" s="68">
        <v>10.0872938894277</v>
      </c>
      <c r="K900" s="71">
        <v>0.60944671267403805</v>
      </c>
      <c r="L900" s="68">
        <v>4.3646944713869997</v>
      </c>
      <c r="M900" s="71">
        <v>0.58155753583882197</v>
      </c>
      <c r="N900" s="68">
        <v>24.733268671192999</v>
      </c>
      <c r="O900" s="71"/>
      <c r="P900" s="68"/>
      <c r="Q900" s="71">
        <v>0.99760000000000004</v>
      </c>
      <c r="R900" s="68">
        <v>70.146137787056404</v>
      </c>
    </row>
    <row r="901" spans="1:18" x14ac:dyDescent="0.2">
      <c r="A901" s="141" t="s">
        <v>2046</v>
      </c>
      <c r="B901" s="67" t="s">
        <v>2047</v>
      </c>
      <c r="C901" s="67">
        <v>65</v>
      </c>
      <c r="D901" s="67" t="s">
        <v>348</v>
      </c>
      <c r="E901" s="71">
        <v>0.86651598577486499</v>
      </c>
      <c r="F901" s="68">
        <v>84.287099903006805</v>
      </c>
      <c r="G901" s="71">
        <v>0.80273677278097899</v>
      </c>
      <c r="H901" s="68">
        <v>59.456838021338498</v>
      </c>
      <c r="I901" s="71">
        <v>0.76447497636119499</v>
      </c>
      <c r="J901" s="68">
        <v>72.647914645974794</v>
      </c>
      <c r="K901" s="71">
        <v>0.86610432851169195</v>
      </c>
      <c r="L901" s="68">
        <v>41.901066925315199</v>
      </c>
      <c r="M901" s="71">
        <v>0.89926385122045704</v>
      </c>
      <c r="N901" s="68">
        <v>86.905916585838995</v>
      </c>
      <c r="O901" s="71"/>
      <c r="P901" s="68"/>
      <c r="Q901" s="71">
        <v>1</v>
      </c>
      <c r="R901" s="68">
        <v>100</v>
      </c>
    </row>
    <row r="902" spans="1:18" x14ac:dyDescent="0.2">
      <c r="A902" s="141" t="s">
        <v>2048</v>
      </c>
      <c r="B902" s="67" t="s">
        <v>2049</v>
      </c>
      <c r="C902" s="67">
        <v>65</v>
      </c>
      <c r="D902" s="67" t="s">
        <v>348</v>
      </c>
      <c r="E902" s="71">
        <v>0.84559058991931302</v>
      </c>
      <c r="F902" s="68">
        <v>77.885548011639202</v>
      </c>
      <c r="G902" s="71">
        <v>0.81389622119120497</v>
      </c>
      <c r="H902" s="68">
        <v>62.269641125121197</v>
      </c>
      <c r="I902" s="71">
        <v>0.75136530570981197</v>
      </c>
      <c r="J902" s="68">
        <v>66.828322017458802</v>
      </c>
      <c r="K902" s="71">
        <v>0.77117650599659404</v>
      </c>
      <c r="L902" s="68">
        <v>18.622696411251201</v>
      </c>
      <c r="M902" s="71">
        <v>0.891514916698954</v>
      </c>
      <c r="N902" s="68">
        <v>85.160038797284201</v>
      </c>
      <c r="O902" s="71"/>
      <c r="P902" s="68"/>
      <c r="Q902" s="71">
        <v>1</v>
      </c>
      <c r="R902" s="68">
        <v>100</v>
      </c>
    </row>
    <row r="903" spans="1:18" x14ac:dyDescent="0.2">
      <c r="A903" s="141" t="s">
        <v>2050</v>
      </c>
      <c r="B903" s="67" t="s">
        <v>2051</v>
      </c>
      <c r="C903" s="67">
        <v>65</v>
      </c>
      <c r="D903" s="67" t="s">
        <v>348</v>
      </c>
      <c r="E903" s="71">
        <v>0.71572236425795699</v>
      </c>
      <c r="F903" s="68">
        <v>45.877788554801199</v>
      </c>
      <c r="G903" s="71">
        <v>0.78695787398907402</v>
      </c>
      <c r="H903" s="68">
        <v>54.316197866149402</v>
      </c>
      <c r="I903" s="71">
        <v>0.78802331157467498</v>
      </c>
      <c r="J903" s="68">
        <v>82.444228903976693</v>
      </c>
      <c r="K903" s="71">
        <v>0.78068379341685201</v>
      </c>
      <c r="L903" s="68">
        <v>19.592628516003899</v>
      </c>
      <c r="M903" s="71">
        <v>0.84114684230918202</v>
      </c>
      <c r="N903" s="68">
        <v>74.102812803103802</v>
      </c>
      <c r="O903" s="71"/>
      <c r="P903" s="68"/>
      <c r="Q903" s="71">
        <v>0.38179999999999997</v>
      </c>
      <c r="R903" s="68">
        <v>39.665970772442599</v>
      </c>
    </row>
    <row r="904" spans="1:18" x14ac:dyDescent="0.2">
      <c r="A904" s="141" t="s">
        <v>918</v>
      </c>
      <c r="B904" s="67" t="s">
        <v>2052</v>
      </c>
      <c r="C904" s="67">
        <v>65</v>
      </c>
      <c r="D904" s="67" t="s">
        <v>348</v>
      </c>
      <c r="E904" s="71">
        <v>0.76594799831980898</v>
      </c>
      <c r="F904" s="68">
        <v>57.225994180407397</v>
      </c>
      <c r="G904" s="71">
        <v>0.78274635518714297</v>
      </c>
      <c r="H904" s="68">
        <v>52.764306498545103</v>
      </c>
      <c r="I904" s="71">
        <v>0.71914376198513996</v>
      </c>
      <c r="J904" s="68">
        <v>52.764306498545103</v>
      </c>
      <c r="K904" s="71">
        <v>0.79262856485682598</v>
      </c>
      <c r="L904" s="68">
        <v>21.241513094083398</v>
      </c>
      <c r="M904" s="71">
        <v>0.84502130956993404</v>
      </c>
      <c r="N904" s="68">
        <v>75.363724539282202</v>
      </c>
      <c r="O904" s="71"/>
      <c r="P904" s="68"/>
      <c r="Q904" s="71">
        <v>0.69020000000000004</v>
      </c>
      <c r="R904" s="68">
        <v>55.323590814196201</v>
      </c>
    </row>
    <row r="905" spans="1:18" x14ac:dyDescent="0.2">
      <c r="A905" s="141" t="s">
        <v>2053</v>
      </c>
      <c r="B905" s="67" t="s">
        <v>2054</v>
      </c>
      <c r="C905" s="67">
        <v>65</v>
      </c>
      <c r="D905" s="67" t="s">
        <v>348</v>
      </c>
      <c r="E905" s="71">
        <v>0.79129255900796702</v>
      </c>
      <c r="F905" s="68">
        <v>62.948593598448099</v>
      </c>
      <c r="G905" s="71">
        <v>0.77085536756039197</v>
      </c>
      <c r="H905" s="68">
        <v>49.175557710960199</v>
      </c>
      <c r="I905" s="71">
        <v>0.77047895991613502</v>
      </c>
      <c r="J905" s="68">
        <v>75.654704170708101</v>
      </c>
      <c r="K905" s="71">
        <v>0.71800076512239597</v>
      </c>
      <c r="L905" s="68">
        <v>11.736178467507299</v>
      </c>
      <c r="M905" s="71">
        <v>0.79852770244091498</v>
      </c>
      <c r="N905" s="68">
        <v>65.1794374393792</v>
      </c>
      <c r="O905" s="71"/>
      <c r="P905" s="68"/>
      <c r="Q905" s="71">
        <v>0.89859999999999995</v>
      </c>
      <c r="R905" s="68">
        <v>65.866388308976994</v>
      </c>
    </row>
    <row r="906" spans="1:18" x14ac:dyDescent="0.2">
      <c r="A906" s="141" t="s">
        <v>2055</v>
      </c>
      <c r="B906" s="67" t="s">
        <v>2056</v>
      </c>
      <c r="C906" s="67">
        <v>65</v>
      </c>
      <c r="D906" s="67" t="s">
        <v>348</v>
      </c>
      <c r="E906" s="71">
        <v>0.67402587465702302</v>
      </c>
      <c r="F906" s="68">
        <v>37.827352085354001</v>
      </c>
      <c r="G906" s="71">
        <v>0.79014287278431805</v>
      </c>
      <c r="H906" s="68">
        <v>55.480116391852597</v>
      </c>
      <c r="I906" s="71">
        <v>0.74120434343047303</v>
      </c>
      <c r="J906" s="68">
        <v>62.172647914645999</v>
      </c>
      <c r="K906" s="71">
        <v>0.71890125819391903</v>
      </c>
      <c r="L906" s="68">
        <v>11.8331716779825</v>
      </c>
      <c r="M906" s="71">
        <v>0.77528089887640395</v>
      </c>
      <c r="N906" s="68">
        <v>61.008729388942797</v>
      </c>
      <c r="O906" s="71"/>
      <c r="P906" s="68"/>
      <c r="Q906" s="71">
        <v>0.34460000000000002</v>
      </c>
      <c r="R906" s="68">
        <v>37.578288100208802</v>
      </c>
    </row>
    <row r="907" spans="1:18" x14ac:dyDescent="0.2">
      <c r="A907" s="141" t="s">
        <v>2057</v>
      </c>
      <c r="B907" s="67" t="s">
        <v>2058</v>
      </c>
      <c r="C907" s="67">
        <v>74</v>
      </c>
      <c r="D907" s="67" t="s">
        <v>348</v>
      </c>
      <c r="E907" s="71">
        <v>0.61326326000905795</v>
      </c>
      <c r="F907" s="68">
        <v>26.285160038797301</v>
      </c>
      <c r="G907" s="71">
        <v>0.78329724008065604</v>
      </c>
      <c r="H907" s="68">
        <v>52.958292919495598</v>
      </c>
      <c r="I907" s="71">
        <v>0.66142864079246599</v>
      </c>
      <c r="J907" s="68">
        <v>24.9272550921436</v>
      </c>
      <c r="K907" s="71">
        <v>0.56749034168282497</v>
      </c>
      <c r="L907" s="68">
        <v>2.6188166828321999</v>
      </c>
      <c r="M907" s="71">
        <v>0.63580007748934497</v>
      </c>
      <c r="N907" s="68">
        <v>33.753637245392802</v>
      </c>
      <c r="O907" s="71"/>
      <c r="P907" s="68"/>
      <c r="Q907" s="71">
        <v>0.41830000000000001</v>
      </c>
      <c r="R907" s="68">
        <v>41.1273486430063</v>
      </c>
    </row>
    <row r="908" spans="1:18" x14ac:dyDescent="0.2">
      <c r="A908" s="141" t="s">
        <v>2059</v>
      </c>
      <c r="B908" s="67" t="s">
        <v>2060</v>
      </c>
      <c r="C908" s="67">
        <v>65</v>
      </c>
      <c r="D908" s="67" t="s">
        <v>348</v>
      </c>
      <c r="E908" s="71">
        <v>0.65345596604123701</v>
      </c>
      <c r="F908" s="68">
        <v>34.044616876818601</v>
      </c>
      <c r="G908" s="71">
        <v>0.73783167551958895</v>
      </c>
      <c r="H908" s="68">
        <v>38.215324927255097</v>
      </c>
      <c r="I908" s="71">
        <v>0.67820526305269602</v>
      </c>
      <c r="J908" s="68">
        <v>31.910766246362801</v>
      </c>
      <c r="K908" s="71">
        <v>0.82567264754246095</v>
      </c>
      <c r="L908" s="68">
        <v>28.903976721629501</v>
      </c>
      <c r="M908" s="71">
        <v>0.85277024409143698</v>
      </c>
      <c r="N908" s="68">
        <v>76.915615906886501</v>
      </c>
      <c r="O908" s="71"/>
      <c r="P908" s="68"/>
      <c r="Q908" s="71">
        <v>0.17280000000000001</v>
      </c>
      <c r="R908" s="68">
        <v>31.210855949895599</v>
      </c>
    </row>
    <row r="909" spans="1:18" x14ac:dyDescent="0.2">
      <c r="A909" s="141" t="s">
        <v>2061</v>
      </c>
      <c r="B909" s="67" t="s">
        <v>2062</v>
      </c>
      <c r="C909" s="67">
        <v>65</v>
      </c>
      <c r="D909" s="67" t="s">
        <v>348</v>
      </c>
      <c r="E909" s="71">
        <v>0.853883004666534</v>
      </c>
      <c r="F909" s="68">
        <v>80.213385063045607</v>
      </c>
      <c r="G909" s="71">
        <v>0.87384854904341203</v>
      </c>
      <c r="H909" s="68">
        <v>87.196896217264793</v>
      </c>
      <c r="I909" s="71">
        <v>0.78690188095033398</v>
      </c>
      <c r="J909" s="68">
        <v>82.056256062075605</v>
      </c>
      <c r="K909" s="71">
        <v>0.77523160225019805</v>
      </c>
      <c r="L909" s="68">
        <v>19.107662463627499</v>
      </c>
      <c r="M909" s="71">
        <v>0.94188299108872597</v>
      </c>
      <c r="N909" s="68">
        <v>93.210475266731294</v>
      </c>
      <c r="O909" s="71"/>
      <c r="P909" s="68"/>
      <c r="Q909" s="71">
        <v>0.89154999999999995</v>
      </c>
      <c r="R909" s="68">
        <v>65.448851774530297</v>
      </c>
    </row>
    <row r="910" spans="1:18" x14ac:dyDescent="0.2">
      <c r="A910" s="141" t="s">
        <v>2063</v>
      </c>
      <c r="B910" s="67" t="s">
        <v>2064</v>
      </c>
      <c r="C910" s="67">
        <v>65</v>
      </c>
      <c r="D910" s="67" t="s">
        <v>348</v>
      </c>
      <c r="E910" s="71">
        <v>0.77879081669577099</v>
      </c>
      <c r="F910" s="68">
        <v>59.650824442289</v>
      </c>
      <c r="G910" s="71">
        <v>0.81661771606063105</v>
      </c>
      <c r="H910" s="68">
        <v>63.336566440349202</v>
      </c>
      <c r="I910" s="71">
        <v>0.81268430412733295</v>
      </c>
      <c r="J910" s="68">
        <v>90.106692531522796</v>
      </c>
      <c r="K910" s="71">
        <v>0.76768395015644597</v>
      </c>
      <c r="L910" s="68">
        <v>18.234723569350098</v>
      </c>
      <c r="M910" s="71">
        <v>0.86826811313444396</v>
      </c>
      <c r="N910" s="68">
        <v>79.728419010669299</v>
      </c>
      <c r="O910" s="71"/>
      <c r="P910" s="68"/>
      <c r="Q910" s="71">
        <v>0.62870000000000004</v>
      </c>
      <c r="R910" s="68">
        <v>52.609603340292303</v>
      </c>
    </row>
    <row r="911" spans="1:18" x14ac:dyDescent="0.2">
      <c r="A911" s="141" t="s">
        <v>2065</v>
      </c>
      <c r="B911" s="67" t="s">
        <v>2066</v>
      </c>
      <c r="C911" s="67">
        <v>65</v>
      </c>
      <c r="D911" s="67" t="s">
        <v>348</v>
      </c>
      <c r="E911" s="71">
        <v>0.56212746186977403</v>
      </c>
      <c r="F911" s="68">
        <v>16.585838991270599</v>
      </c>
      <c r="G911" s="71">
        <v>0.68310738496888102</v>
      </c>
      <c r="H911" s="68">
        <v>21.532492725509201</v>
      </c>
      <c r="I911" s="71">
        <v>0.67831206295039004</v>
      </c>
      <c r="J911" s="68">
        <v>32.007759456838002</v>
      </c>
      <c r="K911" s="71">
        <v>0.72043056968221697</v>
      </c>
      <c r="L911" s="68">
        <v>12.0271580989331</v>
      </c>
      <c r="M911" s="71">
        <v>0.72878729174738499</v>
      </c>
      <c r="N911" s="68">
        <v>52.085354025218201</v>
      </c>
      <c r="O911" s="71"/>
      <c r="P911" s="68"/>
      <c r="Q911" s="71">
        <v>0</v>
      </c>
      <c r="R911" s="68">
        <v>21.5031315240083</v>
      </c>
    </row>
    <row r="912" spans="1:18" x14ac:dyDescent="0.2">
      <c r="A912" s="141" t="s">
        <v>2067</v>
      </c>
      <c r="B912" s="67" t="s">
        <v>2068</v>
      </c>
      <c r="C912" s="67">
        <v>74</v>
      </c>
      <c r="D912" s="67" t="s">
        <v>348</v>
      </c>
      <c r="E912" s="71">
        <v>0.45481246306408901</v>
      </c>
      <c r="F912" s="68">
        <v>5.2376333656643999</v>
      </c>
      <c r="G912" s="71">
        <v>0.57809746533643702</v>
      </c>
      <c r="H912" s="68">
        <v>6.0135790494665402</v>
      </c>
      <c r="I912" s="71">
        <v>0.55605495929543503</v>
      </c>
      <c r="J912" s="68">
        <v>5.2376333656643999</v>
      </c>
      <c r="K912" s="71">
        <v>0.67458637267230204</v>
      </c>
      <c r="L912" s="68">
        <v>7.7594568380213396</v>
      </c>
      <c r="M912" s="71">
        <v>0.46532351801627297</v>
      </c>
      <c r="N912" s="68">
        <v>12.124151309408299</v>
      </c>
      <c r="O912" s="71"/>
      <c r="P912" s="68"/>
      <c r="Q912" s="71">
        <v>0</v>
      </c>
      <c r="R912" s="68">
        <v>21.5031315240083</v>
      </c>
    </row>
    <row r="913" spans="1:18" x14ac:dyDescent="0.2">
      <c r="A913" s="141" t="s">
        <v>2069</v>
      </c>
      <c r="B913" s="67" t="s">
        <v>2070</v>
      </c>
      <c r="C913" s="67">
        <v>74</v>
      </c>
      <c r="D913" s="67" t="s">
        <v>348</v>
      </c>
      <c r="E913" s="71">
        <v>0.51411159832908904</v>
      </c>
      <c r="F913" s="68">
        <v>9.69932104752667</v>
      </c>
      <c r="G913" s="71">
        <v>0.68770880386011501</v>
      </c>
      <c r="H913" s="68">
        <v>23.084384093113499</v>
      </c>
      <c r="I913" s="71">
        <v>0.66002991963020996</v>
      </c>
      <c r="J913" s="68">
        <v>24.4422890397672</v>
      </c>
      <c r="K913" s="71">
        <v>0.59068300314156197</v>
      </c>
      <c r="L913" s="68">
        <v>3.2007759456837999</v>
      </c>
      <c r="M913" s="71">
        <v>0.55443626501356102</v>
      </c>
      <c r="N913" s="68">
        <v>21.9204655674103</v>
      </c>
      <c r="O913" s="71"/>
      <c r="P913" s="68"/>
      <c r="Q913" s="71">
        <v>7.7700000000000005E-2</v>
      </c>
      <c r="R913" s="68">
        <v>27.035490605427999</v>
      </c>
    </row>
    <row r="914" spans="1:18" x14ac:dyDescent="0.2">
      <c r="A914" s="141" t="s">
        <v>1882</v>
      </c>
      <c r="B914" s="67" t="s">
        <v>2071</v>
      </c>
      <c r="C914" s="67">
        <v>74</v>
      </c>
      <c r="D914" s="67" t="s">
        <v>348</v>
      </c>
      <c r="E914" s="71">
        <v>0.43151389440334598</v>
      </c>
      <c r="F914" s="68">
        <v>4.0737148399612</v>
      </c>
      <c r="G914" s="71">
        <v>0.61672111479531599</v>
      </c>
      <c r="H914" s="68">
        <v>9.8933074684772109</v>
      </c>
      <c r="I914" s="71">
        <v>0.61894231740464101</v>
      </c>
      <c r="J914" s="68">
        <v>11.4451988360815</v>
      </c>
      <c r="K914" s="71">
        <v>0.51837399797252603</v>
      </c>
      <c r="L914" s="68">
        <v>1.3579049466537301</v>
      </c>
      <c r="M914" s="71">
        <v>0.40333204184424598</v>
      </c>
      <c r="N914" s="68">
        <v>8.3414161008729408</v>
      </c>
      <c r="O914" s="71"/>
      <c r="P914" s="68"/>
      <c r="Q914" s="71">
        <v>2.0000000000000001E-4</v>
      </c>
      <c r="R914" s="68">
        <v>21.711899791231701</v>
      </c>
    </row>
    <row r="915" spans="1:18" x14ac:dyDescent="0.2">
      <c r="A915" s="141" t="s">
        <v>934</v>
      </c>
      <c r="B915" s="67" t="s">
        <v>2072</v>
      </c>
      <c r="C915" s="67">
        <v>74</v>
      </c>
      <c r="D915" s="67" t="s">
        <v>348</v>
      </c>
      <c r="E915" s="71">
        <v>0.42857967063195601</v>
      </c>
      <c r="F915" s="68">
        <v>3.8797284190106698</v>
      </c>
      <c r="G915" s="71">
        <v>0.625119779020752</v>
      </c>
      <c r="H915" s="68">
        <v>10.7662463627546</v>
      </c>
      <c r="I915" s="71">
        <v>0.57270470884718305</v>
      </c>
      <c r="J915" s="68">
        <v>6.4015518913675997</v>
      </c>
      <c r="K915" s="71">
        <v>0.65022690674864603</v>
      </c>
      <c r="L915" s="68">
        <v>6.1105722599418</v>
      </c>
      <c r="M915" s="71">
        <v>0.29484695854319998</v>
      </c>
      <c r="N915" s="68">
        <v>4.6556741028128004</v>
      </c>
      <c r="O915" s="71"/>
      <c r="P915" s="68"/>
      <c r="Q915" s="71">
        <v>0</v>
      </c>
      <c r="R915" s="68">
        <v>21.5031315240083</v>
      </c>
    </row>
    <row r="916" spans="1:18" x14ac:dyDescent="0.2">
      <c r="A916" s="141" t="s">
        <v>2073</v>
      </c>
      <c r="B916" s="67" t="s">
        <v>2074</v>
      </c>
      <c r="C916" s="67">
        <v>74</v>
      </c>
      <c r="D916" s="67" t="s">
        <v>348</v>
      </c>
      <c r="E916" s="71">
        <v>0.52125074984504005</v>
      </c>
      <c r="F916" s="68">
        <v>11.3482056256062</v>
      </c>
      <c r="G916" s="71">
        <v>0.75055308784474595</v>
      </c>
      <c r="H916" s="68">
        <v>41.804073714840001</v>
      </c>
      <c r="I916" s="71">
        <v>0.72423425504497796</v>
      </c>
      <c r="J916" s="68">
        <v>55.189136760426798</v>
      </c>
      <c r="K916" s="71">
        <v>0.646570552015445</v>
      </c>
      <c r="L916" s="68">
        <v>6.0135790494665402</v>
      </c>
      <c r="M916" s="71">
        <v>0.48469585432003098</v>
      </c>
      <c r="N916" s="68">
        <v>13.191076624636301</v>
      </c>
      <c r="O916" s="71"/>
      <c r="P916" s="68"/>
      <c r="Q916" s="71">
        <v>2.0000000000000001E-4</v>
      </c>
      <c r="R916" s="68">
        <v>21.711899791231701</v>
      </c>
    </row>
    <row r="917" spans="1:18" x14ac:dyDescent="0.2">
      <c r="A917" s="141" t="s">
        <v>2075</v>
      </c>
      <c r="B917" s="67" t="s">
        <v>2076</v>
      </c>
      <c r="C917" s="67">
        <v>65</v>
      </c>
      <c r="D917" s="67" t="s">
        <v>348</v>
      </c>
      <c r="E917" s="71">
        <v>0.52745210036827705</v>
      </c>
      <c r="F917" s="68">
        <v>12.124151309408299</v>
      </c>
      <c r="G917" s="71">
        <v>0.70099334149588499</v>
      </c>
      <c r="H917" s="68">
        <v>27.158098933074701</v>
      </c>
      <c r="I917" s="71">
        <v>0.69911767725125995</v>
      </c>
      <c r="J917" s="68">
        <v>42.0950533462658</v>
      </c>
      <c r="K917" s="71">
        <v>0.57035366751887995</v>
      </c>
      <c r="L917" s="68">
        <v>2.7158098933074699</v>
      </c>
      <c r="M917" s="71">
        <v>0.66679581557535805</v>
      </c>
      <c r="N917" s="68">
        <v>39.961202715809897</v>
      </c>
      <c r="O917" s="71"/>
      <c r="P917" s="68"/>
      <c r="Q917" s="71">
        <v>0</v>
      </c>
      <c r="R917" s="68">
        <v>21.5031315240083</v>
      </c>
    </row>
    <row r="918" spans="1:18" x14ac:dyDescent="0.2">
      <c r="A918" s="141" t="s">
        <v>2077</v>
      </c>
      <c r="B918" s="67" t="s">
        <v>2078</v>
      </c>
      <c r="C918" s="67">
        <v>74</v>
      </c>
      <c r="D918" s="67" t="s">
        <v>348</v>
      </c>
      <c r="E918" s="71">
        <v>0.45449369218407298</v>
      </c>
      <c r="F918" s="68">
        <v>5.1406401551891401</v>
      </c>
      <c r="G918" s="71">
        <v>0.59925888061811095</v>
      </c>
      <c r="H918" s="68">
        <v>7.7594568380213396</v>
      </c>
      <c r="I918" s="71">
        <v>0.63019280427976998</v>
      </c>
      <c r="J918" s="68">
        <v>14.451988360814701</v>
      </c>
      <c r="K918" s="71">
        <v>0.63968473417823701</v>
      </c>
      <c r="L918" s="68">
        <v>5.7225994180407396</v>
      </c>
      <c r="M918" s="71">
        <v>0.40333204184424598</v>
      </c>
      <c r="N918" s="68">
        <v>8.3414161008729408</v>
      </c>
      <c r="O918" s="71"/>
      <c r="P918" s="68"/>
      <c r="Q918" s="71">
        <v>0</v>
      </c>
      <c r="R918" s="68">
        <v>21.5031315240083</v>
      </c>
    </row>
    <row r="919" spans="1:18" x14ac:dyDescent="0.2">
      <c r="A919" s="141" t="s">
        <v>1022</v>
      </c>
      <c r="B919" s="67" t="s">
        <v>2079</v>
      </c>
      <c r="C919" s="67">
        <v>74</v>
      </c>
      <c r="D919" s="67" t="s">
        <v>348</v>
      </c>
      <c r="E919" s="71">
        <v>0.42055951982582501</v>
      </c>
      <c r="F919" s="68">
        <v>3.58874878758487</v>
      </c>
      <c r="G919" s="71">
        <v>0.61165727545332804</v>
      </c>
      <c r="H919" s="68">
        <v>9.3113482056256096</v>
      </c>
      <c r="I919" s="71">
        <v>0.56247480145638096</v>
      </c>
      <c r="J919" s="68">
        <v>5.7225994180407396</v>
      </c>
      <c r="K919" s="71">
        <v>0.59507389106869701</v>
      </c>
      <c r="L919" s="68">
        <v>3.4917555771096001</v>
      </c>
      <c r="M919" s="71">
        <v>0.33359163115071699</v>
      </c>
      <c r="N919" s="68">
        <v>5.62560620756547</v>
      </c>
      <c r="O919" s="71"/>
      <c r="P919" s="68"/>
      <c r="Q919" s="71">
        <v>0</v>
      </c>
      <c r="R919" s="68">
        <v>21.5031315240083</v>
      </c>
    </row>
    <row r="920" spans="1:18" x14ac:dyDescent="0.2">
      <c r="A920" s="141" t="s">
        <v>2080</v>
      </c>
      <c r="B920" s="67" t="s">
        <v>2081</v>
      </c>
      <c r="C920" s="67">
        <v>74</v>
      </c>
      <c r="D920" s="67" t="s">
        <v>348</v>
      </c>
      <c r="E920" s="71">
        <v>0.51650649384776004</v>
      </c>
      <c r="F920" s="68">
        <v>10.4752667313288</v>
      </c>
      <c r="G920" s="71">
        <v>0.73579785042766699</v>
      </c>
      <c r="H920" s="68">
        <v>37.051406401551901</v>
      </c>
      <c r="I920" s="71">
        <v>0.62224729300317005</v>
      </c>
      <c r="J920" s="68">
        <v>12.4151309408341</v>
      </c>
      <c r="K920" s="71">
        <v>0.631306388186888</v>
      </c>
      <c r="L920" s="68">
        <v>5.4316197866149398</v>
      </c>
      <c r="M920" s="71">
        <v>0.59318093762107704</v>
      </c>
      <c r="N920" s="68">
        <v>26.382153249272498</v>
      </c>
      <c r="O920" s="71"/>
      <c r="P920" s="68"/>
      <c r="Q920" s="71">
        <v>0</v>
      </c>
      <c r="R920" s="68">
        <v>21.5031315240083</v>
      </c>
    </row>
    <row r="921" spans="1:18" x14ac:dyDescent="0.2">
      <c r="A921" s="141" t="s">
        <v>2082</v>
      </c>
      <c r="B921" s="67" t="s">
        <v>2083</v>
      </c>
      <c r="C921" s="67">
        <v>74</v>
      </c>
      <c r="D921" s="67" t="s">
        <v>348</v>
      </c>
      <c r="E921" s="71">
        <v>0.39014149114243102</v>
      </c>
      <c r="F921" s="68">
        <v>1.93986420950533</v>
      </c>
      <c r="G921" s="71">
        <v>0.59434728552302796</v>
      </c>
      <c r="H921" s="68">
        <v>7.1774975751697401</v>
      </c>
      <c r="I921" s="71">
        <v>0.61481389590439495</v>
      </c>
      <c r="J921" s="68">
        <v>10.184287099903001</v>
      </c>
      <c r="K921" s="71">
        <v>0.46994611930604102</v>
      </c>
      <c r="L921" s="68">
        <v>0.484966052376334</v>
      </c>
      <c r="M921" s="71">
        <v>0.27160015497869</v>
      </c>
      <c r="N921" s="68">
        <v>4.0737148399612</v>
      </c>
      <c r="O921" s="71"/>
      <c r="P921" s="68"/>
      <c r="Q921" s="71">
        <v>0</v>
      </c>
      <c r="R921" s="68">
        <v>21.5031315240083</v>
      </c>
    </row>
    <row r="922" spans="1:18" x14ac:dyDescent="0.2">
      <c r="A922" s="141" t="s">
        <v>2084</v>
      </c>
      <c r="B922" s="67" t="s">
        <v>2085</v>
      </c>
      <c r="C922" s="67">
        <v>74</v>
      </c>
      <c r="D922" s="67" t="s">
        <v>348</v>
      </c>
      <c r="E922" s="71">
        <v>0.47479969351555101</v>
      </c>
      <c r="F922" s="68">
        <v>6.4015518913675997</v>
      </c>
      <c r="G922" s="71">
        <v>0.69157724834395895</v>
      </c>
      <c r="H922" s="68">
        <v>23.6663433559651</v>
      </c>
      <c r="I922" s="71">
        <v>0.61950177930721595</v>
      </c>
      <c r="J922" s="68">
        <v>11.736178467507299</v>
      </c>
      <c r="K922" s="71">
        <v>0.60534485643181302</v>
      </c>
      <c r="L922" s="68">
        <v>3.8797284190106698</v>
      </c>
      <c r="M922" s="71">
        <v>0.45757458349476898</v>
      </c>
      <c r="N922" s="68">
        <v>11.736178467507299</v>
      </c>
      <c r="O922" s="71"/>
      <c r="P922" s="68"/>
      <c r="Q922" s="71">
        <v>0</v>
      </c>
      <c r="R922" s="68">
        <v>21.5031315240083</v>
      </c>
    </row>
    <row r="923" spans="1:18" x14ac:dyDescent="0.2">
      <c r="A923" s="141" t="s">
        <v>1169</v>
      </c>
      <c r="B923" s="67" t="s">
        <v>2086</v>
      </c>
      <c r="C923" s="67">
        <v>74</v>
      </c>
      <c r="D923" s="67" t="s">
        <v>348</v>
      </c>
      <c r="E923" s="71">
        <v>0.41888830230198998</v>
      </c>
      <c r="F923" s="68">
        <v>3.3947623666343398</v>
      </c>
      <c r="G923" s="71">
        <v>0.61473604202994303</v>
      </c>
      <c r="H923" s="68">
        <v>9.6023278370514102</v>
      </c>
      <c r="I923" s="71">
        <v>0.60455358115871805</v>
      </c>
      <c r="J923" s="68">
        <v>8.3414161008729408</v>
      </c>
      <c r="K923" s="71">
        <v>0.47569431373779197</v>
      </c>
      <c r="L923" s="68">
        <v>0.67895247332686703</v>
      </c>
      <c r="M923" s="71">
        <v>0.39945757458349501</v>
      </c>
      <c r="N923" s="68">
        <v>8.0504364694471402</v>
      </c>
      <c r="O923" s="71"/>
      <c r="P923" s="68"/>
      <c r="Q923" s="71">
        <v>0</v>
      </c>
      <c r="R923" s="68">
        <v>21.5031315240083</v>
      </c>
    </row>
    <row r="924" spans="1:18" x14ac:dyDescent="0.2">
      <c r="A924" s="141" t="s">
        <v>2087</v>
      </c>
      <c r="B924" s="67" t="s">
        <v>2088</v>
      </c>
      <c r="C924" s="67">
        <v>74</v>
      </c>
      <c r="D924" s="67" t="s">
        <v>348</v>
      </c>
      <c r="E924" s="71">
        <v>0.44050031265894901</v>
      </c>
      <c r="F924" s="68">
        <v>4.3646944713869997</v>
      </c>
      <c r="G924" s="71">
        <v>0.60762261382416405</v>
      </c>
      <c r="H924" s="68">
        <v>8.8263821532492699</v>
      </c>
      <c r="I924" s="71">
        <v>0.61716279991689504</v>
      </c>
      <c r="J924" s="68">
        <v>10.863239573229899</v>
      </c>
      <c r="K924" s="71">
        <v>0.45427562262613802</v>
      </c>
      <c r="L924" s="68">
        <v>0.38797284190106701</v>
      </c>
      <c r="M924" s="71">
        <v>0.52344052692754806</v>
      </c>
      <c r="N924" s="68">
        <v>17.070805043646899</v>
      </c>
      <c r="O924" s="71"/>
      <c r="P924" s="68"/>
      <c r="Q924" s="71">
        <v>0</v>
      </c>
      <c r="R924" s="68">
        <v>21.5031315240083</v>
      </c>
    </row>
    <row r="925" spans="1:18" x14ac:dyDescent="0.2">
      <c r="A925" s="141" t="s">
        <v>2089</v>
      </c>
      <c r="B925" s="67" t="s">
        <v>2090</v>
      </c>
      <c r="C925" s="67">
        <v>74</v>
      </c>
      <c r="D925" s="67" t="s">
        <v>348</v>
      </c>
      <c r="E925" s="71">
        <v>0.51298441892484203</v>
      </c>
      <c r="F925" s="68">
        <v>9.4083414161008694</v>
      </c>
      <c r="G925" s="71">
        <v>0.76052283975860002</v>
      </c>
      <c r="H925" s="68">
        <v>44.907856450048499</v>
      </c>
      <c r="I925" s="71">
        <v>0.76977863394589596</v>
      </c>
      <c r="J925" s="68">
        <v>75.072744907856404</v>
      </c>
      <c r="K925" s="71">
        <v>0.54217583207818099</v>
      </c>
      <c r="L925" s="68">
        <v>1.93986420950533</v>
      </c>
      <c r="M925" s="71">
        <v>0.49244478884153398</v>
      </c>
      <c r="N925" s="68">
        <v>14.064015518913701</v>
      </c>
      <c r="O925" s="71"/>
      <c r="P925" s="68"/>
      <c r="Q925" s="71">
        <v>0</v>
      </c>
      <c r="R925" s="68">
        <v>21.5031315240083</v>
      </c>
    </row>
    <row r="926" spans="1:18" x14ac:dyDescent="0.2">
      <c r="A926" s="141" t="s">
        <v>2091</v>
      </c>
      <c r="B926" s="67" t="s">
        <v>2092</v>
      </c>
      <c r="C926" s="67">
        <v>74</v>
      </c>
      <c r="D926" s="67" t="s">
        <v>348</v>
      </c>
      <c r="E926" s="71">
        <v>0.405036828927268</v>
      </c>
      <c r="F926" s="68">
        <v>2.9097963142580001</v>
      </c>
      <c r="G926" s="71">
        <v>0.56509188373841102</v>
      </c>
      <c r="H926" s="68">
        <v>5.1406401551891401</v>
      </c>
      <c r="I926" s="71">
        <v>0.495901310222428</v>
      </c>
      <c r="J926" s="68">
        <v>2.7158098933074699</v>
      </c>
      <c r="K926" s="71">
        <v>0.43300148922644899</v>
      </c>
      <c r="L926" s="68">
        <v>9.6993210475266697E-2</v>
      </c>
      <c r="M926" s="71">
        <v>0.53118946144905099</v>
      </c>
      <c r="N926" s="68">
        <v>18.0407371483996</v>
      </c>
      <c r="O926" s="71"/>
      <c r="P926" s="68"/>
      <c r="Q926" s="71">
        <v>0</v>
      </c>
      <c r="R926" s="68">
        <v>21.5031315240083</v>
      </c>
    </row>
    <row r="927" spans="1:18" x14ac:dyDescent="0.2">
      <c r="A927" s="141" t="s">
        <v>2093</v>
      </c>
      <c r="B927" s="67" t="s">
        <v>2094</v>
      </c>
      <c r="C927" s="67">
        <v>65</v>
      </c>
      <c r="D927" s="67" t="s">
        <v>348</v>
      </c>
      <c r="E927" s="71">
        <v>0.89476376670354396</v>
      </c>
      <c r="F927" s="68">
        <v>92.725509214355</v>
      </c>
      <c r="G927" s="71">
        <v>0.86872297643552299</v>
      </c>
      <c r="H927" s="68">
        <v>85.063045586808897</v>
      </c>
      <c r="I927" s="71">
        <v>0.80098289547922197</v>
      </c>
      <c r="J927" s="68">
        <v>87.293889427740098</v>
      </c>
      <c r="K927" s="71">
        <v>0.82348529790673297</v>
      </c>
      <c r="L927" s="68">
        <v>28.225024248302599</v>
      </c>
      <c r="M927" s="71">
        <v>0.98062766369624199</v>
      </c>
      <c r="N927" s="68">
        <v>97.769156159068899</v>
      </c>
      <c r="O927" s="71"/>
      <c r="P927" s="68"/>
      <c r="Q927" s="71">
        <v>1</v>
      </c>
      <c r="R927" s="68">
        <v>100</v>
      </c>
    </row>
    <row r="928" spans="1:18" x14ac:dyDescent="0.2">
      <c r="A928" s="141" t="s">
        <v>1738</v>
      </c>
      <c r="B928" s="67" t="s">
        <v>2095</v>
      </c>
      <c r="C928" s="67">
        <v>65</v>
      </c>
      <c r="D928" s="67" t="s">
        <v>348</v>
      </c>
      <c r="E928" s="71">
        <v>0.84063010638586999</v>
      </c>
      <c r="F928" s="68">
        <v>76.236663433559599</v>
      </c>
      <c r="G928" s="71">
        <v>0.79450073496626505</v>
      </c>
      <c r="H928" s="68">
        <v>57.322987390882602</v>
      </c>
      <c r="I928" s="71">
        <v>0.74591069210596594</v>
      </c>
      <c r="J928" s="68">
        <v>63.821532492725503</v>
      </c>
      <c r="K928" s="71">
        <v>0.78672205720117205</v>
      </c>
      <c r="L928" s="68">
        <v>20.1745877788555</v>
      </c>
      <c r="M928" s="71">
        <v>0.87601704765594801</v>
      </c>
      <c r="N928" s="68">
        <v>81.183317167798293</v>
      </c>
      <c r="O928" s="71"/>
      <c r="P928" s="68"/>
      <c r="Q928" s="71">
        <v>1</v>
      </c>
      <c r="R928" s="68">
        <v>100</v>
      </c>
    </row>
    <row r="929" spans="1:18" x14ac:dyDescent="0.2">
      <c r="A929" s="141" t="s">
        <v>2096</v>
      </c>
      <c r="B929" s="67" t="s">
        <v>2097</v>
      </c>
      <c r="C929" s="67">
        <v>65</v>
      </c>
      <c r="D929" s="67" t="s">
        <v>348</v>
      </c>
      <c r="E929" s="71">
        <v>0.86101219137734297</v>
      </c>
      <c r="F929" s="68">
        <v>82.541222114451998</v>
      </c>
      <c r="G929" s="71">
        <v>0.82961691983586605</v>
      </c>
      <c r="H929" s="68">
        <v>67.798254122211404</v>
      </c>
      <c r="I929" s="71">
        <v>0.78290480407344298</v>
      </c>
      <c r="J929" s="68">
        <v>80.892337536372494</v>
      </c>
      <c r="K929" s="71">
        <v>0.85757964367093298</v>
      </c>
      <c r="L929" s="68">
        <v>38.506304558680903</v>
      </c>
      <c r="M929" s="71">
        <v>0.93025958930647001</v>
      </c>
      <c r="N929" s="68">
        <v>91.949563530552894</v>
      </c>
      <c r="O929" s="71"/>
      <c r="P929" s="68"/>
      <c r="Q929" s="71">
        <v>0.90469999999999995</v>
      </c>
      <c r="R929" s="68">
        <v>66.179540709812102</v>
      </c>
    </row>
    <row r="930" spans="1:18" x14ac:dyDescent="0.2">
      <c r="A930" s="141" t="s">
        <v>976</v>
      </c>
      <c r="B930" s="67" t="s">
        <v>2098</v>
      </c>
      <c r="C930" s="67">
        <v>65</v>
      </c>
      <c r="D930" s="67" t="s">
        <v>348</v>
      </c>
      <c r="E930" s="71">
        <v>0.825167033489831</v>
      </c>
      <c r="F930" s="68">
        <v>71.483996120271598</v>
      </c>
      <c r="G930" s="71">
        <v>0.78793194199677596</v>
      </c>
      <c r="H930" s="68">
        <v>54.898157129001</v>
      </c>
      <c r="I930" s="71">
        <v>0.74626781197189196</v>
      </c>
      <c r="J930" s="68">
        <v>64.015518913676004</v>
      </c>
      <c r="K930" s="71">
        <v>0.74273963664980003</v>
      </c>
      <c r="L930" s="68">
        <v>15.7129000969932</v>
      </c>
      <c r="M930" s="71">
        <v>0.84889577683068596</v>
      </c>
      <c r="N930" s="68">
        <v>76.139670223084394</v>
      </c>
      <c r="O930" s="71"/>
      <c r="P930" s="68"/>
      <c r="Q930" s="71">
        <v>1</v>
      </c>
      <c r="R930" s="68">
        <v>100</v>
      </c>
    </row>
    <row r="931" spans="1:18" x14ac:dyDescent="0.2">
      <c r="A931" s="141" t="s">
        <v>2099</v>
      </c>
      <c r="B931" s="67" t="s">
        <v>2100</v>
      </c>
      <c r="C931" s="67">
        <v>65</v>
      </c>
      <c r="D931" s="67" t="s">
        <v>348</v>
      </c>
      <c r="E931" s="71">
        <v>0.86248346578380197</v>
      </c>
      <c r="F931" s="68">
        <v>83.123181377303595</v>
      </c>
      <c r="G931" s="71">
        <v>0.83656150001872398</v>
      </c>
      <c r="H931" s="68">
        <v>71.193016488845799</v>
      </c>
      <c r="I931" s="71">
        <v>0.83188228634728301</v>
      </c>
      <c r="J931" s="68">
        <v>93.9864209505335</v>
      </c>
      <c r="K931" s="71">
        <v>0.81610542941855801</v>
      </c>
      <c r="L931" s="68">
        <v>26.091173617846799</v>
      </c>
      <c r="M931" s="71">
        <v>0.86826811313444396</v>
      </c>
      <c r="N931" s="68">
        <v>79.728419010669299</v>
      </c>
      <c r="O931" s="71"/>
      <c r="P931" s="68"/>
      <c r="Q931" s="71">
        <v>0.95960000000000001</v>
      </c>
      <c r="R931" s="68">
        <v>68.475991649269304</v>
      </c>
    </row>
    <row r="932" spans="1:18" x14ac:dyDescent="0.2">
      <c r="A932" s="141" t="s">
        <v>2101</v>
      </c>
      <c r="B932" s="67" t="s">
        <v>2102</v>
      </c>
      <c r="C932" s="67">
        <v>65</v>
      </c>
      <c r="D932" s="67" t="s">
        <v>348</v>
      </c>
      <c r="E932" s="71">
        <v>0.88708698072259096</v>
      </c>
      <c r="F932" s="68">
        <v>89.815712900096997</v>
      </c>
      <c r="G932" s="71">
        <v>0.851093610532213</v>
      </c>
      <c r="H932" s="68">
        <v>77.497575169738099</v>
      </c>
      <c r="I932" s="71">
        <v>0.82270625281479104</v>
      </c>
      <c r="J932" s="68">
        <v>92.240543161978707</v>
      </c>
      <c r="K932" s="71">
        <v>0.85462225452398799</v>
      </c>
      <c r="L932" s="68">
        <v>37.148399612027198</v>
      </c>
      <c r="M932" s="71">
        <v>0.90701278574196098</v>
      </c>
      <c r="N932" s="68">
        <v>88.166828322017494</v>
      </c>
      <c r="O932" s="71"/>
      <c r="P932" s="68"/>
      <c r="Q932" s="71">
        <v>1</v>
      </c>
      <c r="R932" s="68">
        <v>100</v>
      </c>
    </row>
    <row r="933" spans="1:18" x14ac:dyDescent="0.2">
      <c r="A933" s="141" t="s">
        <v>2075</v>
      </c>
      <c r="B933" s="67" t="s">
        <v>2103</v>
      </c>
      <c r="C933" s="67">
        <v>65</v>
      </c>
      <c r="D933" s="67" t="s">
        <v>348</v>
      </c>
      <c r="E933" s="71">
        <v>0.76032031969797897</v>
      </c>
      <c r="F933" s="68">
        <v>55.965082444228898</v>
      </c>
      <c r="G933" s="71">
        <v>0.77590932364055498</v>
      </c>
      <c r="H933" s="68">
        <v>50.824442289039801</v>
      </c>
      <c r="I933" s="71">
        <v>0.75380477067740403</v>
      </c>
      <c r="J933" s="68">
        <v>68.089233753637203</v>
      </c>
      <c r="K933" s="71">
        <v>0.93778959638425496</v>
      </c>
      <c r="L933" s="68">
        <v>83.026188166828305</v>
      </c>
      <c r="M933" s="71">
        <v>0.83339790778767897</v>
      </c>
      <c r="N933" s="68">
        <v>71.774975751697397</v>
      </c>
      <c r="O933" s="71"/>
      <c r="P933" s="68"/>
      <c r="Q933" s="71">
        <v>0.50070000000000003</v>
      </c>
      <c r="R933" s="68">
        <v>47.181628392484299</v>
      </c>
    </row>
    <row r="934" spans="1:18" x14ac:dyDescent="0.2">
      <c r="A934" s="141" t="s">
        <v>2104</v>
      </c>
      <c r="B934" s="67" t="s">
        <v>2105</v>
      </c>
      <c r="C934" s="67">
        <v>65</v>
      </c>
      <c r="D934" s="67" t="s">
        <v>348</v>
      </c>
      <c r="E934" s="71">
        <v>0.89390893557809004</v>
      </c>
      <c r="F934" s="68">
        <v>92.240543161978707</v>
      </c>
      <c r="G934" s="71">
        <v>0.82788141586041897</v>
      </c>
      <c r="H934" s="68">
        <v>66.731328806983498</v>
      </c>
      <c r="I934" s="71">
        <v>0.73812877412242806</v>
      </c>
      <c r="J934" s="68">
        <v>61.008729388942797</v>
      </c>
      <c r="K934" s="71">
        <v>0.93840469325436804</v>
      </c>
      <c r="L934" s="68">
        <v>83.608147429679903</v>
      </c>
      <c r="M934" s="71">
        <v>0.96512979465323501</v>
      </c>
      <c r="N934" s="68">
        <v>96.120271580989296</v>
      </c>
      <c r="O934" s="71"/>
      <c r="P934" s="68"/>
      <c r="Q934" s="71">
        <v>1</v>
      </c>
      <c r="R934" s="68">
        <v>100</v>
      </c>
    </row>
    <row r="935" spans="1:18" x14ac:dyDescent="0.2">
      <c r="A935" s="141" t="s">
        <v>2080</v>
      </c>
      <c r="B935" s="67" t="s">
        <v>2106</v>
      </c>
      <c r="C935" s="67">
        <v>65</v>
      </c>
      <c r="D935" s="67" t="s">
        <v>348</v>
      </c>
      <c r="E935" s="71">
        <v>0.87207233010027896</v>
      </c>
      <c r="F935" s="68">
        <v>86.032977691561598</v>
      </c>
      <c r="G935" s="71">
        <v>0.83530359961978595</v>
      </c>
      <c r="H935" s="68">
        <v>70.805043646944696</v>
      </c>
      <c r="I935" s="71">
        <v>0.80281388654091901</v>
      </c>
      <c r="J935" s="68">
        <v>87.875848690591695</v>
      </c>
      <c r="K935" s="71">
        <v>0.82181010777346997</v>
      </c>
      <c r="L935" s="68">
        <v>27.837051406401599</v>
      </c>
      <c r="M935" s="71">
        <v>0.93413405656722204</v>
      </c>
      <c r="N935" s="68">
        <v>92.434529582929201</v>
      </c>
      <c r="O935" s="71"/>
      <c r="P935" s="68"/>
      <c r="Q935" s="71">
        <v>0.96630000000000005</v>
      </c>
      <c r="R935" s="68">
        <v>68.997912317327803</v>
      </c>
    </row>
    <row r="936" spans="1:18" x14ac:dyDescent="0.2">
      <c r="A936" s="141" t="s">
        <v>2084</v>
      </c>
      <c r="B936" s="67" t="s">
        <v>2107</v>
      </c>
      <c r="C936" s="67">
        <v>65</v>
      </c>
      <c r="D936" s="67" t="s">
        <v>348</v>
      </c>
      <c r="E936" s="71">
        <v>0.78789200060565701</v>
      </c>
      <c r="F936" s="68">
        <v>62.075654704170702</v>
      </c>
      <c r="G936" s="71">
        <v>0.83655206241880098</v>
      </c>
      <c r="H936" s="68">
        <v>71.096023278370495</v>
      </c>
      <c r="I936" s="71">
        <v>0.78942579990184203</v>
      </c>
      <c r="J936" s="68">
        <v>83.414161008729394</v>
      </c>
      <c r="K936" s="71">
        <v>0.76687148592267596</v>
      </c>
      <c r="L936" s="68">
        <v>18.137730358874901</v>
      </c>
      <c r="M936" s="71">
        <v>0.92251065478496697</v>
      </c>
      <c r="N936" s="68">
        <v>90.397672162948595</v>
      </c>
      <c r="O936" s="71"/>
      <c r="P936" s="68"/>
      <c r="Q936" s="71">
        <v>0.62409999999999999</v>
      </c>
      <c r="R936" s="68">
        <v>52.400835073068897</v>
      </c>
    </row>
    <row r="937" spans="1:18" x14ac:dyDescent="0.2">
      <c r="A937" s="141" t="s">
        <v>2108</v>
      </c>
      <c r="B937" s="67" t="s">
        <v>2109</v>
      </c>
      <c r="C937" s="67">
        <v>65</v>
      </c>
      <c r="D937" s="67" t="s">
        <v>348</v>
      </c>
      <c r="E937" s="71">
        <v>0.82023182765507097</v>
      </c>
      <c r="F937" s="68">
        <v>70.223084384093099</v>
      </c>
      <c r="G937" s="71">
        <v>0.82947910175875295</v>
      </c>
      <c r="H937" s="68">
        <v>67.507274490785605</v>
      </c>
      <c r="I937" s="71">
        <v>0.73184148139654503</v>
      </c>
      <c r="J937" s="68">
        <v>58.3899127061106</v>
      </c>
      <c r="K937" s="71">
        <v>0.65994704020335604</v>
      </c>
      <c r="L937" s="68">
        <v>6.5955383123181397</v>
      </c>
      <c r="M937" s="71">
        <v>0.87989151491669904</v>
      </c>
      <c r="N937" s="68">
        <v>82.250242483026199</v>
      </c>
      <c r="O937" s="71"/>
      <c r="P937" s="68"/>
      <c r="Q937" s="71">
        <v>1</v>
      </c>
      <c r="R937" s="68">
        <v>100</v>
      </c>
    </row>
    <row r="938" spans="1:18" x14ac:dyDescent="0.2">
      <c r="A938" s="141" t="s">
        <v>2110</v>
      </c>
      <c r="B938" s="67" t="s">
        <v>2111</v>
      </c>
      <c r="C938" s="67">
        <v>65</v>
      </c>
      <c r="D938" s="67" t="s">
        <v>348</v>
      </c>
      <c r="E938" s="71">
        <v>0.61272644822076305</v>
      </c>
      <c r="F938" s="68">
        <v>26.188166828322</v>
      </c>
      <c r="G938" s="71">
        <v>0.70347362978416295</v>
      </c>
      <c r="H938" s="68">
        <v>28.128031037827299</v>
      </c>
      <c r="I938" s="71">
        <v>0.70329295206279197</v>
      </c>
      <c r="J938" s="68">
        <v>44.325897187196901</v>
      </c>
      <c r="K938" s="71">
        <v>0.83136558176751396</v>
      </c>
      <c r="L938" s="68">
        <v>30.261881668283198</v>
      </c>
      <c r="M938" s="71">
        <v>0.63580007748934497</v>
      </c>
      <c r="N938" s="68">
        <v>33.753637245392802</v>
      </c>
      <c r="O938" s="71"/>
      <c r="P938" s="68"/>
      <c r="Q938" s="71">
        <v>0.18970000000000001</v>
      </c>
      <c r="R938" s="68">
        <v>32.045929018789103</v>
      </c>
    </row>
    <row r="939" spans="1:18" x14ac:dyDescent="0.2">
      <c r="A939" s="141" t="s">
        <v>2112</v>
      </c>
      <c r="B939" s="67" t="s">
        <v>2113</v>
      </c>
      <c r="C939" s="67">
        <v>74</v>
      </c>
      <c r="D939" s="67" t="s">
        <v>348</v>
      </c>
      <c r="E939" s="71">
        <v>0.59810140079988094</v>
      </c>
      <c r="F939" s="68">
        <v>23.278370514064001</v>
      </c>
      <c r="G939" s="71">
        <v>0.79027075978774297</v>
      </c>
      <c r="H939" s="68">
        <v>55.674102812803099</v>
      </c>
      <c r="I939" s="71">
        <v>0.71767400820869098</v>
      </c>
      <c r="J939" s="68">
        <v>52.182347235693499</v>
      </c>
      <c r="K939" s="71">
        <v>0.62979199191153201</v>
      </c>
      <c r="L939" s="68">
        <v>5.2376333656643999</v>
      </c>
      <c r="M939" s="71">
        <v>0.85277024409143698</v>
      </c>
      <c r="N939" s="68">
        <v>76.915615906886501</v>
      </c>
      <c r="O939" s="71"/>
      <c r="P939" s="68"/>
      <c r="Q939" s="71">
        <v>0</v>
      </c>
      <c r="R939" s="68">
        <v>21.5031315240083</v>
      </c>
    </row>
    <row r="940" spans="1:18" x14ac:dyDescent="0.2">
      <c r="A940" s="141" t="s">
        <v>1882</v>
      </c>
      <c r="B940" s="67" t="s">
        <v>2114</v>
      </c>
      <c r="C940" s="67">
        <v>74</v>
      </c>
      <c r="D940" s="67" t="s">
        <v>348</v>
      </c>
      <c r="E940" s="71">
        <v>0.75460568409027096</v>
      </c>
      <c r="F940" s="68">
        <v>54.413191076624599</v>
      </c>
      <c r="G940" s="71">
        <v>0.72688960602939301</v>
      </c>
      <c r="H940" s="68">
        <v>34.917555771095998</v>
      </c>
      <c r="I940" s="71">
        <v>0.69058516310415496</v>
      </c>
      <c r="J940" s="68">
        <v>38.506304558680903</v>
      </c>
      <c r="K940" s="71">
        <v>0.77787058273973597</v>
      </c>
      <c r="L940" s="68">
        <v>19.398642095053301</v>
      </c>
      <c r="M940" s="71">
        <v>0.57768306857807095</v>
      </c>
      <c r="N940" s="68">
        <v>24.151309408341401</v>
      </c>
      <c r="O940" s="71"/>
      <c r="P940" s="68"/>
      <c r="Q940" s="71">
        <v>1</v>
      </c>
      <c r="R940" s="68">
        <v>100</v>
      </c>
    </row>
    <row r="941" spans="1:18" x14ac:dyDescent="0.2">
      <c r="A941" s="141" t="s">
        <v>2115</v>
      </c>
      <c r="B941" s="67" t="s">
        <v>2116</v>
      </c>
      <c r="C941" s="67">
        <v>74</v>
      </c>
      <c r="D941" s="67" t="s">
        <v>348</v>
      </c>
      <c r="E941" s="71">
        <v>0.64645427691492097</v>
      </c>
      <c r="F941" s="68">
        <v>32.5897187196896</v>
      </c>
      <c r="G941" s="71">
        <v>0.79237014345282297</v>
      </c>
      <c r="H941" s="68">
        <v>56.1590688651794</v>
      </c>
      <c r="I941" s="71">
        <v>0.76828604541630097</v>
      </c>
      <c r="J941" s="68">
        <v>74.587778855480096</v>
      </c>
      <c r="K941" s="71">
        <v>0.75652470752260703</v>
      </c>
      <c r="L941" s="68">
        <v>17.1677982541222</v>
      </c>
      <c r="M941" s="71">
        <v>0.70554048818287496</v>
      </c>
      <c r="N941" s="68">
        <v>47.914645974781799</v>
      </c>
      <c r="O941" s="71"/>
      <c r="P941" s="68"/>
      <c r="Q941" s="71">
        <v>0.20954999999999999</v>
      </c>
      <c r="R941" s="68">
        <v>32.567849686847602</v>
      </c>
    </row>
    <row r="942" spans="1:18" x14ac:dyDescent="0.2">
      <c r="A942" s="141" t="s">
        <v>2117</v>
      </c>
      <c r="B942" s="67" t="s">
        <v>2118</v>
      </c>
      <c r="C942" s="67">
        <v>74</v>
      </c>
      <c r="D942" s="67" t="s">
        <v>348</v>
      </c>
      <c r="E942" s="71">
        <v>0.51620843639306402</v>
      </c>
      <c r="F942" s="68">
        <v>10.2812803103783</v>
      </c>
      <c r="G942" s="71">
        <v>0.69310439583024697</v>
      </c>
      <c r="H942" s="68">
        <v>24.539282250242501</v>
      </c>
      <c r="I942" s="71">
        <v>0.69441739169566197</v>
      </c>
      <c r="J942" s="68">
        <v>39.767216294859402</v>
      </c>
      <c r="K942" s="71">
        <v>0.66038093299036205</v>
      </c>
      <c r="L942" s="68">
        <v>6.6925315227934004</v>
      </c>
      <c r="M942" s="71">
        <v>0.53118946144905099</v>
      </c>
      <c r="N942" s="68">
        <v>18.0407371483996</v>
      </c>
      <c r="O942" s="71"/>
      <c r="P942" s="68"/>
      <c r="Q942" s="71">
        <v>1.9499999999999999E-3</v>
      </c>
      <c r="R942" s="68">
        <v>23.695198329853898</v>
      </c>
    </row>
    <row r="943" spans="1:18" x14ac:dyDescent="0.2">
      <c r="A943" s="141" t="s">
        <v>2119</v>
      </c>
      <c r="B943" s="67" t="s">
        <v>2120</v>
      </c>
      <c r="C943" s="67">
        <v>74</v>
      </c>
      <c r="D943" s="67" t="s">
        <v>348</v>
      </c>
      <c r="E943" s="71">
        <v>0.44807811119190599</v>
      </c>
      <c r="F943" s="68">
        <v>4.7526673132880699</v>
      </c>
      <c r="G943" s="71">
        <v>0.58202485601066101</v>
      </c>
      <c r="H943" s="68">
        <v>6.4015518913675997</v>
      </c>
      <c r="I943" s="71">
        <v>0.63559445403751402</v>
      </c>
      <c r="J943" s="68">
        <v>16.779825412221101</v>
      </c>
      <c r="K943" s="71">
        <v>0.681430680239137</v>
      </c>
      <c r="L943" s="68">
        <v>8.4384093113482095</v>
      </c>
      <c r="M943" s="71">
        <v>0.34134056567221999</v>
      </c>
      <c r="N943" s="68">
        <v>6.0135790494665402</v>
      </c>
      <c r="O943" s="71"/>
      <c r="P943" s="68"/>
      <c r="Q943" s="71">
        <v>0</v>
      </c>
      <c r="R943" s="68">
        <v>21.5031315240083</v>
      </c>
    </row>
    <row r="944" spans="1:18" x14ac:dyDescent="0.2">
      <c r="A944" s="141" t="s">
        <v>2108</v>
      </c>
      <c r="B944" s="67" t="s">
        <v>2121</v>
      </c>
      <c r="C944" s="67">
        <v>74</v>
      </c>
      <c r="D944" s="67" t="s">
        <v>348</v>
      </c>
      <c r="E944" s="71">
        <v>0.41608608360102201</v>
      </c>
      <c r="F944" s="68">
        <v>3.2007759456837999</v>
      </c>
      <c r="G944" s="71">
        <v>0.608538001987181</v>
      </c>
      <c r="H944" s="68">
        <v>9.0203685741998108</v>
      </c>
      <c r="I944" s="71">
        <v>0.63131767175886</v>
      </c>
      <c r="J944" s="68">
        <v>14.936954413191099</v>
      </c>
      <c r="K944" s="71">
        <v>0.54960225297662002</v>
      </c>
      <c r="L944" s="68">
        <v>2.0368574199806</v>
      </c>
      <c r="M944" s="71">
        <v>0.29097249128244901</v>
      </c>
      <c r="N944" s="68">
        <v>4.4616876818622702</v>
      </c>
      <c r="O944" s="71"/>
      <c r="P944" s="68"/>
      <c r="Q944" s="71">
        <v>0</v>
      </c>
      <c r="R944" s="68">
        <v>21.5031315240083</v>
      </c>
    </row>
    <row r="945" spans="1:18" x14ac:dyDescent="0.2">
      <c r="A945" s="141" t="s">
        <v>2122</v>
      </c>
      <c r="B945" s="67" t="s">
        <v>2123</v>
      </c>
      <c r="C945" s="67">
        <v>74</v>
      </c>
      <c r="D945" s="67" t="s">
        <v>348</v>
      </c>
      <c r="E945" s="71">
        <v>0.464252774128386</v>
      </c>
      <c r="F945" s="68">
        <v>5.5286129970901996</v>
      </c>
      <c r="G945" s="71">
        <v>0.67187266019976</v>
      </c>
      <c r="H945" s="68">
        <v>19.204655674102799</v>
      </c>
      <c r="I945" s="71">
        <v>0.63376177743607298</v>
      </c>
      <c r="J945" s="68">
        <v>16.197866149369499</v>
      </c>
      <c r="K945" s="71">
        <v>0.60454845664034895</v>
      </c>
      <c r="L945" s="68">
        <v>3.68574199806014</v>
      </c>
      <c r="M945" s="71">
        <v>0.41108097636574997</v>
      </c>
      <c r="N945" s="68">
        <v>8.6323957322987397</v>
      </c>
      <c r="O945" s="71"/>
      <c r="P945" s="68"/>
      <c r="Q945" s="71">
        <v>0</v>
      </c>
      <c r="R945" s="68">
        <v>21.5031315240083</v>
      </c>
    </row>
    <row r="946" spans="1:18" x14ac:dyDescent="0.2">
      <c r="A946" s="141" t="s">
        <v>1022</v>
      </c>
      <c r="B946" s="67" t="s">
        <v>2124</v>
      </c>
      <c r="C946" s="67">
        <v>74</v>
      </c>
      <c r="D946" s="67" t="s">
        <v>348</v>
      </c>
      <c r="E946" s="71">
        <v>0.46532265584367699</v>
      </c>
      <c r="F946" s="68">
        <v>5.7225994180407396</v>
      </c>
      <c r="G946" s="71">
        <v>0.62965295500538299</v>
      </c>
      <c r="H946" s="68">
        <v>11.1542192046557</v>
      </c>
      <c r="I946" s="71">
        <v>0.64892435608381505</v>
      </c>
      <c r="J946" s="68">
        <v>20.368574199806002</v>
      </c>
      <c r="K946" s="71">
        <v>0.62145712272043097</v>
      </c>
      <c r="L946" s="68">
        <v>4.7526673132880699</v>
      </c>
      <c r="M946" s="71">
        <v>0.42657884540875601</v>
      </c>
      <c r="N946" s="68">
        <v>9.4083414161008694</v>
      </c>
      <c r="O946" s="71"/>
      <c r="P946" s="68"/>
      <c r="Q946" s="71">
        <v>0</v>
      </c>
      <c r="R946" s="68">
        <v>21.5031315240083</v>
      </c>
    </row>
    <row r="947" spans="1:18" x14ac:dyDescent="0.2">
      <c r="A947" s="141" t="s">
        <v>2125</v>
      </c>
      <c r="B947" s="67" t="s">
        <v>2126</v>
      </c>
      <c r="C947" s="67">
        <v>74</v>
      </c>
      <c r="D947" s="67" t="s">
        <v>348</v>
      </c>
      <c r="E947" s="71">
        <v>0.40240844815115001</v>
      </c>
      <c r="F947" s="68">
        <v>2.7158098933074699</v>
      </c>
      <c r="G947" s="71">
        <v>0.59317087192947404</v>
      </c>
      <c r="H947" s="68">
        <v>6.9835111542192001</v>
      </c>
      <c r="I947" s="71">
        <v>0.61579108544923</v>
      </c>
      <c r="J947" s="68">
        <v>10.4752667313288</v>
      </c>
      <c r="K947" s="71">
        <v>0.56247586648436798</v>
      </c>
      <c r="L947" s="68">
        <v>2.4248302618816702</v>
      </c>
      <c r="M947" s="71">
        <v>0.240604416892677</v>
      </c>
      <c r="N947" s="68">
        <v>3.3947623666343398</v>
      </c>
      <c r="O947" s="71"/>
      <c r="P947" s="68"/>
      <c r="Q947" s="71">
        <v>0</v>
      </c>
      <c r="R947" s="68">
        <v>21.5031315240083</v>
      </c>
    </row>
    <row r="948" spans="1:18" x14ac:dyDescent="0.2">
      <c r="A948" s="141" t="s">
        <v>2127</v>
      </c>
      <c r="B948" s="67" t="s">
        <v>2128</v>
      </c>
      <c r="C948" s="67">
        <v>74</v>
      </c>
      <c r="D948" s="67" t="s">
        <v>348</v>
      </c>
      <c r="E948" s="71">
        <v>0.56061426641149603</v>
      </c>
      <c r="F948" s="68">
        <v>16.391852570320101</v>
      </c>
      <c r="G948" s="71">
        <v>0.80633732724960006</v>
      </c>
      <c r="H948" s="68">
        <v>60.620756547041701</v>
      </c>
      <c r="I948" s="71">
        <v>0.777282174340998</v>
      </c>
      <c r="J948" s="68">
        <v>78.661493695441294</v>
      </c>
      <c r="K948" s="71">
        <v>0.688262369017832</v>
      </c>
      <c r="L948" s="68">
        <v>9.0203685741998108</v>
      </c>
      <c r="M948" s="71">
        <v>0.53118946144905099</v>
      </c>
      <c r="N948" s="68">
        <v>18.0407371483996</v>
      </c>
      <c r="O948" s="71"/>
      <c r="P948" s="68"/>
      <c r="Q948" s="71">
        <v>0</v>
      </c>
      <c r="R948" s="68">
        <v>21.5031315240083</v>
      </c>
    </row>
    <row r="949" spans="1:18" x14ac:dyDescent="0.2">
      <c r="A949" s="141" t="s">
        <v>2129</v>
      </c>
      <c r="B949" s="67" t="s">
        <v>2130</v>
      </c>
      <c r="C949" s="67">
        <v>74</v>
      </c>
      <c r="D949" s="67" t="s">
        <v>348</v>
      </c>
      <c r="E949" s="71">
        <v>0.40049646190807298</v>
      </c>
      <c r="F949" s="68">
        <v>2.4248302618816702</v>
      </c>
      <c r="G949" s="71">
        <v>0.59676908953020003</v>
      </c>
      <c r="H949" s="68">
        <v>7.5654704170707996</v>
      </c>
      <c r="I949" s="71">
        <v>0.62449686953032602</v>
      </c>
      <c r="J949" s="68">
        <v>13.191076624636301</v>
      </c>
      <c r="K949" s="71">
        <v>0.53673746632640995</v>
      </c>
      <c r="L949" s="68">
        <v>1.7458777885548</v>
      </c>
      <c r="M949" s="71">
        <v>0.244478884153429</v>
      </c>
      <c r="N949" s="68">
        <v>3.58874878758487</v>
      </c>
      <c r="O949" s="71"/>
      <c r="P949" s="68"/>
      <c r="Q949" s="71">
        <v>0</v>
      </c>
      <c r="R949" s="68">
        <v>21.5031315240083</v>
      </c>
    </row>
    <row r="950" spans="1:18" x14ac:dyDescent="0.2">
      <c r="A950" s="141" t="s">
        <v>2131</v>
      </c>
      <c r="B950" s="67" t="s">
        <v>2132</v>
      </c>
      <c r="C950" s="67">
        <v>74</v>
      </c>
      <c r="D950" s="67" t="s">
        <v>348</v>
      </c>
      <c r="E950" s="71">
        <v>0.48042551121443999</v>
      </c>
      <c r="F950" s="68">
        <v>6.6925315227934004</v>
      </c>
      <c r="G950" s="71">
        <v>0.63233244116318499</v>
      </c>
      <c r="H950" s="68">
        <v>11.3482056256062</v>
      </c>
      <c r="I950" s="71">
        <v>0.63770307433110895</v>
      </c>
      <c r="J950" s="68">
        <v>17.458777885547999</v>
      </c>
      <c r="K950" s="71">
        <v>0.49702384995411703</v>
      </c>
      <c r="L950" s="68">
        <v>1.2609117361784701</v>
      </c>
      <c r="M950" s="71">
        <v>0.50406819062378905</v>
      </c>
      <c r="N950" s="68">
        <v>15.5189136760427</v>
      </c>
      <c r="O950" s="71"/>
      <c r="P950" s="68"/>
      <c r="Q950" s="71">
        <v>0.13100000000000001</v>
      </c>
      <c r="R950" s="68">
        <v>29.0187891440501</v>
      </c>
    </row>
    <row r="951" spans="1:18" x14ac:dyDescent="0.2">
      <c r="A951" s="141" t="s">
        <v>485</v>
      </c>
      <c r="B951" s="67" t="s">
        <v>2133</v>
      </c>
      <c r="C951" s="67">
        <v>74</v>
      </c>
      <c r="D951" s="67" t="s">
        <v>348</v>
      </c>
      <c r="E951" s="71">
        <v>0.46820605804543203</v>
      </c>
      <c r="F951" s="68">
        <v>6.0135790494665402</v>
      </c>
      <c r="G951" s="71">
        <v>0.65326224400687405</v>
      </c>
      <c r="H951" s="68">
        <v>14.54898157129</v>
      </c>
      <c r="I951" s="71">
        <v>0.675284782982705</v>
      </c>
      <c r="J951" s="68">
        <v>30.8438409311348</v>
      </c>
      <c r="K951" s="71">
        <v>0.48129380178852998</v>
      </c>
      <c r="L951" s="68">
        <v>0.77594568380213402</v>
      </c>
      <c r="M951" s="71">
        <v>0.53118946144905099</v>
      </c>
      <c r="N951" s="68">
        <v>18.0407371483996</v>
      </c>
      <c r="O951" s="71"/>
      <c r="P951" s="68"/>
      <c r="Q951" s="71">
        <v>0</v>
      </c>
      <c r="R951" s="68">
        <v>21.5031315240083</v>
      </c>
    </row>
    <row r="952" spans="1:18" x14ac:dyDescent="0.2">
      <c r="A952" s="141" t="s">
        <v>2134</v>
      </c>
      <c r="B952" s="67" t="s">
        <v>2135</v>
      </c>
      <c r="C952" s="67">
        <v>74</v>
      </c>
      <c r="D952" s="67" t="s">
        <v>348</v>
      </c>
      <c r="E952" s="71">
        <v>0.46052321953938102</v>
      </c>
      <c r="F952" s="68">
        <v>5.4316197866149398</v>
      </c>
      <c r="G952" s="71">
        <v>0.67608810998208302</v>
      </c>
      <c r="H952" s="68">
        <v>20.368574199806002</v>
      </c>
      <c r="I952" s="71">
        <v>0.55385380116738703</v>
      </c>
      <c r="J952" s="68">
        <v>5.0436469447138697</v>
      </c>
      <c r="K952" s="71">
        <v>0.49111665070861199</v>
      </c>
      <c r="L952" s="68">
        <v>1.0669253152279301</v>
      </c>
      <c r="M952" s="71">
        <v>0.58155753583882197</v>
      </c>
      <c r="N952" s="68">
        <v>24.733268671192999</v>
      </c>
      <c r="O952" s="71"/>
      <c r="P952" s="68"/>
      <c r="Q952" s="71">
        <v>0</v>
      </c>
      <c r="R952" s="68">
        <v>21.5031315240083</v>
      </c>
    </row>
    <row r="953" spans="1:18" x14ac:dyDescent="0.2">
      <c r="A953" s="141" t="s">
        <v>2089</v>
      </c>
      <c r="B953" s="67" t="s">
        <v>2136</v>
      </c>
      <c r="C953" s="67">
        <v>73</v>
      </c>
      <c r="D953" s="67" t="s">
        <v>348</v>
      </c>
      <c r="E953" s="71">
        <v>0.42450324176606302</v>
      </c>
      <c r="F953" s="68">
        <v>3.68574199806014</v>
      </c>
      <c r="G953" s="71">
        <v>0.65493575026685802</v>
      </c>
      <c r="H953" s="68">
        <v>14.8399612027158</v>
      </c>
      <c r="I953" s="71">
        <v>0.53109251628030896</v>
      </c>
      <c r="J953" s="68">
        <v>3.58874878758487</v>
      </c>
      <c r="K953" s="71">
        <v>0.55640270400341196</v>
      </c>
      <c r="L953" s="68">
        <v>2.2308438409311302</v>
      </c>
      <c r="M953" s="71">
        <v>0.380085238279737</v>
      </c>
      <c r="N953" s="68">
        <v>7.7594568380213396</v>
      </c>
      <c r="O953" s="71"/>
      <c r="P953" s="68"/>
      <c r="Q953" s="71">
        <v>0</v>
      </c>
      <c r="R953" s="68">
        <v>21.5031315240083</v>
      </c>
    </row>
    <row r="954" spans="1:18" x14ac:dyDescent="0.2">
      <c r="A954" s="141" t="s">
        <v>2137</v>
      </c>
      <c r="B954" s="67" t="s">
        <v>2138</v>
      </c>
      <c r="C954" s="67">
        <v>65</v>
      </c>
      <c r="D954" s="67" t="s">
        <v>348</v>
      </c>
      <c r="E954" s="71">
        <v>0.65471992384022903</v>
      </c>
      <c r="F954" s="68">
        <v>34.432589718719697</v>
      </c>
      <c r="G954" s="71">
        <v>0.83213793575774697</v>
      </c>
      <c r="H954" s="68">
        <v>69.059165858389903</v>
      </c>
      <c r="I954" s="71">
        <v>0.74150263442867803</v>
      </c>
      <c r="J954" s="68">
        <v>62.366634335596501</v>
      </c>
      <c r="K954" s="71">
        <v>0.69489626327276</v>
      </c>
      <c r="L954" s="68">
        <v>9.69932104752667</v>
      </c>
      <c r="M954" s="71">
        <v>0.90701278574196098</v>
      </c>
      <c r="N954" s="68">
        <v>88.166828322017494</v>
      </c>
      <c r="O954" s="71"/>
      <c r="P954" s="68"/>
      <c r="Q954" s="71">
        <v>9.8049999999999998E-2</v>
      </c>
      <c r="R954" s="68">
        <v>27.661795407098101</v>
      </c>
    </row>
    <row r="955" spans="1:18" x14ac:dyDescent="0.2">
      <c r="A955" s="141" t="s">
        <v>2139</v>
      </c>
      <c r="B955" s="67" t="s">
        <v>2140</v>
      </c>
      <c r="C955" s="67">
        <v>65</v>
      </c>
      <c r="D955" s="67" t="s">
        <v>348</v>
      </c>
      <c r="E955" s="71">
        <v>0.79734598383045197</v>
      </c>
      <c r="F955" s="68">
        <v>64.306498545101803</v>
      </c>
      <c r="G955" s="71">
        <v>0.81183525939647505</v>
      </c>
      <c r="H955" s="68">
        <v>61.784675072744903</v>
      </c>
      <c r="I955" s="71">
        <v>0.71847315928658995</v>
      </c>
      <c r="J955" s="68">
        <v>52.473326867119297</v>
      </c>
      <c r="K955" s="71">
        <v>0.78305846898279396</v>
      </c>
      <c r="L955" s="68">
        <v>19.6896217264791</v>
      </c>
      <c r="M955" s="71">
        <v>0.87601704765594801</v>
      </c>
      <c r="N955" s="68">
        <v>81.183317167798293</v>
      </c>
      <c r="O955" s="71"/>
      <c r="P955" s="68"/>
      <c r="Q955" s="71"/>
      <c r="R955" s="68"/>
    </row>
    <row r="956" spans="1:18" x14ac:dyDescent="0.2">
      <c r="A956" s="141" t="s">
        <v>2141</v>
      </c>
      <c r="B956" s="67" t="s">
        <v>2142</v>
      </c>
      <c r="C956" s="67">
        <v>65</v>
      </c>
      <c r="D956" s="67" t="s">
        <v>348</v>
      </c>
      <c r="E956" s="71">
        <v>0.69815563691818905</v>
      </c>
      <c r="F956" s="68">
        <v>42.0950533462658</v>
      </c>
      <c r="G956" s="71">
        <v>0.89011081614078702</v>
      </c>
      <c r="H956" s="68">
        <v>92.337536372453897</v>
      </c>
      <c r="I956" s="71">
        <v>0.82809210125570398</v>
      </c>
      <c r="J956" s="68">
        <v>93.598448108632397</v>
      </c>
      <c r="K956" s="71">
        <v>0.822943341584224</v>
      </c>
      <c r="L956" s="68">
        <v>28.031037827352101</v>
      </c>
      <c r="M956" s="71">
        <v>0.94963192561022902</v>
      </c>
      <c r="N956" s="68">
        <v>94.180407371483994</v>
      </c>
      <c r="O956" s="71"/>
      <c r="P956" s="68"/>
      <c r="Q956" s="71">
        <v>0</v>
      </c>
      <c r="R956" s="68">
        <v>21.5031315240083</v>
      </c>
    </row>
    <row r="957" spans="1:18" x14ac:dyDescent="0.2">
      <c r="A957" s="141" t="s">
        <v>2143</v>
      </c>
      <c r="B957" s="67" t="s">
        <v>2144</v>
      </c>
      <c r="C957" s="67">
        <v>65</v>
      </c>
      <c r="D957" s="67" t="s">
        <v>348</v>
      </c>
      <c r="E957" s="71">
        <v>0.86401767501557702</v>
      </c>
      <c r="F957" s="68">
        <v>83.802133850630497</v>
      </c>
      <c r="G957" s="71">
        <v>0.86314119283763402</v>
      </c>
      <c r="H957" s="68">
        <v>82.541222114451998</v>
      </c>
      <c r="I957" s="71">
        <v>0.77526339027210101</v>
      </c>
      <c r="J957" s="68">
        <v>77.885548011639202</v>
      </c>
      <c r="K957" s="71">
        <v>0.85253632229933796</v>
      </c>
      <c r="L957" s="68">
        <v>36.663433559650798</v>
      </c>
      <c r="M957" s="71">
        <v>0.96512979465323501</v>
      </c>
      <c r="N957" s="68">
        <v>96.120271580989296</v>
      </c>
      <c r="O957" s="71"/>
      <c r="P957" s="68"/>
      <c r="Q957" s="71"/>
      <c r="R957" s="68"/>
    </row>
    <row r="958" spans="1:18" x14ac:dyDescent="0.2">
      <c r="A958" s="141" t="s">
        <v>2145</v>
      </c>
      <c r="B958" s="67" t="s">
        <v>2146</v>
      </c>
      <c r="C958" s="67">
        <v>65</v>
      </c>
      <c r="D958" s="67" t="s">
        <v>348</v>
      </c>
      <c r="E958" s="71">
        <v>0.74663781859559097</v>
      </c>
      <c r="F958" s="68">
        <v>51.8913676042677</v>
      </c>
      <c r="G958" s="71">
        <v>0.93318548284809599</v>
      </c>
      <c r="H958" s="68">
        <v>99.418040737148402</v>
      </c>
      <c r="I958" s="71">
        <v>0.85169561753182599</v>
      </c>
      <c r="J958" s="68">
        <v>95.732298739088293</v>
      </c>
      <c r="K958" s="71">
        <v>0.92373139438028695</v>
      </c>
      <c r="L958" s="68">
        <v>74.781765276430605</v>
      </c>
      <c r="M958" s="71">
        <v>0.98837659821774504</v>
      </c>
      <c r="N958" s="68">
        <v>98.351115421920497</v>
      </c>
      <c r="O958" s="71"/>
      <c r="P958" s="68"/>
      <c r="Q958" s="71">
        <v>3.6200000000000003E-2</v>
      </c>
      <c r="R958" s="68">
        <v>25.9916492693111</v>
      </c>
    </row>
    <row r="959" spans="1:18" x14ac:dyDescent="0.2">
      <c r="A959" s="141" t="s">
        <v>2147</v>
      </c>
      <c r="B959" s="67" t="s">
        <v>2148</v>
      </c>
      <c r="C959" s="67">
        <v>65</v>
      </c>
      <c r="D959" s="67" t="s">
        <v>348</v>
      </c>
      <c r="E959" s="71">
        <v>0.92406976707097899</v>
      </c>
      <c r="F959" s="68">
        <v>98.254122211445207</v>
      </c>
      <c r="G959" s="71">
        <v>0.95110459030858097</v>
      </c>
      <c r="H959" s="68">
        <v>99.903006789524696</v>
      </c>
      <c r="I959" s="71">
        <v>0.85771689764005898</v>
      </c>
      <c r="J959" s="68">
        <v>96.411251212415095</v>
      </c>
      <c r="K959" s="71">
        <v>0.887457580335278</v>
      </c>
      <c r="L959" s="68">
        <v>52.570320077594602</v>
      </c>
      <c r="M959" s="71">
        <v>1</v>
      </c>
      <c r="N959" s="68">
        <v>100</v>
      </c>
      <c r="O959" s="71"/>
      <c r="P959" s="68"/>
      <c r="Q959" s="71"/>
      <c r="R959" s="68"/>
    </row>
    <row r="960" spans="1:18" x14ac:dyDescent="0.2">
      <c r="A960" s="141" t="s">
        <v>2149</v>
      </c>
      <c r="B960" s="67" t="s">
        <v>2150</v>
      </c>
      <c r="C960" s="67">
        <v>65</v>
      </c>
      <c r="D960" s="67" t="s">
        <v>348</v>
      </c>
      <c r="E960" s="71">
        <v>0.91836146718797196</v>
      </c>
      <c r="F960" s="68">
        <v>97.575169738118305</v>
      </c>
      <c r="G960" s="71">
        <v>0.93918116933145301</v>
      </c>
      <c r="H960" s="68">
        <v>99.612027158098897</v>
      </c>
      <c r="I960" s="71">
        <v>0.88976780522592702</v>
      </c>
      <c r="J960" s="68">
        <v>98.157129000969903</v>
      </c>
      <c r="K960" s="71">
        <v>0.92634983755450395</v>
      </c>
      <c r="L960" s="68">
        <v>76.527643064985497</v>
      </c>
      <c r="M960" s="71">
        <v>0.93800852382797395</v>
      </c>
      <c r="N960" s="68">
        <v>92.822502424830304</v>
      </c>
      <c r="O960" s="71"/>
      <c r="P960" s="68"/>
      <c r="Q960" s="71">
        <v>0.89849999999999997</v>
      </c>
      <c r="R960" s="68">
        <v>65.762004175365306</v>
      </c>
    </row>
    <row r="961" spans="1:18" x14ac:dyDescent="0.2">
      <c r="A961" s="141" t="s">
        <v>2151</v>
      </c>
      <c r="B961" s="67" t="s">
        <v>2152</v>
      </c>
      <c r="C961" s="67">
        <v>65</v>
      </c>
      <c r="D961" s="67" t="s">
        <v>348</v>
      </c>
      <c r="E961" s="71">
        <v>0.87663559884042996</v>
      </c>
      <c r="F961" s="68">
        <v>87.390882638215302</v>
      </c>
      <c r="G961" s="71">
        <v>0.92493864500054201</v>
      </c>
      <c r="H961" s="68">
        <v>98.933074684772095</v>
      </c>
      <c r="I961" s="71">
        <v>0.82399874683334495</v>
      </c>
      <c r="J961" s="68">
        <v>92.628516003879696</v>
      </c>
      <c r="K961" s="71">
        <v>0.76147947078858502</v>
      </c>
      <c r="L961" s="68">
        <v>17.9437439379243</v>
      </c>
      <c r="M961" s="71">
        <v>0.99612553273924798</v>
      </c>
      <c r="N961" s="68">
        <v>98.642095053346296</v>
      </c>
      <c r="O961" s="71"/>
      <c r="P961" s="68"/>
      <c r="Q961" s="71"/>
      <c r="R961" s="68"/>
    </row>
    <row r="962" spans="1:18" x14ac:dyDescent="0.2">
      <c r="A962" s="141" t="s">
        <v>2153</v>
      </c>
      <c r="B962" s="67" t="s">
        <v>2154</v>
      </c>
      <c r="C962" s="67">
        <v>65</v>
      </c>
      <c r="D962" s="67" t="s">
        <v>348</v>
      </c>
      <c r="E962" s="71">
        <v>0.93815087852285695</v>
      </c>
      <c r="F962" s="68">
        <v>99.127061105722603</v>
      </c>
      <c r="G962" s="71">
        <v>0.90988556887879801</v>
      </c>
      <c r="H962" s="68">
        <v>97.575169738118305</v>
      </c>
      <c r="I962" s="71">
        <v>0.83441684195525601</v>
      </c>
      <c r="J962" s="68">
        <v>94.277400581959299</v>
      </c>
      <c r="K962" s="71">
        <v>0.96969878534474196</v>
      </c>
      <c r="L962" s="68">
        <v>94.762366634335606</v>
      </c>
      <c r="M962" s="71">
        <v>0.97675319643548997</v>
      </c>
      <c r="N962" s="68">
        <v>97.284190106692506</v>
      </c>
      <c r="O962" s="71"/>
      <c r="P962" s="68"/>
      <c r="Q962" s="71">
        <v>1</v>
      </c>
      <c r="R962" s="68">
        <v>100</v>
      </c>
    </row>
    <row r="963" spans="1:18" x14ac:dyDescent="0.2">
      <c r="A963" s="141" t="s">
        <v>2030</v>
      </c>
      <c r="B963" s="67" t="s">
        <v>2155</v>
      </c>
      <c r="C963" s="67">
        <v>65</v>
      </c>
      <c r="D963" s="67" t="s">
        <v>348</v>
      </c>
      <c r="E963" s="71">
        <v>0.93102963962618301</v>
      </c>
      <c r="F963" s="68">
        <v>98.642095053346296</v>
      </c>
      <c r="G963" s="71">
        <v>0.91371411462849805</v>
      </c>
      <c r="H963" s="68">
        <v>97.769156159068899</v>
      </c>
      <c r="I963" s="71">
        <v>0.87712633576287702</v>
      </c>
      <c r="J963" s="68">
        <v>97.187196896217301</v>
      </c>
      <c r="K963" s="71">
        <v>0.90305242034705802</v>
      </c>
      <c r="L963" s="68">
        <v>61.978661493695398</v>
      </c>
      <c r="M963" s="71">
        <v>0.96125532739248398</v>
      </c>
      <c r="N963" s="68">
        <v>95.732298739088293</v>
      </c>
      <c r="O963" s="71"/>
      <c r="P963" s="68"/>
      <c r="Q963" s="71">
        <v>1</v>
      </c>
      <c r="R963" s="68">
        <v>100</v>
      </c>
    </row>
    <row r="964" spans="1:18" x14ac:dyDescent="0.2">
      <c r="A964" s="141" t="s">
        <v>1040</v>
      </c>
      <c r="B964" s="67" t="s">
        <v>2156</v>
      </c>
      <c r="C964" s="67">
        <v>65</v>
      </c>
      <c r="D964" s="67" t="s">
        <v>348</v>
      </c>
      <c r="E964" s="71">
        <v>0.82840046702002001</v>
      </c>
      <c r="F964" s="68">
        <v>72.356935014548995</v>
      </c>
      <c r="G964" s="71">
        <v>0.88180341003205098</v>
      </c>
      <c r="H964" s="68">
        <v>89.912706110572302</v>
      </c>
      <c r="I964" s="71">
        <v>0.77176754078732002</v>
      </c>
      <c r="J964" s="68">
        <v>76.430649854510193</v>
      </c>
      <c r="K964" s="71">
        <v>0.69604839319200096</v>
      </c>
      <c r="L964" s="68">
        <v>9.9903006789524706</v>
      </c>
      <c r="M964" s="71">
        <v>0.94188299108872597</v>
      </c>
      <c r="N964" s="68">
        <v>93.210475266731294</v>
      </c>
      <c r="O964" s="71"/>
      <c r="P964" s="68"/>
      <c r="Q964" s="71">
        <v>0.85050000000000003</v>
      </c>
      <c r="R964" s="68">
        <v>62.317327766179503</v>
      </c>
    </row>
    <row r="965" spans="1:18" x14ac:dyDescent="0.2">
      <c r="A965" s="141" t="s">
        <v>1705</v>
      </c>
      <c r="B965" s="67" t="s">
        <v>2157</v>
      </c>
      <c r="C965" s="67">
        <v>65</v>
      </c>
      <c r="D965" s="67" t="s">
        <v>348</v>
      </c>
      <c r="E965" s="71">
        <v>0.69936510469430202</v>
      </c>
      <c r="F965" s="68">
        <v>42.386032977691599</v>
      </c>
      <c r="G965" s="71">
        <v>0.84050325966700201</v>
      </c>
      <c r="H965" s="68">
        <v>72.4539282250242</v>
      </c>
      <c r="I965" s="71">
        <v>0.75054313338216705</v>
      </c>
      <c r="J965" s="68">
        <v>66.052376333656696</v>
      </c>
      <c r="K965" s="71">
        <v>0.68054507385511898</v>
      </c>
      <c r="L965" s="68">
        <v>8.2444228903976704</v>
      </c>
      <c r="M965" s="71">
        <v>0.93413405656722204</v>
      </c>
      <c r="N965" s="68">
        <v>92.434529582929201</v>
      </c>
      <c r="O965" s="71"/>
      <c r="P965" s="68"/>
      <c r="Q965" s="71">
        <v>0.29110000000000003</v>
      </c>
      <c r="R965" s="68">
        <v>35.803757828809999</v>
      </c>
    </row>
    <row r="966" spans="1:18" x14ac:dyDescent="0.2">
      <c r="A966" s="141" t="s">
        <v>2158</v>
      </c>
      <c r="B966" s="67" t="s">
        <v>2159</v>
      </c>
      <c r="C966" s="67">
        <v>65</v>
      </c>
      <c r="D966" s="67" t="s">
        <v>348</v>
      </c>
      <c r="E966" s="71">
        <v>0.72256694153418299</v>
      </c>
      <c r="F966" s="68">
        <v>47.332686711930201</v>
      </c>
      <c r="G966" s="71">
        <v>0.89902934368377296</v>
      </c>
      <c r="H966" s="68">
        <v>95.150339476236695</v>
      </c>
      <c r="I966" s="71">
        <v>0.81701281600310205</v>
      </c>
      <c r="J966" s="68">
        <v>91.367604267701296</v>
      </c>
      <c r="K966" s="71">
        <v>0.90681594976629598</v>
      </c>
      <c r="L966" s="68">
        <v>63.530552861299697</v>
      </c>
      <c r="M966" s="71">
        <v>0.98837659821774504</v>
      </c>
      <c r="N966" s="68">
        <v>98.351115421920497</v>
      </c>
      <c r="O966" s="71"/>
      <c r="P966" s="68"/>
      <c r="Q966" s="71">
        <v>1.6000000000000001E-3</v>
      </c>
      <c r="R966" s="68">
        <v>23.382045929018801</v>
      </c>
    </row>
    <row r="967" spans="1:18" x14ac:dyDescent="0.2">
      <c r="A967" s="141" t="s">
        <v>2160</v>
      </c>
      <c r="B967" s="67" t="s">
        <v>2161</v>
      </c>
      <c r="C967" s="67">
        <v>65</v>
      </c>
      <c r="D967" s="67" t="s">
        <v>348</v>
      </c>
      <c r="E967" s="71">
        <v>0.87031467916288296</v>
      </c>
      <c r="F967" s="68">
        <v>85.548011639185304</v>
      </c>
      <c r="G967" s="71">
        <v>0.92703942636658199</v>
      </c>
      <c r="H967" s="68">
        <v>99.224054316197893</v>
      </c>
      <c r="I967" s="71">
        <v>0.85547129276748102</v>
      </c>
      <c r="J967" s="68">
        <v>96.023278370514106</v>
      </c>
      <c r="K967" s="71">
        <v>0.93171583437116701</v>
      </c>
      <c r="L967" s="68">
        <v>80.019398642095098</v>
      </c>
      <c r="M967" s="71">
        <v>0.84114684230918202</v>
      </c>
      <c r="N967" s="68">
        <v>74.102812803103802</v>
      </c>
      <c r="O967" s="71"/>
      <c r="P967" s="68"/>
      <c r="Q967" s="71">
        <v>0.79620000000000002</v>
      </c>
      <c r="R967" s="68">
        <v>60.020876826722301</v>
      </c>
    </row>
    <row r="968" spans="1:18" x14ac:dyDescent="0.2">
      <c r="A968" s="141" t="s">
        <v>571</v>
      </c>
      <c r="B968" s="67" t="s">
        <v>2162</v>
      </c>
      <c r="C968" s="67">
        <v>65</v>
      </c>
      <c r="D968" s="67" t="s">
        <v>348</v>
      </c>
      <c r="E968" s="71">
        <v>0.85001810206498396</v>
      </c>
      <c r="F968" s="68">
        <v>78.952473326867107</v>
      </c>
      <c r="G968" s="71">
        <v>0.89511010339498798</v>
      </c>
      <c r="H968" s="68">
        <v>94.277400581959299</v>
      </c>
      <c r="I968" s="71">
        <v>0.79867132264034701</v>
      </c>
      <c r="J968" s="68">
        <v>86.7119301648885</v>
      </c>
      <c r="K968" s="71">
        <v>0.85690908428958701</v>
      </c>
      <c r="L968" s="68">
        <v>38.312318137730401</v>
      </c>
      <c r="M968" s="71">
        <v>1</v>
      </c>
      <c r="N968" s="68">
        <v>100</v>
      </c>
      <c r="O968" s="71"/>
      <c r="P968" s="68"/>
      <c r="Q968" s="71">
        <v>0.69940000000000002</v>
      </c>
      <c r="R968" s="68">
        <v>55.636743215031302</v>
      </c>
    </row>
    <row r="969" spans="1:18" x14ac:dyDescent="0.2">
      <c r="A969" s="141" t="s">
        <v>2163</v>
      </c>
      <c r="B969" s="67" t="s">
        <v>2164</v>
      </c>
      <c r="C969" s="67">
        <v>65</v>
      </c>
      <c r="D969" s="67" t="s">
        <v>348</v>
      </c>
      <c r="E969" s="71">
        <v>0.70116683197611096</v>
      </c>
      <c r="F969" s="68">
        <v>42.774005819592603</v>
      </c>
      <c r="G969" s="71">
        <v>0.85392747496528898</v>
      </c>
      <c r="H969" s="68">
        <v>79.534432589718705</v>
      </c>
      <c r="I969" s="71">
        <v>0.79151845396406195</v>
      </c>
      <c r="J969" s="68">
        <v>83.899127061105702</v>
      </c>
      <c r="K969" s="71">
        <v>0.95724991246999502</v>
      </c>
      <c r="L969" s="68">
        <v>91.949563530552894</v>
      </c>
      <c r="M969" s="71">
        <v>0.90313831848120896</v>
      </c>
      <c r="N969" s="68">
        <v>87.487875848690607</v>
      </c>
      <c r="O969" s="71"/>
      <c r="P969" s="68"/>
      <c r="Q969" s="71">
        <v>0</v>
      </c>
      <c r="R969" s="68">
        <v>21.5031315240083</v>
      </c>
    </row>
    <row r="970" spans="1:18" x14ac:dyDescent="0.2">
      <c r="A970" s="141" t="s">
        <v>2165</v>
      </c>
      <c r="B970" s="67" t="s">
        <v>2166</v>
      </c>
      <c r="C970" s="67">
        <v>65</v>
      </c>
      <c r="D970" s="67" t="s">
        <v>348</v>
      </c>
      <c r="E970" s="71">
        <v>0.89844016722825504</v>
      </c>
      <c r="F970" s="68">
        <v>93.598448108632397</v>
      </c>
      <c r="G970" s="71">
        <v>0.86534265140912103</v>
      </c>
      <c r="H970" s="68">
        <v>83.705140640155193</v>
      </c>
      <c r="I970" s="71">
        <v>0.77980942835479305</v>
      </c>
      <c r="J970" s="68">
        <v>79.4374393792435</v>
      </c>
      <c r="K970" s="71">
        <v>0.85867215815961395</v>
      </c>
      <c r="L970" s="68">
        <v>38.991270611057203</v>
      </c>
      <c r="M970" s="71">
        <v>0.98837659821774504</v>
      </c>
      <c r="N970" s="68">
        <v>98.351115421920497</v>
      </c>
      <c r="O970" s="71"/>
      <c r="P970" s="68"/>
      <c r="Q970" s="71">
        <v>1</v>
      </c>
      <c r="R970" s="68">
        <v>100</v>
      </c>
    </row>
    <row r="971" spans="1:18" x14ac:dyDescent="0.2">
      <c r="A971" s="141" t="s">
        <v>485</v>
      </c>
      <c r="B971" s="67" t="s">
        <v>2167</v>
      </c>
      <c r="C971" s="67">
        <v>65</v>
      </c>
      <c r="D971" s="67" t="s">
        <v>348</v>
      </c>
      <c r="E971" s="71">
        <v>0.70142761539521703</v>
      </c>
      <c r="F971" s="68">
        <v>42.967992240543197</v>
      </c>
      <c r="G971" s="71">
        <v>0.86557921156846396</v>
      </c>
      <c r="H971" s="68">
        <v>83.899127061105702</v>
      </c>
      <c r="I971" s="71">
        <v>0.77438111216671501</v>
      </c>
      <c r="J971" s="68">
        <v>77.594568380213403</v>
      </c>
      <c r="K971" s="71">
        <v>0.94466709845593999</v>
      </c>
      <c r="L971" s="68">
        <v>87.778855480116405</v>
      </c>
      <c r="M971" s="71">
        <v>0.92251065478496697</v>
      </c>
      <c r="N971" s="68">
        <v>90.397672162948595</v>
      </c>
      <c r="O971" s="71"/>
      <c r="P971" s="68"/>
      <c r="Q971" s="71">
        <v>0</v>
      </c>
      <c r="R971" s="68">
        <v>21.5031315240083</v>
      </c>
    </row>
    <row r="972" spans="1:18" x14ac:dyDescent="0.2">
      <c r="A972" s="141" t="s">
        <v>2168</v>
      </c>
      <c r="B972" s="67" t="s">
        <v>2169</v>
      </c>
      <c r="C972" s="67">
        <v>65</v>
      </c>
      <c r="D972" s="67" t="s">
        <v>348</v>
      </c>
      <c r="E972" s="71">
        <v>0.88343776894096004</v>
      </c>
      <c r="F972" s="68">
        <v>88.651794374393802</v>
      </c>
      <c r="G972" s="71">
        <v>0.84864515410435704</v>
      </c>
      <c r="H972" s="68">
        <v>76.721629485936006</v>
      </c>
      <c r="I972" s="71">
        <v>0.78734732438868504</v>
      </c>
      <c r="J972" s="68">
        <v>82.347235693501403</v>
      </c>
      <c r="K972" s="71">
        <v>0.89355591677355894</v>
      </c>
      <c r="L972" s="68">
        <v>56.741028128030997</v>
      </c>
      <c r="M972" s="71">
        <v>0.88764044943820197</v>
      </c>
      <c r="N972" s="68">
        <v>84.384093113482095</v>
      </c>
      <c r="O972" s="71"/>
      <c r="P972" s="68"/>
      <c r="Q972" s="71">
        <v>1</v>
      </c>
      <c r="R972" s="68">
        <v>100</v>
      </c>
    </row>
    <row r="973" spans="1:18" x14ac:dyDescent="0.2">
      <c r="A973" s="141" t="s">
        <v>2170</v>
      </c>
      <c r="B973" s="67" t="s">
        <v>2171</v>
      </c>
      <c r="C973" s="67">
        <v>65</v>
      </c>
      <c r="D973" s="67" t="s">
        <v>348</v>
      </c>
      <c r="E973" s="71">
        <v>0.90332178834233701</v>
      </c>
      <c r="F973" s="68">
        <v>94.859359844810896</v>
      </c>
      <c r="G973" s="71">
        <v>0.90828062002502497</v>
      </c>
      <c r="H973" s="68">
        <v>97.187196896217301</v>
      </c>
      <c r="I973" s="71">
        <v>0.89395283195041197</v>
      </c>
      <c r="J973" s="68">
        <v>98.545101842871006</v>
      </c>
      <c r="K973" s="71">
        <v>0.941660573037294</v>
      </c>
      <c r="L973" s="68">
        <v>85.548011639185304</v>
      </c>
      <c r="M973" s="71">
        <v>0.891514916698954</v>
      </c>
      <c r="N973" s="68">
        <v>85.160038797284201</v>
      </c>
      <c r="O973" s="71"/>
      <c r="P973" s="68"/>
      <c r="Q973" s="71">
        <v>0.88119999999999998</v>
      </c>
      <c r="R973" s="68">
        <v>64.509394572025002</v>
      </c>
    </row>
    <row r="974" spans="1:18" x14ac:dyDescent="0.2">
      <c r="A974" s="141" t="s">
        <v>2172</v>
      </c>
      <c r="B974" s="67" t="s">
        <v>2173</v>
      </c>
      <c r="C974" s="67">
        <v>65</v>
      </c>
      <c r="D974" s="67" t="s">
        <v>348</v>
      </c>
      <c r="E974" s="71">
        <v>0.91579710501656697</v>
      </c>
      <c r="F974" s="68">
        <v>96.896217264791503</v>
      </c>
      <c r="G974" s="71">
        <v>0.92248852614898202</v>
      </c>
      <c r="H974" s="68">
        <v>98.642095053346296</v>
      </c>
      <c r="I974" s="71">
        <v>0.81185512581337305</v>
      </c>
      <c r="J974" s="68">
        <v>89.815712900096997</v>
      </c>
      <c r="K974" s="71">
        <v>0.93659370262541497</v>
      </c>
      <c r="L974" s="68">
        <v>82.541222114451998</v>
      </c>
      <c r="M974" s="71">
        <v>0.99225106547849695</v>
      </c>
      <c r="N974" s="68">
        <v>98.448108632395702</v>
      </c>
      <c r="O974" s="71"/>
      <c r="P974" s="68"/>
      <c r="Q974" s="71"/>
      <c r="R974" s="68"/>
    </row>
    <row r="975" spans="1:18" x14ac:dyDescent="0.2">
      <c r="A975" s="141" t="s">
        <v>2174</v>
      </c>
      <c r="B975" s="67" t="s">
        <v>2175</v>
      </c>
      <c r="C975" s="67">
        <v>65</v>
      </c>
      <c r="D975" s="67" t="s">
        <v>348</v>
      </c>
      <c r="E975" s="71">
        <v>0.72214103066822699</v>
      </c>
      <c r="F975" s="68">
        <v>47.235693501454897</v>
      </c>
      <c r="G975" s="71">
        <v>0.89536110633656596</v>
      </c>
      <c r="H975" s="68">
        <v>94.471387002909793</v>
      </c>
      <c r="I975" s="71">
        <v>0.85547911484470396</v>
      </c>
      <c r="J975" s="68">
        <v>96.120271580989296</v>
      </c>
      <c r="K975" s="71">
        <v>0.91023300654963701</v>
      </c>
      <c r="L975" s="68">
        <v>66.343355965082395</v>
      </c>
      <c r="M975" s="71">
        <v>0.94963192561022902</v>
      </c>
      <c r="N975" s="68">
        <v>94.180407371483994</v>
      </c>
      <c r="O975" s="71"/>
      <c r="P975" s="68"/>
      <c r="Q975" s="71">
        <v>0</v>
      </c>
      <c r="R975" s="68">
        <v>21.5031315240083</v>
      </c>
    </row>
    <row r="976" spans="1:18" x14ac:dyDescent="0.2">
      <c r="A976" s="141" t="s">
        <v>2176</v>
      </c>
      <c r="B976" s="67" t="s">
        <v>2177</v>
      </c>
      <c r="C976" s="67">
        <v>74</v>
      </c>
      <c r="D976" s="67" t="s">
        <v>348</v>
      </c>
      <c r="E976" s="71">
        <v>0.62280182658004501</v>
      </c>
      <c r="F976" s="68">
        <v>28.3220174587779</v>
      </c>
      <c r="G976" s="71">
        <v>0.77973233319007196</v>
      </c>
      <c r="H976" s="68">
        <v>51.8913676042677</v>
      </c>
      <c r="I976" s="71">
        <v>0.73353769626241505</v>
      </c>
      <c r="J976" s="68">
        <v>59.068865179437402</v>
      </c>
      <c r="K976" s="71">
        <v>0.78671353196381999</v>
      </c>
      <c r="L976" s="68">
        <v>20.077594568380199</v>
      </c>
      <c r="M976" s="71">
        <v>0.81402557148392096</v>
      </c>
      <c r="N976" s="68">
        <v>68.768186226964104</v>
      </c>
      <c r="O976" s="71"/>
      <c r="P976" s="68"/>
      <c r="Q976" s="71">
        <v>0</v>
      </c>
      <c r="R976" s="68">
        <v>21.5031315240083</v>
      </c>
    </row>
    <row r="977" spans="1:18" x14ac:dyDescent="0.2">
      <c r="A977" s="141" t="s">
        <v>2178</v>
      </c>
      <c r="B977" s="67" t="s">
        <v>2179</v>
      </c>
      <c r="C977" s="67">
        <v>74</v>
      </c>
      <c r="D977" s="67" t="s">
        <v>348</v>
      </c>
      <c r="E977" s="71">
        <v>0.67155190384973795</v>
      </c>
      <c r="F977" s="68">
        <v>37.439379243452997</v>
      </c>
      <c r="G977" s="71">
        <v>0.760491846258468</v>
      </c>
      <c r="H977" s="68">
        <v>44.810863239573202</v>
      </c>
      <c r="I977" s="71">
        <v>0.75739904450315898</v>
      </c>
      <c r="J977" s="68">
        <v>69.544131910766296</v>
      </c>
      <c r="K977" s="71">
        <v>0.75097068195470895</v>
      </c>
      <c r="L977" s="68">
        <v>16.2948593598448</v>
      </c>
      <c r="M977" s="71">
        <v>0.65129794653235196</v>
      </c>
      <c r="N977" s="68">
        <v>36.372453928224999</v>
      </c>
      <c r="O977" s="71"/>
      <c r="P977" s="68"/>
      <c r="Q977" s="71">
        <v>0.43759999999999999</v>
      </c>
      <c r="R977" s="68">
        <v>41.6492693110647</v>
      </c>
    </row>
    <row r="978" spans="1:18" x14ac:dyDescent="0.2">
      <c r="A978" s="141" t="s">
        <v>439</v>
      </c>
      <c r="B978" s="67" t="s">
        <v>2180</v>
      </c>
      <c r="C978" s="67">
        <v>74</v>
      </c>
      <c r="D978" s="67" t="s">
        <v>348</v>
      </c>
      <c r="E978" s="71">
        <v>0.61270765948521699</v>
      </c>
      <c r="F978" s="68">
        <v>26.091173617846799</v>
      </c>
      <c r="G978" s="71">
        <v>0.72397143396620101</v>
      </c>
      <c r="H978" s="68">
        <v>33.753637245392802</v>
      </c>
      <c r="I978" s="71">
        <v>0.69113396558624995</v>
      </c>
      <c r="J978" s="68">
        <v>38.6032977691562</v>
      </c>
      <c r="K978" s="71">
        <v>0.72469240969075699</v>
      </c>
      <c r="L978" s="68">
        <v>12.803103782735199</v>
      </c>
      <c r="M978" s="71">
        <v>0.70554048818287496</v>
      </c>
      <c r="N978" s="68">
        <v>47.914645974781799</v>
      </c>
      <c r="O978" s="71"/>
      <c r="P978" s="68"/>
      <c r="Q978" s="71">
        <v>0.21820000000000001</v>
      </c>
      <c r="R978" s="68">
        <v>32.985386221294398</v>
      </c>
    </row>
    <row r="979" spans="1:18" x14ac:dyDescent="0.2">
      <c r="A979" s="141" t="s">
        <v>2139</v>
      </c>
      <c r="B979" s="67" t="s">
        <v>2181</v>
      </c>
      <c r="C979" s="67">
        <v>65</v>
      </c>
      <c r="D979" s="67" t="s">
        <v>348</v>
      </c>
      <c r="E979" s="71">
        <v>0.76459180017593598</v>
      </c>
      <c r="F979" s="68">
        <v>56.838021338506302</v>
      </c>
      <c r="G979" s="71">
        <v>0.78966937537178705</v>
      </c>
      <c r="H979" s="68">
        <v>55.286129970902003</v>
      </c>
      <c r="I979" s="71">
        <v>0.73564240073957299</v>
      </c>
      <c r="J979" s="68">
        <v>59.747817652764297</v>
      </c>
      <c r="K979" s="71">
        <v>0.67253624597944295</v>
      </c>
      <c r="L979" s="68">
        <v>7.3714839961202703</v>
      </c>
      <c r="M979" s="71">
        <v>0.86051917861294103</v>
      </c>
      <c r="N979" s="68">
        <v>78.661493695441294</v>
      </c>
      <c r="O979" s="71"/>
      <c r="P979" s="68"/>
      <c r="Q979" s="71"/>
      <c r="R979" s="68"/>
    </row>
    <row r="980" spans="1:18" x14ac:dyDescent="0.2">
      <c r="A980" s="141" t="s">
        <v>2182</v>
      </c>
      <c r="B980" s="67" t="s">
        <v>2183</v>
      </c>
      <c r="C980" s="67">
        <v>74</v>
      </c>
      <c r="D980" s="67" t="s">
        <v>348</v>
      </c>
      <c r="E980" s="71">
        <v>0.67744379857641601</v>
      </c>
      <c r="F980" s="68">
        <v>38.118331716779799</v>
      </c>
      <c r="G980" s="71">
        <v>0.83659157062656297</v>
      </c>
      <c r="H980" s="68">
        <v>71.387002909796294</v>
      </c>
      <c r="I980" s="71">
        <v>0.79546319846124502</v>
      </c>
      <c r="J980" s="68">
        <v>85.45101842871</v>
      </c>
      <c r="K980" s="71">
        <v>0.87527270887757203</v>
      </c>
      <c r="L980" s="68">
        <v>46.944713870029098</v>
      </c>
      <c r="M980" s="71">
        <v>0.87989151491669904</v>
      </c>
      <c r="N980" s="68">
        <v>82.250242483026199</v>
      </c>
      <c r="O980" s="71"/>
      <c r="P980" s="68"/>
      <c r="Q980" s="71">
        <v>0</v>
      </c>
      <c r="R980" s="68">
        <v>21.5031315240083</v>
      </c>
    </row>
    <row r="981" spans="1:18" x14ac:dyDescent="0.2">
      <c r="A981" s="141" t="s">
        <v>2184</v>
      </c>
      <c r="B981" s="67" t="s">
        <v>2185</v>
      </c>
      <c r="C981" s="67">
        <v>65</v>
      </c>
      <c r="D981" s="67" t="s">
        <v>348</v>
      </c>
      <c r="E981" s="71">
        <v>0.82871583338892096</v>
      </c>
      <c r="F981" s="68">
        <v>72.744907856449998</v>
      </c>
      <c r="G981" s="71">
        <v>0.90848557712210798</v>
      </c>
      <c r="H981" s="68">
        <v>97.284190106692506</v>
      </c>
      <c r="I981" s="71">
        <v>0.88410157007706103</v>
      </c>
      <c r="J981" s="68">
        <v>97.866149369544104</v>
      </c>
      <c r="K981" s="71">
        <v>0.91282816852497894</v>
      </c>
      <c r="L981" s="68">
        <v>68.477206595538306</v>
      </c>
      <c r="M981" s="71">
        <v>0.89926385122045704</v>
      </c>
      <c r="N981" s="68">
        <v>86.905916585838995</v>
      </c>
      <c r="O981" s="71"/>
      <c r="P981" s="68"/>
      <c r="Q981" s="71">
        <v>0.53890000000000005</v>
      </c>
      <c r="R981" s="68">
        <v>49.060542797494797</v>
      </c>
    </row>
    <row r="982" spans="1:18" x14ac:dyDescent="0.2">
      <c r="A982" s="141" t="s">
        <v>2186</v>
      </c>
      <c r="B982" s="67" t="s">
        <v>2187</v>
      </c>
      <c r="C982" s="67">
        <v>74</v>
      </c>
      <c r="D982" s="67" t="s">
        <v>348</v>
      </c>
      <c r="E982" s="71">
        <v>0.54150678181341505</v>
      </c>
      <c r="F982" s="68">
        <v>13.8700290979631</v>
      </c>
      <c r="G982" s="71">
        <v>0.69917262041186901</v>
      </c>
      <c r="H982" s="68">
        <v>26.479146459747799</v>
      </c>
      <c r="I982" s="71">
        <v>0.69279583545616297</v>
      </c>
      <c r="J982" s="68">
        <v>39.282250242483002</v>
      </c>
      <c r="K982" s="71">
        <v>0.76112918818548203</v>
      </c>
      <c r="L982" s="68">
        <v>17.846750727449098</v>
      </c>
      <c r="M982" s="71">
        <v>0.55443626501356102</v>
      </c>
      <c r="N982" s="68">
        <v>21.9204655674103</v>
      </c>
      <c r="O982" s="71"/>
      <c r="P982" s="68"/>
      <c r="Q982" s="71">
        <v>0</v>
      </c>
      <c r="R982" s="68">
        <v>21.5031315240083</v>
      </c>
    </row>
    <row r="983" spans="1:18" x14ac:dyDescent="0.2">
      <c r="A983" s="141" t="s">
        <v>1738</v>
      </c>
      <c r="B983" s="67" t="s">
        <v>2188</v>
      </c>
      <c r="C983" s="67">
        <v>74</v>
      </c>
      <c r="D983" s="67" t="s">
        <v>348</v>
      </c>
      <c r="E983" s="71">
        <v>0.49422801989648901</v>
      </c>
      <c r="F983" s="68">
        <v>7.3714839961202703</v>
      </c>
      <c r="G983" s="71">
        <v>0.61878602917251802</v>
      </c>
      <c r="H983" s="68">
        <v>10.2812803103783</v>
      </c>
      <c r="I983" s="71">
        <v>0.61327290727605299</v>
      </c>
      <c r="J983" s="68">
        <v>9.9903006789524706</v>
      </c>
      <c r="K983" s="71">
        <v>0.72863850514933404</v>
      </c>
      <c r="L983" s="68">
        <v>13.579049466537301</v>
      </c>
      <c r="M983" s="71">
        <v>0.50794265788454096</v>
      </c>
      <c r="N983" s="68">
        <v>15.9068865179437</v>
      </c>
      <c r="O983" s="71"/>
      <c r="P983" s="68"/>
      <c r="Q983" s="71">
        <v>2.5000000000000001E-3</v>
      </c>
      <c r="R983" s="68">
        <v>24.0083507306889</v>
      </c>
    </row>
    <row r="984" spans="1:18" x14ac:dyDescent="0.2">
      <c r="A984" s="141" t="s">
        <v>2189</v>
      </c>
      <c r="B984" s="67" t="s">
        <v>2190</v>
      </c>
      <c r="C984" s="67">
        <v>74</v>
      </c>
      <c r="D984" s="67" t="s">
        <v>348</v>
      </c>
      <c r="E984" s="71">
        <v>0.57133466798589605</v>
      </c>
      <c r="F984" s="68">
        <v>18.331716779825399</v>
      </c>
      <c r="G984" s="71">
        <v>0.71185714162921399</v>
      </c>
      <c r="H984" s="68">
        <v>29.873908826382198</v>
      </c>
      <c r="I984" s="71">
        <v>0.71182556391835805</v>
      </c>
      <c r="J984" s="68">
        <v>49.563530552861302</v>
      </c>
      <c r="K984" s="71">
        <v>0.75069694976354295</v>
      </c>
      <c r="L984" s="68">
        <v>16.197866149369499</v>
      </c>
      <c r="M984" s="71">
        <v>0.68229368461836504</v>
      </c>
      <c r="N984" s="68">
        <v>43.258971871969003</v>
      </c>
      <c r="O984" s="71"/>
      <c r="P984" s="68"/>
      <c r="Q984" s="71">
        <v>0</v>
      </c>
      <c r="R984" s="68">
        <v>21.5031315240083</v>
      </c>
    </row>
    <row r="985" spans="1:18" x14ac:dyDescent="0.2">
      <c r="A985" s="141" t="s">
        <v>2191</v>
      </c>
      <c r="B985" s="67" t="s">
        <v>2192</v>
      </c>
      <c r="C985" s="67">
        <v>74</v>
      </c>
      <c r="D985" s="67" t="s">
        <v>348</v>
      </c>
      <c r="E985" s="71">
        <v>0.51277890087048095</v>
      </c>
      <c r="F985" s="68">
        <v>9.3113482056256096</v>
      </c>
      <c r="G985" s="71">
        <v>0.666410650634499</v>
      </c>
      <c r="H985" s="68">
        <v>17.458777885547999</v>
      </c>
      <c r="I985" s="71">
        <v>0.66325782179408699</v>
      </c>
      <c r="J985" s="68">
        <v>25.800193986421</v>
      </c>
      <c r="K985" s="71">
        <v>0.69528763595326304</v>
      </c>
      <c r="L985" s="68">
        <v>9.7963142580019404</v>
      </c>
      <c r="M985" s="71">
        <v>0.53893839597055404</v>
      </c>
      <c r="N985" s="68">
        <v>19.204655674102799</v>
      </c>
      <c r="O985" s="71"/>
      <c r="P985" s="68"/>
      <c r="Q985" s="71">
        <v>0</v>
      </c>
      <c r="R985" s="68">
        <v>21.5031315240083</v>
      </c>
    </row>
    <row r="986" spans="1:18" x14ac:dyDescent="0.2">
      <c r="A986" s="141" t="s">
        <v>2193</v>
      </c>
      <c r="B986" s="67" t="s">
        <v>2194</v>
      </c>
      <c r="C986" s="67">
        <v>74</v>
      </c>
      <c r="D986" s="67" t="s">
        <v>348</v>
      </c>
      <c r="E986" s="71">
        <v>0.82335909461773604</v>
      </c>
      <c r="F986" s="68">
        <v>70.999030067895205</v>
      </c>
      <c r="G986" s="71">
        <v>0.91088029428477302</v>
      </c>
      <c r="H986" s="68">
        <v>97.672162948593595</v>
      </c>
      <c r="I986" s="71">
        <v>0.86031924980942698</v>
      </c>
      <c r="J986" s="68">
        <v>96.5082444228904</v>
      </c>
      <c r="K986" s="71">
        <v>0.80436609559657002</v>
      </c>
      <c r="L986" s="68">
        <v>23.860329776915599</v>
      </c>
      <c r="M986" s="71">
        <v>0.78302983339790799</v>
      </c>
      <c r="N986" s="68">
        <v>62.269641125121197</v>
      </c>
      <c r="O986" s="71"/>
      <c r="P986" s="68"/>
      <c r="Q986" s="71">
        <v>0.75819999999999999</v>
      </c>
      <c r="R986" s="68">
        <v>58.455114822547003</v>
      </c>
    </row>
    <row r="987" spans="1:18" x14ac:dyDescent="0.2">
      <c r="A987" s="141" t="s">
        <v>1882</v>
      </c>
      <c r="B987" s="67" t="s">
        <v>2195</v>
      </c>
      <c r="C987" s="67">
        <v>74</v>
      </c>
      <c r="D987" s="67" t="s">
        <v>348</v>
      </c>
      <c r="E987" s="71">
        <v>0.47550603825466697</v>
      </c>
      <c r="F987" s="68">
        <v>6.5955383123181397</v>
      </c>
      <c r="G987" s="71">
        <v>0.65545579250511599</v>
      </c>
      <c r="H987" s="68">
        <v>15.130940834141599</v>
      </c>
      <c r="I987" s="71">
        <v>0.67322104344044897</v>
      </c>
      <c r="J987" s="68">
        <v>29.485935984481099</v>
      </c>
      <c r="K987" s="71">
        <v>0.69976385513404704</v>
      </c>
      <c r="L987" s="68">
        <v>10.2812803103783</v>
      </c>
      <c r="M987" s="71">
        <v>0.34908950019372298</v>
      </c>
      <c r="N987" s="68">
        <v>6.2075654704170704</v>
      </c>
      <c r="O987" s="71"/>
      <c r="P987" s="68"/>
      <c r="Q987" s="71">
        <v>0</v>
      </c>
      <c r="R987" s="68">
        <v>21.5031315240083</v>
      </c>
    </row>
    <row r="988" spans="1:18" x14ac:dyDescent="0.2">
      <c r="A988" s="141" t="s">
        <v>2196</v>
      </c>
      <c r="B988" s="67" t="s">
        <v>2197</v>
      </c>
      <c r="C988" s="67">
        <v>74</v>
      </c>
      <c r="D988" s="67" t="s">
        <v>348</v>
      </c>
      <c r="E988" s="71">
        <v>0.66419272368535898</v>
      </c>
      <c r="F988" s="68">
        <v>36.178467507274497</v>
      </c>
      <c r="G988" s="71">
        <v>0.68581137791913005</v>
      </c>
      <c r="H988" s="68">
        <v>22.6964112512124</v>
      </c>
      <c r="I988" s="71">
        <v>0.722639352501799</v>
      </c>
      <c r="J988" s="68">
        <v>54.316197866149402</v>
      </c>
      <c r="K988" s="71">
        <v>0.69775836656769596</v>
      </c>
      <c r="L988" s="68">
        <v>10.184287099903001</v>
      </c>
      <c r="M988" s="71">
        <v>0.550561797752809</v>
      </c>
      <c r="N988" s="68">
        <v>20.950533462657599</v>
      </c>
      <c r="O988" s="71"/>
      <c r="P988" s="68"/>
      <c r="Q988" s="71"/>
      <c r="R988" s="68"/>
    </row>
    <row r="989" spans="1:18" x14ac:dyDescent="0.2">
      <c r="A989" s="141" t="s">
        <v>2198</v>
      </c>
      <c r="B989" s="67" t="s">
        <v>2199</v>
      </c>
      <c r="C989" s="67">
        <v>74</v>
      </c>
      <c r="D989" s="67" t="s">
        <v>348</v>
      </c>
      <c r="E989" s="71">
        <v>0.82391687532385505</v>
      </c>
      <c r="F989" s="68">
        <v>71.096023278370495</v>
      </c>
      <c r="G989" s="71">
        <v>0.89982231753021802</v>
      </c>
      <c r="H989" s="68">
        <v>95.441319107662494</v>
      </c>
      <c r="I989" s="71">
        <v>0.81832141768693401</v>
      </c>
      <c r="J989" s="68">
        <v>91.658583899127095</v>
      </c>
      <c r="K989" s="71">
        <v>0.80753420978646895</v>
      </c>
      <c r="L989" s="68">
        <v>24.248302618816702</v>
      </c>
      <c r="M989" s="71">
        <v>0.77140643161565303</v>
      </c>
      <c r="N989" s="68">
        <v>60.1357904946654</v>
      </c>
      <c r="O989" s="71"/>
      <c r="P989" s="68"/>
      <c r="Q989" s="71">
        <v>0.82250000000000001</v>
      </c>
      <c r="R989" s="68">
        <v>61.3778705636743</v>
      </c>
    </row>
    <row r="990" spans="1:18" x14ac:dyDescent="0.2">
      <c r="A990" s="141" t="s">
        <v>1634</v>
      </c>
      <c r="B990" s="67" t="s">
        <v>2200</v>
      </c>
      <c r="C990" s="67">
        <v>74</v>
      </c>
      <c r="D990" s="67" t="s">
        <v>348</v>
      </c>
      <c r="E990" s="71">
        <v>0.53286199462219097</v>
      </c>
      <c r="F990" s="68">
        <v>12.803103782735199</v>
      </c>
      <c r="G990" s="71">
        <v>0.65112528930767199</v>
      </c>
      <c r="H990" s="68">
        <v>14.1610087293889</v>
      </c>
      <c r="I990" s="71">
        <v>0.65161642506088802</v>
      </c>
      <c r="J990" s="68">
        <v>21.4354995150339</v>
      </c>
      <c r="K990" s="71">
        <v>0.74126605029605497</v>
      </c>
      <c r="L990" s="68">
        <v>15.2279340446169</v>
      </c>
      <c r="M990" s="71">
        <v>0.62030220844633899</v>
      </c>
      <c r="N990" s="68">
        <v>30.552861299709001</v>
      </c>
      <c r="O990" s="71"/>
      <c r="P990" s="68"/>
      <c r="Q990" s="71">
        <v>0</v>
      </c>
      <c r="R990" s="68">
        <v>21.5031315240083</v>
      </c>
    </row>
    <row r="991" spans="1:18" x14ac:dyDescent="0.2">
      <c r="A991" s="141" t="s">
        <v>1640</v>
      </c>
      <c r="B991" s="67" t="s">
        <v>2201</v>
      </c>
      <c r="C991" s="67">
        <v>74</v>
      </c>
      <c r="D991" s="67" t="s">
        <v>348</v>
      </c>
      <c r="E991" s="71">
        <v>0.73299727004719994</v>
      </c>
      <c r="F991" s="68">
        <v>49.175557710960199</v>
      </c>
      <c r="G991" s="71">
        <v>0.752235840877718</v>
      </c>
      <c r="H991" s="68">
        <v>42.289039767216302</v>
      </c>
      <c r="I991" s="71">
        <v>0.63318951875998397</v>
      </c>
      <c r="J991" s="68">
        <v>15.9068865179437</v>
      </c>
      <c r="K991" s="71">
        <v>0.68675668993963901</v>
      </c>
      <c r="L991" s="68">
        <v>8.7293889427740101</v>
      </c>
      <c r="M991" s="71">
        <v>0.78690430065865902</v>
      </c>
      <c r="N991" s="68">
        <v>62.948593598448099</v>
      </c>
      <c r="O991" s="71"/>
      <c r="P991" s="68"/>
      <c r="Q991" s="71">
        <v>0.80589999999999995</v>
      </c>
      <c r="R991" s="68">
        <v>60.5427974947808</v>
      </c>
    </row>
    <row r="992" spans="1:18" x14ac:dyDescent="0.2">
      <c r="A992" s="141" t="s">
        <v>569</v>
      </c>
      <c r="B992" s="67" t="s">
        <v>2202</v>
      </c>
      <c r="C992" s="67">
        <v>74</v>
      </c>
      <c r="D992" s="67" t="s">
        <v>348</v>
      </c>
      <c r="E992" s="71">
        <v>0.43769274426063798</v>
      </c>
      <c r="F992" s="68">
        <v>4.26770126091174</v>
      </c>
      <c r="G992" s="71">
        <v>0.61140146819581598</v>
      </c>
      <c r="H992" s="68">
        <v>9.2143549951503392</v>
      </c>
      <c r="I992" s="71">
        <v>0.55203063860243395</v>
      </c>
      <c r="J992" s="68">
        <v>4.6556741028128004</v>
      </c>
      <c r="K992" s="71">
        <v>0.43572514414461599</v>
      </c>
      <c r="L992" s="68">
        <v>0.19398642095053301</v>
      </c>
      <c r="M992" s="71">
        <v>0.58930647036032602</v>
      </c>
      <c r="N992" s="68">
        <v>25.994180407371498</v>
      </c>
      <c r="O992" s="71"/>
      <c r="P992" s="68"/>
      <c r="Q992" s="71">
        <v>0</v>
      </c>
      <c r="R992" s="68">
        <v>21.5031315240083</v>
      </c>
    </row>
    <row r="993" spans="1:18" x14ac:dyDescent="0.2">
      <c r="A993" s="141" t="s">
        <v>575</v>
      </c>
      <c r="B993" s="67" t="s">
        <v>2203</v>
      </c>
      <c r="C993" s="67">
        <v>74</v>
      </c>
      <c r="D993" s="67" t="s">
        <v>348</v>
      </c>
      <c r="E993" s="71">
        <v>0.49842164851221499</v>
      </c>
      <c r="F993" s="68">
        <v>7.7594568380213396</v>
      </c>
      <c r="G993" s="71">
        <v>0.68539224945031596</v>
      </c>
      <c r="H993" s="68">
        <v>22.211445198836099</v>
      </c>
      <c r="I993" s="71">
        <v>0.66861974999888596</v>
      </c>
      <c r="J993" s="68">
        <v>28.128031037827299</v>
      </c>
      <c r="K993" s="71">
        <v>0.47517489479726799</v>
      </c>
      <c r="L993" s="68">
        <v>0.58195926285160005</v>
      </c>
      <c r="M993" s="71">
        <v>0.66292134831460703</v>
      </c>
      <c r="N993" s="68">
        <v>38.797284190106701</v>
      </c>
      <c r="O993" s="71"/>
      <c r="P993" s="68"/>
      <c r="Q993" s="71">
        <v>0</v>
      </c>
      <c r="R993" s="68">
        <v>21.5031315240083</v>
      </c>
    </row>
    <row r="994" spans="1:18" x14ac:dyDescent="0.2">
      <c r="A994" s="141" t="s">
        <v>2204</v>
      </c>
      <c r="B994" s="67" t="s">
        <v>2205</v>
      </c>
      <c r="C994" s="67">
        <v>74</v>
      </c>
      <c r="D994" s="67" t="s">
        <v>348</v>
      </c>
      <c r="E994" s="71">
        <v>0.46547348180616999</v>
      </c>
      <c r="F994" s="68">
        <v>5.8195926285160002</v>
      </c>
      <c r="G994" s="71">
        <v>0.66675049511427797</v>
      </c>
      <c r="H994" s="68">
        <v>17.652764306498501</v>
      </c>
      <c r="I994" s="71">
        <v>0.70327193874888205</v>
      </c>
      <c r="J994" s="68">
        <v>44.228903976721597</v>
      </c>
      <c r="K994" s="71">
        <v>0.61600440949547297</v>
      </c>
      <c r="L994" s="68">
        <v>4.5586808923375397</v>
      </c>
      <c r="M994" s="71">
        <v>0.34134056567221999</v>
      </c>
      <c r="N994" s="68">
        <v>6.0135790494665402</v>
      </c>
      <c r="O994" s="71"/>
      <c r="P994" s="68"/>
      <c r="Q994" s="71">
        <v>0</v>
      </c>
      <c r="R994" s="68">
        <v>21.5031315240083</v>
      </c>
    </row>
    <row r="995" spans="1:18" x14ac:dyDescent="0.2">
      <c r="A995" s="141" t="s">
        <v>2206</v>
      </c>
      <c r="B995" s="67" t="s">
        <v>2207</v>
      </c>
      <c r="C995" s="67">
        <v>74</v>
      </c>
      <c r="D995" s="67" t="s">
        <v>348</v>
      </c>
      <c r="E995" s="71">
        <v>0.563701592170747</v>
      </c>
      <c r="F995" s="68">
        <v>16.973811833171698</v>
      </c>
      <c r="G995" s="71">
        <v>0.69658897006304199</v>
      </c>
      <c r="H995" s="68">
        <v>25.509214354995201</v>
      </c>
      <c r="I995" s="71">
        <v>0.66913801707027498</v>
      </c>
      <c r="J995" s="68">
        <v>28.516003879728402</v>
      </c>
      <c r="K995" s="71">
        <v>0.63102553009391804</v>
      </c>
      <c r="L995" s="68">
        <v>5.3346265761396703</v>
      </c>
      <c r="M995" s="71">
        <v>0.414955443626501</v>
      </c>
      <c r="N995" s="68">
        <v>8.8263821532492699</v>
      </c>
      <c r="O995" s="71"/>
      <c r="P995" s="68"/>
      <c r="Q995" s="71">
        <v>0.40679999999999999</v>
      </c>
      <c r="R995" s="68">
        <v>40.501043841336099</v>
      </c>
    </row>
    <row r="996" spans="1:18" x14ac:dyDescent="0.2">
      <c r="A996" s="141" t="s">
        <v>922</v>
      </c>
      <c r="B996" s="67" t="s">
        <v>2208</v>
      </c>
      <c r="C996" s="67">
        <v>74</v>
      </c>
      <c r="D996" s="67" t="s">
        <v>348</v>
      </c>
      <c r="E996" s="71">
        <v>0.41714181580260101</v>
      </c>
      <c r="F996" s="68">
        <v>3.2977691561590698</v>
      </c>
      <c r="G996" s="71">
        <v>0.52440399945979299</v>
      </c>
      <c r="H996" s="68">
        <v>3.8797284190106698</v>
      </c>
      <c r="I996" s="71">
        <v>0.56891870720178395</v>
      </c>
      <c r="J996" s="68">
        <v>6.2075654704170704</v>
      </c>
      <c r="K996" s="71">
        <v>0.68979047928672399</v>
      </c>
      <c r="L996" s="68">
        <v>9.1173617846750705</v>
      </c>
      <c r="M996" s="71">
        <v>0.30259589306470402</v>
      </c>
      <c r="N996" s="68">
        <v>4.8496605237633403</v>
      </c>
      <c r="O996" s="71"/>
      <c r="P996" s="68"/>
      <c r="Q996" s="71">
        <v>0</v>
      </c>
      <c r="R996" s="68">
        <v>21.5031315240083</v>
      </c>
    </row>
    <row r="997" spans="1:18" x14ac:dyDescent="0.2">
      <c r="A997" s="141" t="s">
        <v>2209</v>
      </c>
      <c r="B997" s="67" t="s">
        <v>2210</v>
      </c>
      <c r="C997" s="67">
        <v>74</v>
      </c>
      <c r="D997" s="67" t="s">
        <v>348</v>
      </c>
      <c r="E997" s="71">
        <v>0.65222360753477304</v>
      </c>
      <c r="F997" s="68">
        <v>33.559650824442301</v>
      </c>
      <c r="G997" s="71">
        <v>0.71462386267684597</v>
      </c>
      <c r="H997" s="68">
        <v>31.231813773035899</v>
      </c>
      <c r="I997" s="71">
        <v>0.66685990431793996</v>
      </c>
      <c r="J997" s="68">
        <v>27.352085354025199</v>
      </c>
      <c r="K997" s="71">
        <v>0.60872247292627202</v>
      </c>
      <c r="L997" s="68">
        <v>4.26770126091174</v>
      </c>
      <c r="M997" s="71">
        <v>0.550561797752809</v>
      </c>
      <c r="N997" s="68">
        <v>20.950533462657599</v>
      </c>
      <c r="O997" s="71"/>
      <c r="P997" s="68"/>
      <c r="Q997" s="71">
        <v>0.72035000000000005</v>
      </c>
      <c r="R997" s="68">
        <v>56.471816283924802</v>
      </c>
    </row>
    <row r="998" spans="1:18" x14ac:dyDescent="0.2">
      <c r="A998" s="141" t="s">
        <v>2211</v>
      </c>
      <c r="B998" s="67" t="s">
        <v>2212</v>
      </c>
      <c r="C998" s="67">
        <v>74</v>
      </c>
      <c r="D998" s="67" t="s">
        <v>348</v>
      </c>
      <c r="E998" s="71">
        <v>0.49085244311078102</v>
      </c>
      <c r="F998" s="68">
        <v>7.2744907856450096</v>
      </c>
      <c r="G998" s="71">
        <v>0.64159774692359794</v>
      </c>
      <c r="H998" s="68">
        <v>13.094083414161</v>
      </c>
      <c r="I998" s="71">
        <v>0.642439172374623</v>
      </c>
      <c r="J998" s="68">
        <v>18.719689621726499</v>
      </c>
      <c r="K998" s="71">
        <v>0.67003157289264503</v>
      </c>
      <c r="L998" s="68">
        <v>7.2744907856450096</v>
      </c>
      <c r="M998" s="71">
        <v>0.50019372336303802</v>
      </c>
      <c r="N998" s="68">
        <v>15.0339476236663</v>
      </c>
      <c r="O998" s="71"/>
      <c r="P998" s="68"/>
      <c r="Q998" s="71">
        <v>0</v>
      </c>
      <c r="R998" s="68">
        <v>21.5031315240083</v>
      </c>
    </row>
    <row r="999" spans="1:18" x14ac:dyDescent="0.2">
      <c r="A999" s="141" t="s">
        <v>2213</v>
      </c>
      <c r="B999" s="67" t="s">
        <v>2214</v>
      </c>
      <c r="C999" s="67">
        <v>74</v>
      </c>
      <c r="D999" s="67" t="s">
        <v>348</v>
      </c>
      <c r="E999" s="71">
        <v>0.82649140355292905</v>
      </c>
      <c r="F999" s="68">
        <v>71.968962172647906</v>
      </c>
      <c r="G999" s="71">
        <v>0.84355417177812297</v>
      </c>
      <c r="H999" s="68">
        <v>73.520853540252205</v>
      </c>
      <c r="I999" s="71">
        <v>0.81600456499255702</v>
      </c>
      <c r="J999" s="68">
        <v>90.979631425800207</v>
      </c>
      <c r="K999" s="71">
        <v>0.72386844759605795</v>
      </c>
      <c r="L999" s="68">
        <v>12.706110572259901</v>
      </c>
      <c r="M999" s="71">
        <v>0.78302983339790799</v>
      </c>
      <c r="N999" s="68">
        <v>62.269641125121197</v>
      </c>
      <c r="O999" s="71"/>
      <c r="P999" s="68"/>
      <c r="Q999" s="71">
        <v>0.96599999999999997</v>
      </c>
      <c r="R999" s="68">
        <v>68.8935281837161</v>
      </c>
    </row>
    <row r="1000" spans="1:18" x14ac:dyDescent="0.2">
      <c r="A1000" s="141" t="s">
        <v>2215</v>
      </c>
      <c r="B1000" s="67" t="s">
        <v>2216</v>
      </c>
      <c r="C1000" s="67">
        <v>74</v>
      </c>
      <c r="D1000" s="67" t="s">
        <v>348</v>
      </c>
      <c r="E1000" s="71">
        <v>0.86887118895084003</v>
      </c>
      <c r="F1000" s="68">
        <v>84.772065955383098</v>
      </c>
      <c r="G1000" s="71">
        <v>0.82478148821711395</v>
      </c>
      <c r="H1000" s="68">
        <v>66.149369544131901</v>
      </c>
      <c r="I1000" s="71">
        <v>0.75862677709510695</v>
      </c>
      <c r="J1000" s="68">
        <v>70.223084384093099</v>
      </c>
      <c r="K1000" s="71">
        <v>0.81191575383174897</v>
      </c>
      <c r="L1000" s="68">
        <v>25.412221144519901</v>
      </c>
      <c r="M1000" s="71">
        <v>0.94963192561022902</v>
      </c>
      <c r="N1000" s="68">
        <v>94.180407371483994</v>
      </c>
      <c r="O1000" s="71"/>
      <c r="P1000" s="68"/>
      <c r="Q1000" s="71">
        <v>0.99939999999999996</v>
      </c>
      <c r="R1000" s="68">
        <v>70.981210855949897</v>
      </c>
    </row>
    <row r="1001" spans="1:18" x14ac:dyDescent="0.2">
      <c r="A1001" s="141" t="s">
        <v>2217</v>
      </c>
      <c r="B1001" s="67" t="s">
        <v>2218</v>
      </c>
      <c r="C1001" s="67">
        <v>65</v>
      </c>
      <c r="D1001" s="67" t="s">
        <v>348</v>
      </c>
      <c r="E1001" s="71">
        <v>0.82188410823398195</v>
      </c>
      <c r="F1001" s="68">
        <v>70.514064015518898</v>
      </c>
      <c r="G1001" s="71">
        <v>0.83281168879859901</v>
      </c>
      <c r="H1001" s="68">
        <v>69.738118331716805</v>
      </c>
      <c r="I1001" s="71">
        <v>0.77641176520833199</v>
      </c>
      <c r="J1001" s="68">
        <v>78.176527643065</v>
      </c>
      <c r="K1001" s="71">
        <v>0.82621196511726103</v>
      </c>
      <c r="L1001" s="68">
        <v>29.485935984481099</v>
      </c>
      <c r="M1001" s="71">
        <v>0.92638512204571899</v>
      </c>
      <c r="N1001" s="68">
        <v>91.076624636275497</v>
      </c>
      <c r="O1001" s="71"/>
      <c r="P1001" s="68"/>
      <c r="Q1001" s="71">
        <v>0.74760000000000004</v>
      </c>
      <c r="R1001" s="68">
        <v>58.141962421711902</v>
      </c>
    </row>
    <row r="1002" spans="1:18" x14ac:dyDescent="0.2">
      <c r="A1002" s="141" t="s">
        <v>2219</v>
      </c>
      <c r="B1002" s="67" t="s">
        <v>2220</v>
      </c>
      <c r="C1002" s="67">
        <v>74</v>
      </c>
      <c r="D1002" s="67" t="s">
        <v>348</v>
      </c>
      <c r="E1002" s="71">
        <v>0.62025750728182305</v>
      </c>
      <c r="F1002" s="68">
        <v>27.5460717749758</v>
      </c>
      <c r="G1002" s="71">
        <v>0.76504342685916005</v>
      </c>
      <c r="H1002" s="68">
        <v>46.556741028128002</v>
      </c>
      <c r="I1002" s="71">
        <v>0.70427866502973901</v>
      </c>
      <c r="J1002" s="68">
        <v>45.295829291949602</v>
      </c>
      <c r="K1002" s="71">
        <v>0.817939873036297</v>
      </c>
      <c r="L1002" s="68">
        <v>26.9641125121241</v>
      </c>
      <c r="M1002" s="71">
        <v>0.81402557148392096</v>
      </c>
      <c r="N1002" s="68">
        <v>68.768186226964104</v>
      </c>
      <c r="O1002" s="71"/>
      <c r="P1002" s="68"/>
      <c r="Q1002" s="71">
        <v>0</v>
      </c>
      <c r="R1002" s="68">
        <v>21.5031315240083</v>
      </c>
    </row>
    <row r="1003" spans="1:18" x14ac:dyDescent="0.2">
      <c r="A1003" s="141" t="s">
        <v>2221</v>
      </c>
      <c r="B1003" s="67" t="s">
        <v>2222</v>
      </c>
      <c r="C1003" s="67">
        <v>74</v>
      </c>
      <c r="D1003" s="67" t="s">
        <v>348</v>
      </c>
      <c r="E1003" s="71">
        <v>0.61743034995228296</v>
      </c>
      <c r="F1003" s="68">
        <v>26.867119301648898</v>
      </c>
      <c r="G1003" s="71">
        <v>0.76672503261776903</v>
      </c>
      <c r="H1003" s="68">
        <v>47.429679922405398</v>
      </c>
      <c r="I1003" s="71">
        <v>0.70308921435277905</v>
      </c>
      <c r="J1003" s="68">
        <v>44.034917555771102</v>
      </c>
      <c r="K1003" s="71">
        <v>0.79556299678544296</v>
      </c>
      <c r="L1003" s="68">
        <v>22.017458777885501</v>
      </c>
      <c r="M1003" s="71">
        <v>0.82177450600542401</v>
      </c>
      <c r="N1003" s="68">
        <v>70.029097963142604</v>
      </c>
      <c r="O1003" s="71"/>
      <c r="P1003" s="68"/>
      <c r="Q1003" s="71">
        <v>0</v>
      </c>
      <c r="R1003" s="68">
        <v>21.5031315240083</v>
      </c>
    </row>
    <row r="1004" spans="1:18" x14ac:dyDescent="0.2">
      <c r="A1004" s="141" t="s">
        <v>2223</v>
      </c>
      <c r="B1004" s="67" t="s">
        <v>2224</v>
      </c>
      <c r="C1004" s="67">
        <v>74</v>
      </c>
      <c r="D1004" s="67" t="s">
        <v>348</v>
      </c>
      <c r="E1004" s="71">
        <v>0.52383214751635399</v>
      </c>
      <c r="F1004" s="68">
        <v>11.5421920465567</v>
      </c>
      <c r="G1004" s="71">
        <v>0.70852508781899304</v>
      </c>
      <c r="H1004" s="68">
        <v>29.388942774005798</v>
      </c>
      <c r="I1004" s="71">
        <v>0.61665022673429803</v>
      </c>
      <c r="J1004" s="68">
        <v>10.5722599418041</v>
      </c>
      <c r="K1004" s="71">
        <v>0.66205981279988602</v>
      </c>
      <c r="L1004" s="68">
        <v>6.7895247332686699</v>
      </c>
      <c r="M1004" s="71">
        <v>0.63192561022859395</v>
      </c>
      <c r="N1004" s="68">
        <v>32.783705140640201</v>
      </c>
      <c r="O1004" s="71"/>
      <c r="P1004" s="68"/>
      <c r="Q1004" s="71">
        <v>0</v>
      </c>
      <c r="R1004" s="68">
        <v>21.5031315240083</v>
      </c>
    </row>
    <row r="1005" spans="1:18" x14ac:dyDescent="0.2">
      <c r="A1005" s="141" t="s">
        <v>2225</v>
      </c>
      <c r="B1005" s="67" t="s">
        <v>2226</v>
      </c>
      <c r="C1005" s="67">
        <v>74</v>
      </c>
      <c r="D1005" s="67" t="s">
        <v>348</v>
      </c>
      <c r="E1005" s="71">
        <v>0.51411760451310695</v>
      </c>
      <c r="F1005" s="68">
        <v>9.7963142580019404</v>
      </c>
      <c r="G1005" s="71">
        <v>0.68306878887011202</v>
      </c>
      <c r="H1005" s="68">
        <v>21.4354995150339</v>
      </c>
      <c r="I1005" s="71">
        <v>0.703343294332474</v>
      </c>
      <c r="J1005" s="68">
        <v>44.422890397672198</v>
      </c>
      <c r="K1005" s="71">
        <v>0.70722901956441797</v>
      </c>
      <c r="L1005" s="68">
        <v>10.9602327837051</v>
      </c>
      <c r="M1005" s="71">
        <v>0.47694691979852799</v>
      </c>
      <c r="N1005" s="68">
        <v>12.9000969932105</v>
      </c>
      <c r="O1005" s="71"/>
      <c r="P1005" s="68"/>
      <c r="Q1005" s="71">
        <v>0</v>
      </c>
      <c r="R1005" s="68">
        <v>21.5031315240083</v>
      </c>
    </row>
    <row r="1006" spans="1:18" x14ac:dyDescent="0.2">
      <c r="A1006" s="141" t="s">
        <v>2227</v>
      </c>
      <c r="B1006" s="67" t="s">
        <v>2228</v>
      </c>
      <c r="C1006" s="67">
        <v>74</v>
      </c>
      <c r="D1006" s="67" t="s">
        <v>348</v>
      </c>
      <c r="E1006" s="71">
        <v>0.58238329050973403</v>
      </c>
      <c r="F1006" s="68">
        <v>19.7866149369544</v>
      </c>
      <c r="G1006" s="71">
        <v>0.70765749458443705</v>
      </c>
      <c r="H1006" s="68">
        <v>29.291949563530601</v>
      </c>
      <c r="I1006" s="71">
        <v>0.68898344642597398</v>
      </c>
      <c r="J1006" s="68">
        <v>37.148399612027198</v>
      </c>
      <c r="K1006" s="71">
        <v>0.76324141622636399</v>
      </c>
      <c r="L1006" s="68">
        <v>18.0407371483996</v>
      </c>
      <c r="M1006" s="71">
        <v>0.75203409531189502</v>
      </c>
      <c r="N1006" s="68">
        <v>57.322987390882602</v>
      </c>
      <c r="O1006" s="71"/>
      <c r="P1006" s="68"/>
      <c r="Q1006" s="71">
        <v>0</v>
      </c>
      <c r="R1006" s="68">
        <v>21.5031315240083</v>
      </c>
    </row>
    <row r="1007" spans="1:18" x14ac:dyDescent="0.2">
      <c r="A1007" s="141" t="s">
        <v>2048</v>
      </c>
      <c r="B1007" s="67" t="s">
        <v>2229</v>
      </c>
      <c r="C1007" s="67">
        <v>74</v>
      </c>
      <c r="D1007" s="67" t="s">
        <v>348</v>
      </c>
      <c r="E1007" s="71">
        <v>0.529821365531563</v>
      </c>
      <c r="F1007" s="68">
        <v>12.4151309408341</v>
      </c>
      <c r="G1007" s="71">
        <v>0.66119688288331702</v>
      </c>
      <c r="H1007" s="68">
        <v>16.197866149369499</v>
      </c>
      <c r="I1007" s="71">
        <v>0.66268580223382101</v>
      </c>
      <c r="J1007" s="68">
        <v>25.509214354995201</v>
      </c>
      <c r="K1007" s="71">
        <v>0.70510062452440203</v>
      </c>
      <c r="L1007" s="68">
        <v>10.7662463627546</v>
      </c>
      <c r="M1007" s="71">
        <v>0.46532351801627297</v>
      </c>
      <c r="N1007" s="68">
        <v>12.124151309408299</v>
      </c>
      <c r="O1007" s="71"/>
      <c r="P1007" s="68"/>
      <c r="Q1007" s="71">
        <v>0.15479999999999999</v>
      </c>
      <c r="R1007" s="68">
        <v>30.167014613778701</v>
      </c>
    </row>
    <row r="1008" spans="1:18" x14ac:dyDescent="0.2">
      <c r="A1008" s="141" t="s">
        <v>1580</v>
      </c>
      <c r="B1008" s="67" t="s">
        <v>2230</v>
      </c>
      <c r="C1008" s="67">
        <v>74</v>
      </c>
      <c r="D1008" s="67" t="s">
        <v>348</v>
      </c>
      <c r="E1008" s="71">
        <v>0.52722293736464598</v>
      </c>
      <c r="F1008" s="68">
        <v>12.0271580989331</v>
      </c>
      <c r="G1008" s="71">
        <v>0.63522106943771695</v>
      </c>
      <c r="H1008" s="68">
        <v>11.930164888457799</v>
      </c>
      <c r="I1008" s="71">
        <v>0.621563657510117</v>
      </c>
      <c r="J1008" s="68">
        <v>12.2211445198836</v>
      </c>
      <c r="K1008" s="71">
        <v>0.73065434964680098</v>
      </c>
      <c r="L1008" s="68">
        <v>13.7730358874879</v>
      </c>
      <c r="M1008" s="71">
        <v>0.63192561022859395</v>
      </c>
      <c r="N1008" s="68">
        <v>32.783705140640201</v>
      </c>
      <c r="O1008" s="71"/>
      <c r="P1008" s="68"/>
      <c r="Q1008" s="71">
        <v>1.6750000000000001E-2</v>
      </c>
      <c r="R1008" s="68">
        <v>24.634655532359101</v>
      </c>
    </row>
    <row r="1009" spans="1:18" x14ac:dyDescent="0.2">
      <c r="A1009" s="141" t="s">
        <v>2231</v>
      </c>
      <c r="B1009" s="67" t="s">
        <v>2232</v>
      </c>
      <c r="C1009" s="67">
        <v>74</v>
      </c>
      <c r="D1009" s="67" t="s">
        <v>348</v>
      </c>
      <c r="E1009" s="71">
        <v>0.48093307900934701</v>
      </c>
      <c r="F1009" s="68">
        <v>6.7895247332686699</v>
      </c>
      <c r="G1009" s="71">
        <v>0.63335221879070103</v>
      </c>
      <c r="H1009" s="68">
        <v>11.5421920465567</v>
      </c>
      <c r="I1009" s="71">
        <v>0.53134259418892904</v>
      </c>
      <c r="J1009" s="68">
        <v>3.68574199806014</v>
      </c>
      <c r="K1009" s="71">
        <v>0.65453857896753098</v>
      </c>
      <c r="L1009" s="68">
        <v>6.30455868089234</v>
      </c>
      <c r="M1009" s="71">
        <v>0.58543200309957399</v>
      </c>
      <c r="N1009" s="68">
        <v>25.412221144519901</v>
      </c>
      <c r="O1009" s="71"/>
      <c r="P1009" s="68"/>
      <c r="Q1009" s="71">
        <v>0</v>
      </c>
      <c r="R1009" s="68">
        <v>21.5031315240083</v>
      </c>
    </row>
    <row r="1010" spans="1:18" x14ac:dyDescent="0.2">
      <c r="A1010" s="141" t="s">
        <v>1582</v>
      </c>
      <c r="B1010" s="67" t="s">
        <v>2233</v>
      </c>
      <c r="C1010" s="67">
        <v>74</v>
      </c>
      <c r="D1010" s="67" t="s">
        <v>348</v>
      </c>
      <c r="E1010" s="71">
        <v>0.58923497783672596</v>
      </c>
      <c r="F1010" s="68">
        <v>21.4354995150339</v>
      </c>
      <c r="G1010" s="71">
        <v>0.80418272435884097</v>
      </c>
      <c r="H1010" s="68">
        <v>59.941804073714799</v>
      </c>
      <c r="I1010" s="71">
        <v>0.71989489640778104</v>
      </c>
      <c r="J1010" s="68">
        <v>53.055286129970902</v>
      </c>
      <c r="K1010" s="71">
        <v>0.62356956597609603</v>
      </c>
      <c r="L1010" s="68">
        <v>4.8496605237633403</v>
      </c>
      <c r="M1010" s="71">
        <v>0.79852770244091498</v>
      </c>
      <c r="N1010" s="68">
        <v>65.1794374393792</v>
      </c>
      <c r="O1010" s="71"/>
      <c r="P1010" s="68"/>
      <c r="Q1010" s="71">
        <v>0</v>
      </c>
      <c r="R1010" s="68">
        <v>21.5031315240083</v>
      </c>
    </row>
    <row r="1011" spans="1:18" x14ac:dyDescent="0.2">
      <c r="A1011" s="141" t="s">
        <v>2234</v>
      </c>
      <c r="B1011" s="67" t="s">
        <v>2235</v>
      </c>
      <c r="C1011" s="67">
        <v>74</v>
      </c>
      <c r="D1011" s="67" t="s">
        <v>348</v>
      </c>
      <c r="E1011" s="71">
        <v>0.49765307906917799</v>
      </c>
      <c r="F1011" s="68">
        <v>7.5654704170707996</v>
      </c>
      <c r="G1011" s="71">
        <v>0.67413363087791101</v>
      </c>
      <c r="H1011" s="68">
        <v>19.592628516003899</v>
      </c>
      <c r="I1011" s="71">
        <v>0.59474045788094199</v>
      </c>
      <c r="J1011" s="68">
        <v>7.66246362754607</v>
      </c>
      <c r="K1011" s="71">
        <v>0.68045291061648105</v>
      </c>
      <c r="L1011" s="68">
        <v>8.1474296799224106</v>
      </c>
      <c r="M1011" s="71">
        <v>0.53893839597055404</v>
      </c>
      <c r="N1011" s="68">
        <v>19.204655674102799</v>
      </c>
      <c r="O1011" s="71"/>
      <c r="P1011" s="68"/>
      <c r="Q1011" s="71">
        <v>0</v>
      </c>
      <c r="R1011" s="68">
        <v>21.5031315240083</v>
      </c>
    </row>
    <row r="1012" spans="1:18" x14ac:dyDescent="0.2">
      <c r="A1012" s="141" t="s">
        <v>2236</v>
      </c>
      <c r="B1012" s="67" t="s">
        <v>2237</v>
      </c>
      <c r="C1012" s="67">
        <v>74</v>
      </c>
      <c r="D1012" s="67" t="s">
        <v>348</v>
      </c>
      <c r="E1012" s="71">
        <v>0.55558799793471203</v>
      </c>
      <c r="F1012" s="68">
        <v>15.7129000969932</v>
      </c>
      <c r="G1012" s="71">
        <v>0.72922260741570599</v>
      </c>
      <c r="H1012" s="68">
        <v>35.305528612997101</v>
      </c>
      <c r="I1012" s="71">
        <v>0.69530427594213395</v>
      </c>
      <c r="J1012" s="68">
        <v>40.446168768186197</v>
      </c>
      <c r="K1012" s="71">
        <v>0.72148749608712903</v>
      </c>
      <c r="L1012" s="68">
        <v>12.124151309408299</v>
      </c>
      <c r="M1012" s="71">
        <v>0.63192561022859395</v>
      </c>
      <c r="N1012" s="68">
        <v>32.783705140640201</v>
      </c>
      <c r="O1012" s="71"/>
      <c r="P1012" s="68"/>
      <c r="Q1012" s="71">
        <v>0</v>
      </c>
      <c r="R1012" s="68">
        <v>21.5031315240083</v>
      </c>
    </row>
    <row r="1013" spans="1:18" x14ac:dyDescent="0.2">
      <c r="A1013" s="141" t="s">
        <v>2238</v>
      </c>
      <c r="B1013" s="67" t="s">
        <v>2239</v>
      </c>
      <c r="C1013" s="67">
        <v>74</v>
      </c>
      <c r="D1013" s="67" t="s">
        <v>348</v>
      </c>
      <c r="E1013" s="71">
        <v>0.55454906481034305</v>
      </c>
      <c r="F1013" s="68">
        <v>15.4219204655674</v>
      </c>
      <c r="G1013" s="71">
        <v>0.71865073017048897</v>
      </c>
      <c r="H1013" s="68">
        <v>32.104752667313299</v>
      </c>
      <c r="I1013" s="71">
        <v>0.63514708296978994</v>
      </c>
      <c r="J1013" s="68">
        <v>16.391852570320101</v>
      </c>
      <c r="K1013" s="71">
        <v>0.70178362094630797</v>
      </c>
      <c r="L1013" s="68">
        <v>10.4752667313288</v>
      </c>
      <c r="M1013" s="71">
        <v>0.71716388996513003</v>
      </c>
      <c r="N1013" s="68">
        <v>49.854510184287101</v>
      </c>
      <c r="O1013" s="71"/>
      <c r="P1013" s="68"/>
      <c r="Q1013" s="71">
        <v>0</v>
      </c>
      <c r="R1013" s="68">
        <v>21.5031315240083</v>
      </c>
    </row>
    <row r="1014" spans="1:18" x14ac:dyDescent="0.2">
      <c r="A1014" s="141" t="s">
        <v>2240</v>
      </c>
      <c r="B1014" s="67" t="s">
        <v>2241</v>
      </c>
      <c r="C1014" s="67">
        <v>74</v>
      </c>
      <c r="D1014" s="67" t="s">
        <v>348</v>
      </c>
      <c r="E1014" s="71">
        <v>0.55900748580922199</v>
      </c>
      <c r="F1014" s="68">
        <v>16.003879728419001</v>
      </c>
      <c r="G1014" s="71">
        <v>0.70020423346233096</v>
      </c>
      <c r="H1014" s="68">
        <v>26.770126091173601</v>
      </c>
      <c r="I1014" s="71">
        <v>0.64194274275556995</v>
      </c>
      <c r="J1014" s="68">
        <v>18.4287099903007</v>
      </c>
      <c r="K1014" s="71">
        <v>0.71247975929856999</v>
      </c>
      <c r="L1014" s="68">
        <v>11.4451988360815</v>
      </c>
      <c r="M1014" s="71">
        <v>0.74041069352963995</v>
      </c>
      <c r="N1014" s="68">
        <v>54.898157129001</v>
      </c>
      <c r="O1014" s="71"/>
      <c r="P1014" s="68"/>
      <c r="Q1014" s="71">
        <v>0</v>
      </c>
      <c r="R1014" s="68">
        <v>21.5031315240083</v>
      </c>
    </row>
    <row r="1015" spans="1:18" x14ac:dyDescent="0.2">
      <c r="A1015" s="141" t="s">
        <v>2242</v>
      </c>
      <c r="B1015" s="67" t="s">
        <v>2243</v>
      </c>
      <c r="C1015" s="67">
        <v>74</v>
      </c>
      <c r="D1015" s="67" t="s">
        <v>348</v>
      </c>
      <c r="E1015" s="71">
        <v>0.55679448864346803</v>
      </c>
      <c r="F1015" s="68">
        <v>15.9068865179437</v>
      </c>
      <c r="G1015" s="71">
        <v>0.63329805463919298</v>
      </c>
      <c r="H1015" s="68">
        <v>11.4451988360815</v>
      </c>
      <c r="I1015" s="71">
        <v>0.62389465130621802</v>
      </c>
      <c r="J1015" s="68">
        <v>12.9000969932105</v>
      </c>
      <c r="K1015" s="71">
        <v>0.75924777291702905</v>
      </c>
      <c r="L1015" s="68">
        <v>17.5557710960233</v>
      </c>
      <c r="M1015" s="71">
        <v>0.76753196435490101</v>
      </c>
      <c r="N1015" s="68">
        <v>59.553831231813803</v>
      </c>
      <c r="O1015" s="71"/>
      <c r="P1015" s="68"/>
      <c r="Q1015" s="71">
        <v>0</v>
      </c>
      <c r="R1015" s="68">
        <v>21.5031315240083</v>
      </c>
    </row>
    <row r="1016" spans="1:18" x14ac:dyDescent="0.2">
      <c r="A1016" s="141" t="s">
        <v>2244</v>
      </c>
      <c r="B1016" s="67" t="s">
        <v>2245</v>
      </c>
      <c r="C1016" s="67">
        <v>74</v>
      </c>
      <c r="D1016" s="67" t="s">
        <v>348</v>
      </c>
      <c r="E1016" s="71">
        <v>0.51586035615883696</v>
      </c>
      <c r="F1016" s="68">
        <v>10.184287099903001</v>
      </c>
      <c r="G1016" s="71">
        <v>0.56523022101331</v>
      </c>
      <c r="H1016" s="68">
        <v>5.2376333656643999</v>
      </c>
      <c r="I1016" s="71">
        <v>0.64977742121465198</v>
      </c>
      <c r="J1016" s="68">
        <v>20.853540252182299</v>
      </c>
      <c r="K1016" s="71">
        <v>0.79823447177040896</v>
      </c>
      <c r="L1016" s="68">
        <v>22.599418040737099</v>
      </c>
      <c r="M1016" s="71">
        <v>0.56605966679581599</v>
      </c>
      <c r="N1016" s="68">
        <v>23.278370514064001</v>
      </c>
      <c r="O1016" s="71"/>
      <c r="P1016" s="68"/>
      <c r="Q1016" s="71">
        <v>0</v>
      </c>
      <c r="R1016" s="68">
        <v>21.5031315240083</v>
      </c>
    </row>
    <row r="1017" spans="1:18" x14ac:dyDescent="0.2">
      <c r="A1017" s="141" t="s">
        <v>2246</v>
      </c>
      <c r="B1017" s="67" t="s">
        <v>2247</v>
      </c>
      <c r="C1017" s="67">
        <v>65</v>
      </c>
      <c r="D1017" s="67" t="s">
        <v>348</v>
      </c>
      <c r="E1017" s="71">
        <v>0.67334000279809203</v>
      </c>
      <c r="F1017" s="68">
        <v>37.730358874878803</v>
      </c>
      <c r="G1017" s="71">
        <v>0.85511362561094095</v>
      </c>
      <c r="H1017" s="68">
        <v>79.825412221144504</v>
      </c>
      <c r="I1017" s="71">
        <v>0.78289517386677099</v>
      </c>
      <c r="J1017" s="68">
        <v>80.795344325897204</v>
      </c>
      <c r="K1017" s="71">
        <v>0.86429756863905505</v>
      </c>
      <c r="L1017" s="68">
        <v>41.319107662463601</v>
      </c>
      <c r="M1017" s="71">
        <v>0.86439364587369205</v>
      </c>
      <c r="N1017" s="68">
        <v>78.952473326867107</v>
      </c>
      <c r="O1017" s="71"/>
      <c r="P1017" s="68"/>
      <c r="Q1017" s="71">
        <v>0</v>
      </c>
      <c r="R1017" s="68">
        <v>21.5031315240083</v>
      </c>
    </row>
    <row r="1018" spans="1:18" x14ac:dyDescent="0.2">
      <c r="A1018" s="141" t="s">
        <v>2248</v>
      </c>
      <c r="B1018" s="67" t="s">
        <v>2249</v>
      </c>
      <c r="C1018" s="67">
        <v>74</v>
      </c>
      <c r="D1018" s="67" t="s">
        <v>348</v>
      </c>
      <c r="E1018" s="71">
        <v>0.89145654075032099</v>
      </c>
      <c r="F1018" s="68">
        <v>91.367604267701296</v>
      </c>
      <c r="G1018" s="71">
        <v>0.892247355406531</v>
      </c>
      <c r="H1018" s="68">
        <v>93.113482056256103</v>
      </c>
      <c r="I1018" s="71">
        <v>0.84556754721403404</v>
      </c>
      <c r="J1018" s="68">
        <v>95.344325897187204</v>
      </c>
      <c r="K1018" s="71">
        <v>0.87018054812833001</v>
      </c>
      <c r="L1018" s="68">
        <v>44.325897187196901</v>
      </c>
      <c r="M1018" s="71">
        <v>0.91088725300271201</v>
      </c>
      <c r="N1018" s="68">
        <v>88.845780795344297</v>
      </c>
      <c r="O1018" s="71"/>
      <c r="P1018" s="68"/>
      <c r="Q1018" s="71">
        <v>0.93840000000000001</v>
      </c>
      <c r="R1018" s="68">
        <v>67.432150313152405</v>
      </c>
    </row>
    <row r="1019" spans="1:18" x14ac:dyDescent="0.2">
      <c r="A1019" s="141" t="s">
        <v>641</v>
      </c>
      <c r="B1019" s="67" t="s">
        <v>2250</v>
      </c>
      <c r="C1019" s="67">
        <v>74</v>
      </c>
      <c r="D1019" s="67" t="s">
        <v>348</v>
      </c>
      <c r="E1019" s="71">
        <v>0.86134302790539896</v>
      </c>
      <c r="F1019" s="68">
        <v>82.638215324927302</v>
      </c>
      <c r="G1019" s="71">
        <v>0.87076224883966402</v>
      </c>
      <c r="H1019" s="68">
        <v>86.226964112512107</v>
      </c>
      <c r="I1019" s="71">
        <v>0.759550538860017</v>
      </c>
      <c r="J1019" s="68">
        <v>70.708050436469406</v>
      </c>
      <c r="K1019" s="71">
        <v>0.72677042621708698</v>
      </c>
      <c r="L1019" s="68">
        <v>12.997090203685699</v>
      </c>
      <c r="M1019" s="71">
        <v>0.94963192561022902</v>
      </c>
      <c r="N1019" s="68">
        <v>94.180407371483994</v>
      </c>
      <c r="O1019" s="71"/>
      <c r="P1019" s="68"/>
      <c r="Q1019" s="71">
        <v>1</v>
      </c>
      <c r="R1019" s="68">
        <v>100</v>
      </c>
    </row>
    <row r="1020" spans="1:18" x14ac:dyDescent="0.2">
      <c r="A1020" s="141" t="s">
        <v>2251</v>
      </c>
      <c r="B1020" s="67" t="s">
        <v>2252</v>
      </c>
      <c r="C1020" s="67">
        <v>74</v>
      </c>
      <c r="D1020" s="67" t="s">
        <v>348</v>
      </c>
      <c r="E1020" s="71">
        <v>0.85652624142104805</v>
      </c>
      <c r="F1020" s="68">
        <v>81.183317167798293</v>
      </c>
      <c r="G1020" s="71">
        <v>0.85120043602235695</v>
      </c>
      <c r="H1020" s="68">
        <v>77.594568380213403</v>
      </c>
      <c r="I1020" s="71">
        <v>0.81499625069340298</v>
      </c>
      <c r="J1020" s="68">
        <v>90.785645004849698</v>
      </c>
      <c r="K1020" s="71">
        <v>0.86681321081954699</v>
      </c>
      <c r="L1020" s="68">
        <v>42.580019398642101</v>
      </c>
      <c r="M1020" s="71">
        <v>0.84502130956993404</v>
      </c>
      <c r="N1020" s="68">
        <v>75.363724539282202</v>
      </c>
      <c r="O1020" s="71"/>
      <c r="P1020" s="68"/>
      <c r="Q1020" s="71">
        <v>0.90459999999999996</v>
      </c>
      <c r="R1020" s="68">
        <v>66.075156576200399</v>
      </c>
    </row>
    <row r="1021" spans="1:18" x14ac:dyDescent="0.2">
      <c r="A1021" s="141" t="s">
        <v>2253</v>
      </c>
      <c r="B1021" s="67" t="s">
        <v>2254</v>
      </c>
      <c r="C1021" s="67">
        <v>74</v>
      </c>
      <c r="D1021" s="67" t="s">
        <v>348</v>
      </c>
      <c r="E1021" s="71">
        <v>0.86842853997402003</v>
      </c>
      <c r="F1021" s="68">
        <v>84.675072744907894</v>
      </c>
      <c r="G1021" s="71">
        <v>0.82856893055757197</v>
      </c>
      <c r="H1021" s="68">
        <v>66.925315227933993</v>
      </c>
      <c r="I1021" s="71">
        <v>0.82704688005552096</v>
      </c>
      <c r="J1021" s="68">
        <v>93.307468477206598</v>
      </c>
      <c r="K1021" s="71">
        <v>0.82600771064406397</v>
      </c>
      <c r="L1021" s="68">
        <v>29.1949563530553</v>
      </c>
      <c r="M1021" s="71">
        <v>0.86051917861294103</v>
      </c>
      <c r="N1021" s="68">
        <v>78.661493695441294</v>
      </c>
      <c r="O1021" s="71"/>
      <c r="P1021" s="68"/>
      <c r="Q1021" s="71">
        <v>1</v>
      </c>
      <c r="R1021" s="68">
        <v>100</v>
      </c>
    </row>
    <row r="1022" spans="1:18" x14ac:dyDescent="0.2">
      <c r="A1022" s="141" t="s">
        <v>2255</v>
      </c>
      <c r="B1022" s="67" t="s">
        <v>2256</v>
      </c>
      <c r="C1022" s="67">
        <v>74</v>
      </c>
      <c r="D1022" s="67" t="s">
        <v>348</v>
      </c>
      <c r="E1022" s="71">
        <v>0.64038266127849997</v>
      </c>
      <c r="F1022" s="68">
        <v>31.7167798254122</v>
      </c>
      <c r="G1022" s="71">
        <v>0.78758924731312696</v>
      </c>
      <c r="H1022" s="68">
        <v>54.704170708050398</v>
      </c>
      <c r="I1022" s="71">
        <v>0.72853559477568197</v>
      </c>
      <c r="J1022" s="68">
        <v>57.516973811833203</v>
      </c>
      <c r="K1022" s="71">
        <v>0.81752035116924504</v>
      </c>
      <c r="L1022" s="68">
        <v>26.5761396702231</v>
      </c>
      <c r="M1022" s="71">
        <v>0.86826811313444396</v>
      </c>
      <c r="N1022" s="68">
        <v>79.728419010669299</v>
      </c>
      <c r="O1022" s="71"/>
      <c r="P1022" s="68"/>
      <c r="Q1022" s="71">
        <v>0</v>
      </c>
      <c r="R1022" s="68">
        <v>21.5031315240083</v>
      </c>
    </row>
    <row r="1023" spans="1:18" x14ac:dyDescent="0.2">
      <c r="A1023" s="141" t="s">
        <v>2257</v>
      </c>
      <c r="B1023" s="67" t="s">
        <v>2258</v>
      </c>
      <c r="C1023" s="67">
        <v>74</v>
      </c>
      <c r="D1023" s="67" t="s">
        <v>348</v>
      </c>
      <c r="E1023" s="71">
        <v>0.728086241420286</v>
      </c>
      <c r="F1023" s="68">
        <v>48.1086323957323</v>
      </c>
      <c r="G1023" s="71">
        <v>0.85648694611902099</v>
      </c>
      <c r="H1023" s="68">
        <v>80.6983511154219</v>
      </c>
      <c r="I1023" s="71">
        <v>0.82228001054132704</v>
      </c>
      <c r="J1023" s="68">
        <v>92.046556741028098</v>
      </c>
      <c r="K1023" s="71">
        <v>0.79564294087115095</v>
      </c>
      <c r="L1023" s="68">
        <v>22.114451988360798</v>
      </c>
      <c r="M1023" s="71">
        <v>0.84502130956993404</v>
      </c>
      <c r="N1023" s="68">
        <v>75.363724539282202</v>
      </c>
      <c r="O1023" s="71"/>
      <c r="P1023" s="68"/>
      <c r="Q1023" s="71">
        <v>0.32100000000000001</v>
      </c>
      <c r="R1023" s="68">
        <v>36.9519832985386</v>
      </c>
    </row>
    <row r="1024" spans="1:18" x14ac:dyDescent="0.2">
      <c r="A1024" s="141" t="s">
        <v>2259</v>
      </c>
      <c r="B1024" s="67" t="s">
        <v>2260</v>
      </c>
      <c r="C1024" s="67">
        <v>74</v>
      </c>
      <c r="D1024" s="67" t="s">
        <v>348</v>
      </c>
      <c r="E1024" s="71">
        <v>0.63618117746387304</v>
      </c>
      <c r="F1024" s="68">
        <v>30.8438409311348</v>
      </c>
      <c r="G1024" s="71">
        <v>0.80189953559978699</v>
      </c>
      <c r="H1024" s="68">
        <v>59.1658583899127</v>
      </c>
      <c r="I1024" s="71">
        <v>0.75839708112791304</v>
      </c>
      <c r="J1024" s="68">
        <v>70.029097963142604</v>
      </c>
      <c r="K1024" s="71">
        <v>0.77171349376098097</v>
      </c>
      <c r="L1024" s="68">
        <v>18.719689621726499</v>
      </c>
      <c r="M1024" s="71">
        <v>0.84889577683068596</v>
      </c>
      <c r="N1024" s="68">
        <v>76.139670223084394</v>
      </c>
      <c r="O1024" s="71"/>
      <c r="P1024" s="68"/>
      <c r="Q1024" s="71">
        <v>0</v>
      </c>
      <c r="R1024" s="68">
        <v>21.5031315240083</v>
      </c>
    </row>
    <row r="1025" spans="1:18" x14ac:dyDescent="0.2">
      <c r="A1025" s="141" t="s">
        <v>2165</v>
      </c>
      <c r="B1025" s="67" t="s">
        <v>2261</v>
      </c>
      <c r="C1025" s="67">
        <v>74</v>
      </c>
      <c r="D1025" s="67" t="s">
        <v>348</v>
      </c>
      <c r="E1025" s="71">
        <v>0.50543501182959305</v>
      </c>
      <c r="F1025" s="68">
        <v>8.4384093113482095</v>
      </c>
      <c r="G1025" s="71">
        <v>0.62818736508485895</v>
      </c>
      <c r="H1025" s="68">
        <v>10.9602327837051</v>
      </c>
      <c r="I1025" s="71">
        <v>0.59511299202935597</v>
      </c>
      <c r="J1025" s="68">
        <v>7.7594568380213396</v>
      </c>
      <c r="K1025" s="71">
        <v>0.56283421385087395</v>
      </c>
      <c r="L1025" s="68">
        <v>2.5218234723569299</v>
      </c>
      <c r="M1025" s="71">
        <v>0.70554048818287496</v>
      </c>
      <c r="N1025" s="68">
        <v>47.914645974781799</v>
      </c>
      <c r="O1025" s="71"/>
      <c r="P1025" s="68"/>
      <c r="Q1025" s="71">
        <v>3.5499999999999997E-2</v>
      </c>
      <c r="R1025" s="68">
        <v>25.887265135699401</v>
      </c>
    </row>
    <row r="1026" spans="1:18" x14ac:dyDescent="0.2">
      <c r="A1026" s="141" t="s">
        <v>2262</v>
      </c>
      <c r="B1026" s="67" t="s">
        <v>2263</v>
      </c>
      <c r="C1026" s="67">
        <v>74</v>
      </c>
      <c r="D1026" s="67" t="s">
        <v>348</v>
      </c>
      <c r="E1026" s="71">
        <v>0.49842584151879998</v>
      </c>
      <c r="F1026" s="68">
        <v>7.8564500484966002</v>
      </c>
      <c r="G1026" s="71">
        <v>0.364545830252958</v>
      </c>
      <c r="H1026" s="68">
        <v>1.64888457807953</v>
      </c>
      <c r="I1026" s="71">
        <v>0.54004154419402095</v>
      </c>
      <c r="J1026" s="68">
        <v>4.26770126091174</v>
      </c>
      <c r="K1026" s="71">
        <v>0.67347364252323305</v>
      </c>
      <c r="L1026" s="68">
        <v>7.4684772065955398</v>
      </c>
      <c r="M1026" s="71">
        <v>0.50406819062378905</v>
      </c>
      <c r="N1026" s="68">
        <v>15.5189136760427</v>
      </c>
      <c r="O1026" s="71"/>
      <c r="P1026" s="68"/>
      <c r="Q1026" s="71">
        <v>0.41</v>
      </c>
      <c r="R1026" s="68">
        <v>40.918580375782902</v>
      </c>
    </row>
    <row r="1027" spans="1:18" x14ac:dyDescent="0.2">
      <c r="A1027" s="141" t="s">
        <v>2264</v>
      </c>
      <c r="B1027" s="67" t="s">
        <v>2265</v>
      </c>
      <c r="C1027" s="67">
        <v>74</v>
      </c>
      <c r="D1027" s="67" t="s">
        <v>348</v>
      </c>
      <c r="E1027" s="71">
        <v>0.33472257063441102</v>
      </c>
      <c r="F1027" s="68">
        <v>1.3579049466537301</v>
      </c>
      <c r="G1027" s="71">
        <v>0.36729749940849699</v>
      </c>
      <c r="H1027" s="68">
        <v>1.84287099903007</v>
      </c>
      <c r="I1027" s="71">
        <v>0.44854155326647199</v>
      </c>
      <c r="J1027" s="68">
        <v>1.1639185257032001</v>
      </c>
      <c r="K1027" s="71">
        <v>0.52418216934636996</v>
      </c>
      <c r="L1027" s="68">
        <v>1.4548981571290001</v>
      </c>
      <c r="M1027" s="71">
        <v>0.33359163115071699</v>
      </c>
      <c r="N1027" s="68">
        <v>5.62560620756547</v>
      </c>
      <c r="O1027" s="71"/>
      <c r="P1027" s="68"/>
      <c r="Q1027" s="71">
        <v>0</v>
      </c>
      <c r="R1027" s="68">
        <v>21.5031315240083</v>
      </c>
    </row>
    <row r="1028" spans="1:18" x14ac:dyDescent="0.2">
      <c r="A1028" s="141" t="s">
        <v>2266</v>
      </c>
      <c r="B1028" s="67" t="s">
        <v>2267</v>
      </c>
      <c r="C1028" s="67">
        <v>74</v>
      </c>
      <c r="D1028" s="67" t="s">
        <v>348</v>
      </c>
      <c r="E1028" s="71">
        <v>0.232466230917065</v>
      </c>
      <c r="F1028" s="68">
        <v>9.6993210475266697E-2</v>
      </c>
      <c r="G1028" s="71">
        <v>0.2</v>
      </c>
      <c r="H1028" s="68">
        <v>9.6993210475266697E-2</v>
      </c>
      <c r="I1028" s="71">
        <v>0.33390536955760602</v>
      </c>
      <c r="J1028" s="68">
        <v>9.6993210475266697E-2</v>
      </c>
      <c r="K1028" s="71">
        <v>0.48468304965383202</v>
      </c>
      <c r="L1028" s="68">
        <v>0.87293889427740101</v>
      </c>
      <c r="M1028" s="71">
        <v>0.14374273537388599</v>
      </c>
      <c r="N1028" s="68">
        <v>2.3278370514064002</v>
      </c>
      <c r="O1028" s="71"/>
      <c r="P1028" s="68"/>
      <c r="Q1028" s="71">
        <v>0</v>
      </c>
      <c r="R1028" s="68">
        <v>21.5031315240083</v>
      </c>
    </row>
    <row r="1029" spans="1:18" x14ac:dyDescent="0.2">
      <c r="A1029" s="141" t="s">
        <v>2268</v>
      </c>
      <c r="B1029" s="67" t="s">
        <v>2269</v>
      </c>
      <c r="C1029" s="67">
        <v>74</v>
      </c>
      <c r="D1029" s="67" t="s">
        <v>348</v>
      </c>
      <c r="E1029" s="71">
        <v>0.30076007976836699</v>
      </c>
      <c r="F1029" s="68">
        <v>0.969932104752667</v>
      </c>
      <c r="G1029" s="71">
        <v>0.228014750872014</v>
      </c>
      <c r="H1029" s="68">
        <v>0.67895247332686703</v>
      </c>
      <c r="I1029" s="71">
        <v>0.43664505903284101</v>
      </c>
      <c r="J1029" s="68">
        <v>1.0669253152279301</v>
      </c>
      <c r="K1029" s="71">
        <v>0.72251912438835697</v>
      </c>
      <c r="L1029" s="68">
        <v>12.2211445198836</v>
      </c>
      <c r="M1029" s="71">
        <v>0.116621464548624</v>
      </c>
      <c r="N1029" s="68">
        <v>2.2308438409311302</v>
      </c>
      <c r="O1029" s="71"/>
      <c r="P1029" s="68"/>
      <c r="Q1029" s="71">
        <v>0</v>
      </c>
      <c r="R1029" s="68">
        <v>21.5031315240083</v>
      </c>
    </row>
    <row r="1030" spans="1:18" x14ac:dyDescent="0.2">
      <c r="A1030" s="141" t="s">
        <v>2270</v>
      </c>
      <c r="B1030" s="67" t="s">
        <v>2271</v>
      </c>
      <c r="C1030" s="67">
        <v>74</v>
      </c>
      <c r="D1030" s="67" t="s">
        <v>348</v>
      </c>
      <c r="E1030" s="71">
        <v>0.29686547014327802</v>
      </c>
      <c r="F1030" s="68">
        <v>0.87293889427740101</v>
      </c>
      <c r="G1030" s="71">
        <v>0.23031222983584701</v>
      </c>
      <c r="H1030" s="68">
        <v>0.77594568380213402</v>
      </c>
      <c r="I1030" s="71">
        <v>0.42671871626386099</v>
      </c>
      <c r="J1030" s="68">
        <v>0.58195926285160005</v>
      </c>
      <c r="K1030" s="71">
        <v>0.61768772581001796</v>
      </c>
      <c r="L1030" s="68">
        <v>4.6556741028128004</v>
      </c>
      <c r="M1030" s="71">
        <v>0.20960867880666401</v>
      </c>
      <c r="N1030" s="68">
        <v>2.9097963142580001</v>
      </c>
      <c r="O1030" s="71"/>
      <c r="P1030" s="68"/>
      <c r="Q1030" s="71">
        <v>0</v>
      </c>
      <c r="R1030" s="68">
        <v>21.5031315240083</v>
      </c>
    </row>
    <row r="1031" spans="1:18" x14ac:dyDescent="0.2">
      <c r="A1031" s="141" t="s">
        <v>2272</v>
      </c>
      <c r="B1031" s="67" t="s">
        <v>2273</v>
      </c>
      <c r="C1031" s="67">
        <v>74</v>
      </c>
      <c r="D1031" s="67" t="s">
        <v>348</v>
      </c>
      <c r="E1031" s="71">
        <v>0.27150642876554798</v>
      </c>
      <c r="F1031" s="68">
        <v>0.484966052376334</v>
      </c>
      <c r="G1031" s="71">
        <v>0.20159998679694499</v>
      </c>
      <c r="H1031" s="68">
        <v>0.29097963142580002</v>
      </c>
      <c r="I1031" s="71">
        <v>0.42908344031864198</v>
      </c>
      <c r="J1031" s="68">
        <v>0.87293889427740101</v>
      </c>
      <c r="K1031" s="71">
        <v>0.72684871671215301</v>
      </c>
      <c r="L1031" s="68">
        <v>13.094083414161</v>
      </c>
      <c r="M1031" s="71">
        <v>0</v>
      </c>
      <c r="N1031" s="68">
        <v>1.0669253152279301</v>
      </c>
      <c r="O1031" s="71"/>
      <c r="P1031" s="68"/>
      <c r="Q1031" s="71">
        <v>0</v>
      </c>
      <c r="R1031" s="68">
        <v>21.5031315240083</v>
      </c>
    </row>
    <row r="1032" spans="1:18" x14ac:dyDescent="0.2">
      <c r="A1032" s="141" t="s">
        <v>1882</v>
      </c>
      <c r="B1032" s="67" t="s">
        <v>2274</v>
      </c>
      <c r="C1032" s="67">
        <v>74</v>
      </c>
      <c r="D1032" s="67" t="s">
        <v>348</v>
      </c>
      <c r="E1032" s="71">
        <v>0.42719378291092103</v>
      </c>
      <c r="F1032" s="68">
        <v>3.7827352085353998</v>
      </c>
      <c r="G1032" s="71">
        <v>0.26810198949061897</v>
      </c>
      <c r="H1032" s="68">
        <v>1.0669253152279301</v>
      </c>
      <c r="I1032" s="71">
        <v>0.53690494926971799</v>
      </c>
      <c r="J1032" s="68">
        <v>4.1707080504364704</v>
      </c>
      <c r="K1032" s="71">
        <v>0.83464271969198001</v>
      </c>
      <c r="L1032" s="68">
        <v>30.9408341416101</v>
      </c>
      <c r="M1032" s="71">
        <v>0.496319256102286</v>
      </c>
      <c r="N1032" s="68">
        <v>14.258001939864201</v>
      </c>
      <c r="O1032" s="71"/>
      <c r="P1032" s="68"/>
      <c r="Q1032" s="71">
        <v>0</v>
      </c>
      <c r="R1032" s="68">
        <v>21.5031315240083</v>
      </c>
    </row>
    <row r="1033" spans="1:18" x14ac:dyDescent="0.2">
      <c r="A1033" s="141" t="s">
        <v>2275</v>
      </c>
      <c r="B1033" s="67" t="s">
        <v>2276</v>
      </c>
      <c r="C1033" s="67">
        <v>73</v>
      </c>
      <c r="D1033" s="67" t="s">
        <v>348</v>
      </c>
      <c r="E1033" s="71">
        <v>0.54975732201769201</v>
      </c>
      <c r="F1033" s="68">
        <v>14.6459747817653</v>
      </c>
      <c r="G1033" s="71">
        <v>0.794488112838448</v>
      </c>
      <c r="H1033" s="68">
        <v>57.1290009699321</v>
      </c>
      <c r="I1033" s="71">
        <v>0.63045514783525203</v>
      </c>
      <c r="J1033" s="68">
        <v>14.54898157129</v>
      </c>
      <c r="K1033" s="71">
        <v>0.69579220644691597</v>
      </c>
      <c r="L1033" s="68">
        <v>9.8933074684772109</v>
      </c>
      <c r="M1033" s="71">
        <v>0.62805114296784204</v>
      </c>
      <c r="N1033" s="68">
        <v>31.7167798254122</v>
      </c>
      <c r="O1033" s="71"/>
      <c r="P1033" s="68"/>
      <c r="Q1033" s="71">
        <v>0</v>
      </c>
      <c r="R1033" s="68">
        <v>21.5031315240083</v>
      </c>
    </row>
    <row r="1034" spans="1:18" x14ac:dyDescent="0.2">
      <c r="B1034" s="61"/>
    </row>
    <row r="1035" spans="1:18" x14ac:dyDescent="0.2">
      <c r="B1035" s="61"/>
    </row>
    <row r="1036" spans="1:18" x14ac:dyDescent="0.2">
      <c r="B1036" s="61"/>
    </row>
    <row r="1037" spans="1:18" x14ac:dyDescent="0.2">
      <c r="B1037" s="61"/>
    </row>
    <row r="1038" spans="1:18" x14ac:dyDescent="0.2">
      <c r="B1038" s="61"/>
    </row>
    <row r="1039" spans="1:18" x14ac:dyDescent="0.2">
      <c r="B1039" s="61"/>
    </row>
    <row r="1040" spans="1:18"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033"/>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346</v>
      </c>
      <c r="B3" s="66" t="s">
        <v>347</v>
      </c>
      <c r="C3" s="67">
        <v>66</v>
      </c>
      <c r="D3" s="67" t="s">
        <v>348</v>
      </c>
      <c r="E3" s="71">
        <v>0.102527366823378</v>
      </c>
      <c r="F3" s="68">
        <v>17.846750727449098</v>
      </c>
      <c r="G3" s="71">
        <v>7.5143403313936402E-2</v>
      </c>
      <c r="H3" s="68">
        <v>1.84287099903007</v>
      </c>
      <c r="I3" s="71">
        <v>1.4135898869807701E-2</v>
      </c>
      <c r="J3" s="68">
        <v>38.6032977691562</v>
      </c>
      <c r="K3" s="71">
        <v>0.21830279828639099</v>
      </c>
      <c r="L3" s="68">
        <v>86.032977691561598</v>
      </c>
    </row>
    <row r="4" spans="1:12" x14ac:dyDescent="0.2">
      <c r="A4" s="72" t="s">
        <v>349</v>
      </c>
      <c r="B4" s="66" t="s">
        <v>350</v>
      </c>
      <c r="C4" s="67">
        <v>67</v>
      </c>
      <c r="D4" s="67" t="s">
        <v>348</v>
      </c>
      <c r="E4" s="71">
        <v>0.20813615793925799</v>
      </c>
      <c r="F4" s="68">
        <v>83.026188166828305</v>
      </c>
      <c r="G4" s="71">
        <v>0.350168943602025</v>
      </c>
      <c r="H4" s="68">
        <v>86.517943743937906</v>
      </c>
      <c r="I4" s="71">
        <v>2.6176454835200601E-2</v>
      </c>
      <c r="J4" s="68">
        <v>55.286129970902003</v>
      </c>
      <c r="K4" s="71">
        <v>0.248063075380549</v>
      </c>
      <c r="L4" s="68">
        <v>88.651794374393802</v>
      </c>
    </row>
    <row r="5" spans="1:12" x14ac:dyDescent="0.2">
      <c r="A5" s="72" t="s">
        <v>351</v>
      </c>
      <c r="B5" s="66" t="s">
        <v>352</v>
      </c>
      <c r="C5" s="67">
        <v>67</v>
      </c>
      <c r="D5" s="67" t="s">
        <v>348</v>
      </c>
      <c r="E5" s="71">
        <v>0.22710814107960201</v>
      </c>
      <c r="F5" s="68">
        <v>85.45101842871</v>
      </c>
      <c r="G5" s="71">
        <v>0.28987260243879898</v>
      </c>
      <c r="H5" s="68">
        <v>72.1629485935985</v>
      </c>
      <c r="I5" s="71">
        <v>6.7643599124682E-2</v>
      </c>
      <c r="J5" s="68">
        <v>76.527643064985497</v>
      </c>
      <c r="K5" s="71">
        <v>0.32380822167532602</v>
      </c>
      <c r="L5" s="68">
        <v>91.949563530552894</v>
      </c>
    </row>
    <row r="6" spans="1:12" x14ac:dyDescent="0.2">
      <c r="A6" s="72" t="s">
        <v>353</v>
      </c>
      <c r="B6" s="66" t="s">
        <v>354</v>
      </c>
      <c r="C6" s="67">
        <v>67</v>
      </c>
      <c r="D6" s="67" t="s">
        <v>348</v>
      </c>
      <c r="E6" s="71">
        <v>0.21952160430242701</v>
      </c>
      <c r="F6" s="68">
        <v>84.287099903006805</v>
      </c>
      <c r="G6" s="71">
        <v>0.236248462468929</v>
      </c>
      <c r="H6" s="68">
        <v>10.4752667313288</v>
      </c>
      <c r="I6" s="71">
        <v>6.6751144525710199E-3</v>
      </c>
      <c r="J6" s="68">
        <v>20.465567410281299</v>
      </c>
      <c r="K6" s="71">
        <v>0.41564123598578101</v>
      </c>
      <c r="L6" s="68">
        <v>93.307468477206598</v>
      </c>
    </row>
    <row r="7" spans="1:12" x14ac:dyDescent="0.2">
      <c r="A7" s="72" t="s">
        <v>355</v>
      </c>
      <c r="B7" s="66" t="s">
        <v>356</v>
      </c>
      <c r="C7" s="67">
        <v>71</v>
      </c>
      <c r="D7" s="67" t="s">
        <v>348</v>
      </c>
      <c r="E7" s="71">
        <v>0.14365229455518999</v>
      </c>
      <c r="F7" s="68">
        <v>51.794374393792403</v>
      </c>
      <c r="G7" s="71">
        <v>0.257612667478684</v>
      </c>
      <c r="H7" s="68">
        <v>49.854510184287101</v>
      </c>
      <c r="I7" s="71">
        <v>8.2726639127091994E-3</v>
      </c>
      <c r="J7" s="68">
        <v>25.800193986421</v>
      </c>
      <c r="K7" s="71">
        <v>0.165071552274177</v>
      </c>
      <c r="L7" s="68">
        <v>76.139670223084394</v>
      </c>
    </row>
    <row r="8" spans="1:12" x14ac:dyDescent="0.2">
      <c r="A8" s="72" t="s">
        <v>357</v>
      </c>
      <c r="B8" s="66" t="s">
        <v>358</v>
      </c>
      <c r="C8" s="67">
        <v>71</v>
      </c>
      <c r="D8" s="67" t="s">
        <v>348</v>
      </c>
      <c r="E8" s="71">
        <v>0.17514157424208401</v>
      </c>
      <c r="F8" s="68">
        <v>72.356935014548995</v>
      </c>
      <c r="G8" s="71">
        <v>0.397248725583074</v>
      </c>
      <c r="H8" s="68">
        <v>90.494665373423899</v>
      </c>
      <c r="I8" s="71">
        <v>6.5827057385654296E-3</v>
      </c>
      <c r="J8" s="68">
        <v>19.7866149369544</v>
      </c>
      <c r="K8" s="71">
        <v>0.121593291404612</v>
      </c>
      <c r="L8" s="68">
        <v>64.985451018428705</v>
      </c>
    </row>
    <row r="9" spans="1:12" x14ac:dyDescent="0.2">
      <c r="A9" s="72" t="s">
        <v>359</v>
      </c>
      <c r="B9" s="66" t="s">
        <v>360</v>
      </c>
      <c r="C9" s="67">
        <v>71</v>
      </c>
      <c r="D9" s="67" t="s">
        <v>348</v>
      </c>
      <c r="E9" s="71">
        <v>0.15009526764945499</v>
      </c>
      <c r="F9" s="68">
        <v>57.322987390882602</v>
      </c>
      <c r="G9" s="71">
        <v>0.399384501736816</v>
      </c>
      <c r="H9" s="68">
        <v>90.591658583899104</v>
      </c>
      <c r="I9" s="71">
        <v>3.8824006525559403E-2</v>
      </c>
      <c r="J9" s="68">
        <v>65.470417070804999</v>
      </c>
      <c r="K9" s="71">
        <v>1.20772946859904E-2</v>
      </c>
      <c r="L9" s="68">
        <v>23.860329776915599</v>
      </c>
    </row>
    <row r="10" spans="1:12" x14ac:dyDescent="0.2">
      <c r="A10" s="72" t="s">
        <v>361</v>
      </c>
      <c r="B10" s="66" t="s">
        <v>362</v>
      </c>
      <c r="C10" s="67">
        <v>71</v>
      </c>
      <c r="D10" s="67" t="s">
        <v>348</v>
      </c>
      <c r="E10" s="71">
        <v>0.134639691521379</v>
      </c>
      <c r="F10" s="68">
        <v>45.780795344325902</v>
      </c>
      <c r="G10" s="71">
        <v>0.33999512225380102</v>
      </c>
      <c r="H10" s="68">
        <v>84.966052376333593</v>
      </c>
      <c r="I10" s="71">
        <v>2.0445691440771699E-2</v>
      </c>
      <c r="J10" s="68">
        <v>48.981571290009697</v>
      </c>
      <c r="K10" s="71">
        <v>4.3478260869565202E-2</v>
      </c>
      <c r="L10" s="68">
        <v>37.245392822502403</v>
      </c>
    </row>
    <row r="11" spans="1:12" x14ac:dyDescent="0.2">
      <c r="A11" s="72" t="s">
        <v>363</v>
      </c>
      <c r="B11" s="66" t="s">
        <v>364</v>
      </c>
      <c r="C11" s="67">
        <v>71</v>
      </c>
      <c r="D11" s="67" t="s">
        <v>348</v>
      </c>
      <c r="E11" s="71">
        <v>9.6632452345215503E-2</v>
      </c>
      <c r="F11" s="68">
        <v>12.706110572259901</v>
      </c>
      <c r="G11" s="71">
        <v>0.25837393422655303</v>
      </c>
      <c r="H11" s="68">
        <v>50.6304558680892</v>
      </c>
      <c r="I11" s="71">
        <v>9.7842923743110093E-3</v>
      </c>
      <c r="J11" s="68">
        <v>29.000969932104798</v>
      </c>
      <c r="K11" s="71">
        <v>2.1739130434782601E-2</v>
      </c>
      <c r="L11" s="68">
        <v>28.806983511154201</v>
      </c>
    </row>
    <row r="12" spans="1:12" x14ac:dyDescent="0.2">
      <c r="A12" s="72" t="s">
        <v>365</v>
      </c>
      <c r="B12" s="66" t="s">
        <v>366</v>
      </c>
      <c r="C12" s="67">
        <v>71</v>
      </c>
      <c r="D12" s="67" t="s">
        <v>348</v>
      </c>
      <c r="E12" s="71">
        <v>0.10193432993396701</v>
      </c>
      <c r="F12" s="68">
        <v>17.1677982541222</v>
      </c>
      <c r="G12" s="71">
        <v>0.267054489782108</v>
      </c>
      <c r="H12" s="68">
        <v>58.486905916585798</v>
      </c>
      <c r="I12" s="71">
        <v>2.90866642710008E-2</v>
      </c>
      <c r="J12" s="68">
        <v>58.001939864209497</v>
      </c>
      <c r="K12" s="71">
        <v>9.6618357487922805E-3</v>
      </c>
      <c r="L12" s="68">
        <v>22.017458777885501</v>
      </c>
    </row>
    <row r="13" spans="1:12" x14ac:dyDescent="0.2">
      <c r="A13" s="72" t="s">
        <v>367</v>
      </c>
      <c r="B13" s="66" t="s">
        <v>368</v>
      </c>
      <c r="C13" s="67">
        <v>71</v>
      </c>
      <c r="D13" s="67" t="s">
        <v>348</v>
      </c>
      <c r="E13" s="71">
        <v>0.102932182603997</v>
      </c>
      <c r="F13" s="68">
        <v>18.234723569350098</v>
      </c>
      <c r="G13" s="71">
        <v>0.28470640846852302</v>
      </c>
      <c r="H13" s="68">
        <v>69.059165858389903</v>
      </c>
      <c r="I13" s="71">
        <v>1.6843762531875198E-2</v>
      </c>
      <c r="J13" s="68">
        <v>43.3559650824442</v>
      </c>
      <c r="K13" s="71">
        <v>7.2463768115942099E-3</v>
      </c>
      <c r="L13" s="68">
        <v>19.592628516003899</v>
      </c>
    </row>
    <row r="14" spans="1:12" x14ac:dyDescent="0.2">
      <c r="A14" s="72" t="s">
        <v>369</v>
      </c>
      <c r="B14" s="66" t="s">
        <v>370</v>
      </c>
      <c r="C14" s="67">
        <v>71</v>
      </c>
      <c r="D14" s="67" t="s">
        <v>348</v>
      </c>
      <c r="E14" s="71">
        <v>0.106766433473352</v>
      </c>
      <c r="F14" s="68">
        <v>21.4354995150339</v>
      </c>
      <c r="G14" s="71">
        <v>0.29403060831710298</v>
      </c>
      <c r="H14" s="68">
        <v>73.908826382153293</v>
      </c>
      <c r="I14" s="71">
        <v>1.1775938479764001E-2</v>
      </c>
      <c r="J14" s="68">
        <v>34.044616876818601</v>
      </c>
      <c r="K14" s="71">
        <v>1.4492753623188401E-2</v>
      </c>
      <c r="L14" s="68">
        <v>25.509214354995201</v>
      </c>
    </row>
    <row r="15" spans="1:12" x14ac:dyDescent="0.2">
      <c r="A15" s="72" t="s">
        <v>371</v>
      </c>
      <c r="B15" s="66" t="s">
        <v>372</v>
      </c>
      <c r="C15" s="67">
        <v>71</v>
      </c>
      <c r="D15" s="67" t="s">
        <v>348</v>
      </c>
      <c r="E15" s="71">
        <v>0.13477699749682701</v>
      </c>
      <c r="F15" s="68">
        <v>45.974781765276397</v>
      </c>
      <c r="G15" s="71">
        <v>0.35452707314633403</v>
      </c>
      <c r="H15" s="68">
        <v>87.002909796314299</v>
      </c>
      <c r="I15" s="71">
        <v>4.4973001469751001E-2</v>
      </c>
      <c r="J15" s="68">
        <v>68.6711930164888</v>
      </c>
      <c r="K15" s="71">
        <v>4.8309178743961402E-3</v>
      </c>
      <c r="L15" s="68">
        <v>16.779825412221101</v>
      </c>
    </row>
    <row r="16" spans="1:12" x14ac:dyDescent="0.2">
      <c r="A16" s="72" t="s">
        <v>373</v>
      </c>
      <c r="B16" s="66" t="s">
        <v>374</v>
      </c>
      <c r="C16" s="67">
        <v>71</v>
      </c>
      <c r="D16" s="67" t="s">
        <v>348</v>
      </c>
      <c r="E16" s="71">
        <v>0.107949511015881</v>
      </c>
      <c r="F16" s="68">
        <v>22.599418040737099</v>
      </c>
      <c r="G16" s="71">
        <v>0.29665262675030102</v>
      </c>
      <c r="H16" s="68">
        <v>74.878758486905895</v>
      </c>
      <c r="I16" s="71">
        <v>2.23649884229465E-2</v>
      </c>
      <c r="J16" s="68">
        <v>51.406401551891399</v>
      </c>
      <c r="K16" s="71">
        <v>4.8309178743961402E-3</v>
      </c>
      <c r="L16" s="68">
        <v>16.779825412221101</v>
      </c>
    </row>
    <row r="17" spans="1:12" x14ac:dyDescent="0.2">
      <c r="A17" s="72" t="s">
        <v>375</v>
      </c>
      <c r="B17" s="66" t="s">
        <v>376</v>
      </c>
      <c r="C17" s="67">
        <v>69</v>
      </c>
      <c r="D17" s="67" t="s">
        <v>348</v>
      </c>
      <c r="E17" s="71">
        <v>3.6510927106262497E-2</v>
      </c>
      <c r="F17" s="68">
        <v>0.87293889427740101</v>
      </c>
      <c r="G17" s="71">
        <v>4.8600833572965803E-2</v>
      </c>
      <c r="H17" s="68">
        <v>1.0669253152279301</v>
      </c>
      <c r="I17" s="71">
        <v>2.9609332530682402E-3</v>
      </c>
      <c r="J17" s="68">
        <v>8.2444228903976704</v>
      </c>
      <c r="K17" s="71">
        <v>5.7971014492753603E-2</v>
      </c>
      <c r="L17" s="68">
        <v>42.289039767216302</v>
      </c>
    </row>
    <row r="18" spans="1:12" x14ac:dyDescent="0.2">
      <c r="A18" s="72" t="s">
        <v>377</v>
      </c>
      <c r="B18" s="66" t="s">
        <v>378</v>
      </c>
      <c r="C18" s="67">
        <v>69</v>
      </c>
      <c r="D18" s="67" t="s">
        <v>348</v>
      </c>
      <c r="E18" s="71">
        <v>1.54228862205539E-2</v>
      </c>
      <c r="F18" s="68">
        <v>0.19398642095053301</v>
      </c>
      <c r="G18" s="71">
        <v>0</v>
      </c>
      <c r="H18" s="68">
        <v>0.29097963142580002</v>
      </c>
      <c r="I18" s="71">
        <v>3.74938854898571E-4</v>
      </c>
      <c r="J18" s="68">
        <v>1.64888457807953</v>
      </c>
      <c r="K18" s="71">
        <v>4.5893719806763301E-2</v>
      </c>
      <c r="L18" s="68">
        <v>38.118331716779799</v>
      </c>
    </row>
    <row r="19" spans="1:12" x14ac:dyDescent="0.2">
      <c r="A19" s="72" t="s">
        <v>379</v>
      </c>
      <c r="B19" s="66" t="s">
        <v>380</v>
      </c>
      <c r="C19" s="67">
        <v>69</v>
      </c>
      <c r="D19" s="67" t="s">
        <v>348</v>
      </c>
      <c r="E19" s="71">
        <v>9.5173448830015606E-2</v>
      </c>
      <c r="F19" s="68">
        <v>11.1542192046557</v>
      </c>
      <c r="G19" s="71">
        <v>0.20787333831623001</v>
      </c>
      <c r="H19" s="68">
        <v>6.5955383123181397</v>
      </c>
      <c r="I19" s="71">
        <v>7.5986989950725002E-3</v>
      </c>
      <c r="J19" s="68">
        <v>23.6663433559651</v>
      </c>
      <c r="K19" s="71">
        <v>7.0048309178743995E-2</v>
      </c>
      <c r="L19" s="68">
        <v>46.750727449078603</v>
      </c>
    </row>
    <row r="20" spans="1:12" x14ac:dyDescent="0.2">
      <c r="A20" s="72" t="s">
        <v>381</v>
      </c>
      <c r="B20" s="66" t="s">
        <v>382</v>
      </c>
      <c r="C20" s="67">
        <v>69</v>
      </c>
      <c r="D20" s="67" t="s">
        <v>348</v>
      </c>
      <c r="E20" s="71">
        <v>0.13486484874553001</v>
      </c>
      <c r="F20" s="68">
        <v>46.071774975751701</v>
      </c>
      <c r="G20" s="71">
        <v>0.32354682636351301</v>
      </c>
      <c r="H20" s="68">
        <v>83.511154219204698</v>
      </c>
      <c r="I20" s="71">
        <v>6.16849281993616E-3</v>
      </c>
      <c r="J20" s="68">
        <v>18.331716779825399</v>
      </c>
      <c r="K20" s="71">
        <v>7.4879227053140096E-2</v>
      </c>
      <c r="L20" s="68">
        <v>49.660523763336599</v>
      </c>
    </row>
    <row r="21" spans="1:12" x14ac:dyDescent="0.2">
      <c r="A21" s="72" t="s">
        <v>383</v>
      </c>
      <c r="B21" s="66" t="s">
        <v>384</v>
      </c>
      <c r="C21" s="67">
        <v>69</v>
      </c>
      <c r="D21" s="67" t="s">
        <v>348</v>
      </c>
      <c r="E21" s="71">
        <v>0.100394084384171</v>
      </c>
      <c r="F21" s="68">
        <v>15.809893307468499</v>
      </c>
      <c r="G21" s="71">
        <v>0.25</v>
      </c>
      <c r="H21" s="68">
        <v>38.700290979631397</v>
      </c>
      <c r="I21" s="71">
        <v>4.5761547135281499E-4</v>
      </c>
      <c r="J21" s="68">
        <v>1.7458777885548</v>
      </c>
      <c r="K21" s="71">
        <v>5.0724637681159403E-2</v>
      </c>
      <c r="L21" s="68">
        <v>39.476236663433603</v>
      </c>
    </row>
    <row r="22" spans="1:12" x14ac:dyDescent="0.2">
      <c r="A22" s="72" t="s">
        <v>385</v>
      </c>
      <c r="B22" s="66" t="s">
        <v>386</v>
      </c>
      <c r="C22" s="67">
        <v>69</v>
      </c>
      <c r="D22" s="67" t="s">
        <v>348</v>
      </c>
      <c r="E22" s="71">
        <v>0.12445932904910199</v>
      </c>
      <c r="F22" s="68">
        <v>38.409311348205598</v>
      </c>
      <c r="G22" s="71">
        <v>0.27968940316687002</v>
      </c>
      <c r="H22" s="68">
        <v>66.343355965082395</v>
      </c>
      <c r="I22" s="71">
        <v>4.3166033041085999E-3</v>
      </c>
      <c r="J22" s="68">
        <v>12.512124151309401</v>
      </c>
      <c r="K22" s="71">
        <v>8.9371980676328497E-2</v>
      </c>
      <c r="L22" s="68">
        <v>54.122211445198801</v>
      </c>
    </row>
    <row r="23" spans="1:12" x14ac:dyDescent="0.2">
      <c r="A23" s="72" t="s">
        <v>387</v>
      </c>
      <c r="B23" s="66" t="s">
        <v>388</v>
      </c>
      <c r="C23" s="67">
        <v>69</v>
      </c>
      <c r="D23" s="67" t="s">
        <v>348</v>
      </c>
      <c r="E23" s="71">
        <v>0.15412071720686399</v>
      </c>
      <c r="F23" s="68">
        <v>60.232783705140598</v>
      </c>
      <c r="G23" s="71">
        <v>0.29675957576509698</v>
      </c>
      <c r="H23" s="68">
        <v>74.975751697381199</v>
      </c>
      <c r="I23" s="71">
        <v>2.3865268408589799E-2</v>
      </c>
      <c r="J23" s="68">
        <v>53.734238603297797</v>
      </c>
      <c r="K23" s="71">
        <v>0.14173730744690499</v>
      </c>
      <c r="L23" s="68">
        <v>70.320077594568403</v>
      </c>
    </row>
    <row r="24" spans="1:12" x14ac:dyDescent="0.2">
      <c r="A24" s="72" t="s">
        <v>389</v>
      </c>
      <c r="B24" s="66" t="s">
        <v>390</v>
      </c>
      <c r="C24" s="67">
        <v>69</v>
      </c>
      <c r="D24" s="67" t="s">
        <v>348</v>
      </c>
      <c r="E24" s="71">
        <v>0.10986796343724201</v>
      </c>
      <c r="F24" s="68">
        <v>23.763336566440302</v>
      </c>
      <c r="G24" s="71">
        <v>0.28502179478504103</v>
      </c>
      <c r="H24" s="68">
        <v>69.544131910766296</v>
      </c>
      <c r="I24" s="71">
        <v>1.1038346571210699E-3</v>
      </c>
      <c r="J24" s="68">
        <v>3.2007759456837999</v>
      </c>
      <c r="K24" s="71">
        <v>4.3478260869565202E-2</v>
      </c>
      <c r="L24" s="68">
        <v>37.245392822502403</v>
      </c>
    </row>
    <row r="25" spans="1:12" x14ac:dyDescent="0.2">
      <c r="A25" s="72" t="s">
        <v>391</v>
      </c>
      <c r="B25" s="66" t="s">
        <v>392</v>
      </c>
      <c r="C25" s="67">
        <v>71</v>
      </c>
      <c r="D25" s="67" t="s">
        <v>348</v>
      </c>
      <c r="E25" s="71">
        <v>9.6323564299158795E-2</v>
      </c>
      <c r="F25" s="68">
        <v>12.318137730358901</v>
      </c>
      <c r="G25" s="71">
        <v>0.267054489782108</v>
      </c>
      <c r="H25" s="68">
        <v>58.486905916585798</v>
      </c>
      <c r="I25" s="71">
        <v>2.5925316177834298E-3</v>
      </c>
      <c r="J25" s="68">
        <v>7.4684772065955398</v>
      </c>
      <c r="K25" s="71">
        <v>1.9323671497584599E-2</v>
      </c>
      <c r="L25" s="68">
        <v>28.225024248302599</v>
      </c>
    </row>
    <row r="26" spans="1:12" x14ac:dyDescent="0.2">
      <c r="A26" s="72" t="s">
        <v>393</v>
      </c>
      <c r="B26" s="66" t="s">
        <v>394</v>
      </c>
      <c r="C26" s="67">
        <v>68</v>
      </c>
      <c r="D26" s="67" t="s">
        <v>348</v>
      </c>
      <c r="E26" s="71">
        <v>0.17198559009089201</v>
      </c>
      <c r="F26" s="68">
        <v>71.096023278370495</v>
      </c>
      <c r="G26" s="71">
        <v>0.25</v>
      </c>
      <c r="H26" s="68">
        <v>38.700290979631397</v>
      </c>
      <c r="I26" s="71">
        <v>3.4465159658684302E-3</v>
      </c>
      <c r="J26" s="68">
        <v>10.2812803103783</v>
      </c>
      <c r="K26" s="71">
        <v>0.26251025430680902</v>
      </c>
      <c r="L26" s="68">
        <v>89.330746847720704</v>
      </c>
    </row>
    <row r="27" spans="1:12" x14ac:dyDescent="0.2">
      <c r="A27" s="72" t="s">
        <v>395</v>
      </c>
      <c r="B27" s="66" t="s">
        <v>396</v>
      </c>
      <c r="C27" s="67">
        <v>68</v>
      </c>
      <c r="D27" s="67" t="s">
        <v>348</v>
      </c>
      <c r="E27" s="71">
        <v>0.14847660982997199</v>
      </c>
      <c r="F27" s="68">
        <v>55.577109602327802</v>
      </c>
      <c r="G27" s="71">
        <v>0.25</v>
      </c>
      <c r="H27" s="68">
        <v>38.700290979631397</v>
      </c>
      <c r="I27" s="71">
        <v>3.7882289065597598E-3</v>
      </c>
      <c r="J27" s="68">
        <v>11.3482056256062</v>
      </c>
      <c r="K27" s="71">
        <v>0.191641600583356</v>
      </c>
      <c r="L27" s="68">
        <v>81.183317167798293</v>
      </c>
    </row>
    <row r="28" spans="1:12" x14ac:dyDescent="0.2">
      <c r="A28" s="72" t="s">
        <v>397</v>
      </c>
      <c r="B28" s="66" t="s">
        <v>398</v>
      </c>
      <c r="C28" s="67">
        <v>68</v>
      </c>
      <c r="D28" s="67" t="s">
        <v>348</v>
      </c>
      <c r="E28" s="71">
        <v>0.15670355067175101</v>
      </c>
      <c r="F28" s="68">
        <v>62.463627546071798</v>
      </c>
      <c r="G28" s="71">
        <v>0.247616242404605</v>
      </c>
      <c r="H28" s="68">
        <v>14.8399612027158</v>
      </c>
      <c r="I28" s="71">
        <v>7.5185642000205498E-3</v>
      </c>
      <c r="J28" s="68">
        <v>23.278370514064001</v>
      </c>
      <c r="K28" s="71">
        <v>0.214975845410628</v>
      </c>
      <c r="L28" s="68">
        <v>85.160038797284201</v>
      </c>
    </row>
    <row r="29" spans="1:12" x14ac:dyDescent="0.2">
      <c r="A29" s="72" t="s">
        <v>399</v>
      </c>
      <c r="B29" s="66" t="s">
        <v>400</v>
      </c>
      <c r="C29" s="67">
        <v>68</v>
      </c>
      <c r="D29" s="67" t="s">
        <v>348</v>
      </c>
      <c r="E29" s="71">
        <v>0.20138976996167501</v>
      </c>
      <c r="F29" s="68">
        <v>80.795344325897204</v>
      </c>
      <c r="G29" s="71">
        <v>0.25</v>
      </c>
      <c r="H29" s="68">
        <v>38.700290979631397</v>
      </c>
      <c r="I29" s="71">
        <v>7.07241807935537E-3</v>
      </c>
      <c r="J29" s="68">
        <v>22.017458777885501</v>
      </c>
      <c r="K29" s="71">
        <v>0.34709689180566999</v>
      </c>
      <c r="L29" s="68">
        <v>92.434529582929201</v>
      </c>
    </row>
    <row r="30" spans="1:12" x14ac:dyDescent="0.2">
      <c r="A30" s="72" t="s">
        <v>401</v>
      </c>
      <c r="B30" s="66" t="s">
        <v>402</v>
      </c>
      <c r="C30" s="67">
        <v>68</v>
      </c>
      <c r="D30" s="67" t="s">
        <v>348</v>
      </c>
      <c r="E30" s="71">
        <v>0.248463600789807</v>
      </c>
      <c r="F30" s="68">
        <v>88.457807953443293</v>
      </c>
      <c r="G30" s="71">
        <v>0.25</v>
      </c>
      <c r="H30" s="68">
        <v>38.700290979631397</v>
      </c>
      <c r="I30" s="71">
        <v>6.4654537229887898E-3</v>
      </c>
      <c r="J30" s="68">
        <v>19.495635305528602</v>
      </c>
      <c r="K30" s="71">
        <v>0.488925348646431</v>
      </c>
      <c r="L30" s="68">
        <v>94.083414161008704</v>
      </c>
    </row>
    <row r="31" spans="1:12" x14ac:dyDescent="0.2">
      <c r="A31" s="72" t="s">
        <v>403</v>
      </c>
      <c r="B31" s="66" t="s">
        <v>404</v>
      </c>
      <c r="C31" s="67">
        <v>68</v>
      </c>
      <c r="D31" s="67" t="s">
        <v>348</v>
      </c>
      <c r="E31" s="71">
        <v>0.20330347476615701</v>
      </c>
      <c r="F31" s="68">
        <v>81.474296799224007</v>
      </c>
      <c r="G31" s="71">
        <v>0.24632436845767999</v>
      </c>
      <c r="H31" s="68">
        <v>13.7730358874879</v>
      </c>
      <c r="I31" s="71">
        <v>1.7263933882903301E-2</v>
      </c>
      <c r="J31" s="68">
        <v>44.131910766246399</v>
      </c>
      <c r="K31" s="71">
        <v>0.34632212195788897</v>
      </c>
      <c r="L31" s="68">
        <v>92.337536372453897</v>
      </c>
    </row>
    <row r="32" spans="1:12" x14ac:dyDescent="0.2">
      <c r="A32" s="72" t="s">
        <v>405</v>
      </c>
      <c r="B32" s="66" t="s">
        <v>406</v>
      </c>
      <c r="C32" s="67">
        <v>68</v>
      </c>
      <c r="D32" s="67" t="s">
        <v>348</v>
      </c>
      <c r="E32" s="71">
        <v>0.20739822745245001</v>
      </c>
      <c r="F32" s="68">
        <v>82.541222114451998</v>
      </c>
      <c r="G32" s="71">
        <v>0.252875057058425</v>
      </c>
      <c r="H32" s="68">
        <v>42.192046556740998</v>
      </c>
      <c r="I32" s="71">
        <v>4.4941763881592798E-3</v>
      </c>
      <c r="J32" s="68">
        <v>13.191076624636301</v>
      </c>
      <c r="K32" s="71">
        <v>0.36482544891076502</v>
      </c>
      <c r="L32" s="68">
        <v>92.822502424830304</v>
      </c>
    </row>
    <row r="33" spans="1:12" x14ac:dyDescent="0.2">
      <c r="A33" s="72" t="s">
        <v>407</v>
      </c>
      <c r="B33" s="66" t="s">
        <v>408</v>
      </c>
      <c r="C33" s="67">
        <v>68</v>
      </c>
      <c r="D33" s="67" t="s">
        <v>348</v>
      </c>
      <c r="E33" s="71">
        <v>0.152834543243027</v>
      </c>
      <c r="F33" s="68">
        <v>59.359844810863201</v>
      </c>
      <c r="G33" s="71">
        <v>0.25</v>
      </c>
      <c r="H33" s="68">
        <v>38.700290979631397</v>
      </c>
      <c r="I33" s="71">
        <v>7.2001933969323903E-3</v>
      </c>
      <c r="J33" s="68">
        <v>22.211445198836099</v>
      </c>
      <c r="K33" s="71">
        <v>0.20130343633214801</v>
      </c>
      <c r="L33" s="68">
        <v>82.832201745877796</v>
      </c>
    </row>
    <row r="34" spans="1:12" x14ac:dyDescent="0.2">
      <c r="A34" s="72" t="s">
        <v>409</v>
      </c>
      <c r="B34" s="66" t="s">
        <v>410</v>
      </c>
      <c r="C34" s="67">
        <v>69</v>
      </c>
      <c r="D34" s="67" t="s">
        <v>348</v>
      </c>
      <c r="E34" s="71">
        <v>2.0862753763783201E-2</v>
      </c>
      <c r="F34" s="68">
        <v>0.29097963142580002</v>
      </c>
      <c r="G34" s="71">
        <v>3.7150522172598899E-2</v>
      </c>
      <c r="H34" s="68">
        <v>0.969932104752667</v>
      </c>
      <c r="I34" s="71">
        <v>1.2831497467699301E-3</v>
      </c>
      <c r="J34" s="68">
        <v>4.0737148399612</v>
      </c>
      <c r="K34" s="71">
        <v>2.41545893719807E-2</v>
      </c>
      <c r="L34" s="68">
        <v>29.291949563530601</v>
      </c>
    </row>
    <row r="35" spans="1:12" x14ac:dyDescent="0.2">
      <c r="A35" s="72" t="s">
        <v>411</v>
      </c>
      <c r="B35" s="66" t="s">
        <v>412</v>
      </c>
      <c r="C35" s="67">
        <v>69</v>
      </c>
      <c r="D35" s="67" t="s">
        <v>348</v>
      </c>
      <c r="E35" s="71">
        <v>1.3827572805523001E-2</v>
      </c>
      <c r="F35" s="68">
        <v>9.6993210475266697E-2</v>
      </c>
      <c r="G35" s="71">
        <v>7.46111900572923E-3</v>
      </c>
      <c r="H35" s="68">
        <v>0.58195926285160005</v>
      </c>
      <c r="I35" s="71">
        <v>2.05174290066836E-4</v>
      </c>
      <c r="J35" s="68">
        <v>1.2609117361784701</v>
      </c>
      <c r="K35" s="71">
        <v>3.3816425120772903E-2</v>
      </c>
      <c r="L35" s="68">
        <v>33.656644034917598</v>
      </c>
    </row>
    <row r="36" spans="1:12" x14ac:dyDescent="0.2">
      <c r="A36" s="72" t="s">
        <v>413</v>
      </c>
      <c r="B36" s="66" t="s">
        <v>414</v>
      </c>
      <c r="C36" s="67">
        <v>69</v>
      </c>
      <c r="D36" s="67" t="s">
        <v>348</v>
      </c>
      <c r="E36" s="71">
        <v>2.24459166315247E-2</v>
      </c>
      <c r="F36" s="68">
        <v>0.38797284190106701</v>
      </c>
      <c r="G36" s="71">
        <v>2.98073605010543E-2</v>
      </c>
      <c r="H36" s="68">
        <v>0.87293889427740101</v>
      </c>
      <c r="I36" s="71">
        <v>1.2985053355486799E-3</v>
      </c>
      <c r="J36" s="68">
        <v>4.26770126091174</v>
      </c>
      <c r="K36" s="71">
        <v>3.6231884057971002E-2</v>
      </c>
      <c r="L36" s="68">
        <v>34.529582929195001</v>
      </c>
    </row>
    <row r="37" spans="1:12" x14ac:dyDescent="0.2">
      <c r="A37" s="72" t="s">
        <v>415</v>
      </c>
      <c r="B37" s="66" t="s">
        <v>416</v>
      </c>
      <c r="C37" s="67">
        <v>69</v>
      </c>
      <c r="D37" s="67" t="s">
        <v>348</v>
      </c>
      <c r="E37" s="71">
        <v>0.107203235789447</v>
      </c>
      <c r="F37" s="68">
        <v>22.114451988360798</v>
      </c>
      <c r="G37" s="71">
        <v>0.19103363590616801</v>
      </c>
      <c r="H37" s="68">
        <v>4.8496605237633403</v>
      </c>
      <c r="I37" s="71">
        <v>1.3813697931956401E-2</v>
      </c>
      <c r="J37" s="68">
        <v>37.730358874878803</v>
      </c>
      <c r="K37" s="71">
        <v>0.116762373530216</v>
      </c>
      <c r="L37" s="68">
        <v>63.530552861299697</v>
      </c>
    </row>
    <row r="38" spans="1:12" x14ac:dyDescent="0.2">
      <c r="A38" s="72" t="s">
        <v>417</v>
      </c>
      <c r="B38" s="66" t="s">
        <v>418</v>
      </c>
      <c r="C38" s="67">
        <v>69</v>
      </c>
      <c r="D38" s="67" t="s">
        <v>348</v>
      </c>
      <c r="E38" s="71">
        <v>4.2328619281952598E-2</v>
      </c>
      <c r="F38" s="68">
        <v>1.0669253152279301</v>
      </c>
      <c r="G38" s="71">
        <v>5.4150447478152598E-2</v>
      </c>
      <c r="H38" s="68">
        <v>1.1639185257032001</v>
      </c>
      <c r="I38" s="71">
        <v>2.7871011889612101E-3</v>
      </c>
      <c r="J38" s="68">
        <v>7.9534432589718698</v>
      </c>
      <c r="K38" s="71">
        <v>7.0048309178743995E-2</v>
      </c>
      <c r="L38" s="68">
        <v>46.750727449078603</v>
      </c>
    </row>
    <row r="39" spans="1:12" x14ac:dyDescent="0.2">
      <c r="A39" s="72" t="s">
        <v>419</v>
      </c>
      <c r="B39" s="66" t="s">
        <v>420</v>
      </c>
      <c r="C39" s="67">
        <v>69</v>
      </c>
      <c r="D39" s="67" t="s">
        <v>348</v>
      </c>
      <c r="E39" s="71">
        <v>0.116943603848494</v>
      </c>
      <c r="F39" s="68">
        <v>31.425800193986401</v>
      </c>
      <c r="G39" s="71">
        <v>0.24997928714200199</v>
      </c>
      <c r="H39" s="68">
        <v>17.846750727449098</v>
      </c>
      <c r="I39" s="71">
        <v>1.81770797835838E-3</v>
      </c>
      <c r="J39" s="68">
        <v>5.3346265761396703</v>
      </c>
      <c r="K39" s="71">
        <v>9.9033816425120796E-2</v>
      </c>
      <c r="L39" s="68">
        <v>57.613967022308401</v>
      </c>
    </row>
    <row r="40" spans="1:12" x14ac:dyDescent="0.2">
      <c r="A40" s="72" t="s">
        <v>421</v>
      </c>
      <c r="B40" s="66" t="s">
        <v>422</v>
      </c>
      <c r="C40" s="67">
        <v>68</v>
      </c>
      <c r="D40" s="67" t="s">
        <v>348</v>
      </c>
      <c r="E40" s="71">
        <v>0.14640899804494101</v>
      </c>
      <c r="F40" s="68">
        <v>53.928225024248299</v>
      </c>
      <c r="G40" s="71">
        <v>0.251522533495737</v>
      </c>
      <c r="H40" s="68">
        <v>40.931134820562598</v>
      </c>
      <c r="I40" s="71">
        <v>2.0217449427709401E-2</v>
      </c>
      <c r="J40" s="68">
        <v>48.496605237633403</v>
      </c>
      <c r="K40" s="71">
        <v>0.16748701121137499</v>
      </c>
      <c r="L40" s="68">
        <v>76.818622696411296</v>
      </c>
    </row>
    <row r="41" spans="1:12" x14ac:dyDescent="0.2">
      <c r="A41" s="72" t="s">
        <v>423</v>
      </c>
      <c r="B41" s="66" t="s">
        <v>424</v>
      </c>
      <c r="C41" s="67">
        <v>68</v>
      </c>
      <c r="D41" s="67" t="s">
        <v>348</v>
      </c>
      <c r="E41" s="71">
        <v>0.16473269907684199</v>
      </c>
      <c r="F41" s="68">
        <v>67.604267701260895</v>
      </c>
      <c r="G41" s="71">
        <v>0.25532886723507903</v>
      </c>
      <c r="H41" s="68">
        <v>46.653734238603299</v>
      </c>
      <c r="I41" s="71">
        <v>1.50063186838065E-2</v>
      </c>
      <c r="J41" s="68">
        <v>40.543161978661502</v>
      </c>
      <c r="K41" s="71">
        <v>0.22386291131163999</v>
      </c>
      <c r="L41" s="68">
        <v>87.002909796314299</v>
      </c>
    </row>
    <row r="42" spans="1:12" x14ac:dyDescent="0.2">
      <c r="A42" s="72" t="s">
        <v>425</v>
      </c>
      <c r="B42" s="66" t="s">
        <v>426</v>
      </c>
      <c r="C42" s="67">
        <v>68</v>
      </c>
      <c r="D42" s="67" t="s">
        <v>348</v>
      </c>
      <c r="E42" s="71">
        <v>0.16713564171808201</v>
      </c>
      <c r="F42" s="68">
        <v>68.768186226964104</v>
      </c>
      <c r="G42" s="71">
        <v>0.32141105020977101</v>
      </c>
      <c r="H42" s="68">
        <v>82.735208535402506</v>
      </c>
      <c r="I42" s="71">
        <v>1.25191359181829E-3</v>
      </c>
      <c r="J42" s="68">
        <v>3.9767216294859402</v>
      </c>
      <c r="K42" s="71">
        <v>0.17874396135265699</v>
      </c>
      <c r="L42" s="68">
        <v>79.243452958292906</v>
      </c>
    </row>
    <row r="43" spans="1:12" x14ac:dyDescent="0.2">
      <c r="A43" s="72" t="s">
        <v>427</v>
      </c>
      <c r="B43" s="66" t="s">
        <v>428</v>
      </c>
      <c r="C43" s="67">
        <v>68</v>
      </c>
      <c r="D43" s="67" t="s">
        <v>348</v>
      </c>
      <c r="E43" s="71">
        <v>0.18161171683420599</v>
      </c>
      <c r="F43" s="68">
        <v>75.266731328806998</v>
      </c>
      <c r="G43" s="71">
        <v>0.263702801461632</v>
      </c>
      <c r="H43" s="68">
        <v>55.674102812803099</v>
      </c>
      <c r="I43" s="71">
        <v>1.45659467075603E-2</v>
      </c>
      <c r="J43" s="68">
        <v>39.379243452958299</v>
      </c>
      <c r="K43" s="71">
        <v>0.26656640233342399</v>
      </c>
      <c r="L43" s="68">
        <v>89.524733268671199</v>
      </c>
    </row>
    <row r="44" spans="1:12" x14ac:dyDescent="0.2">
      <c r="A44" s="72" t="s">
        <v>429</v>
      </c>
      <c r="B44" s="66" t="s">
        <v>430</v>
      </c>
      <c r="C44" s="67">
        <v>68</v>
      </c>
      <c r="D44" s="67" t="s">
        <v>348</v>
      </c>
      <c r="E44" s="71">
        <v>0.19918323218178599</v>
      </c>
      <c r="F44" s="68">
        <v>80.019398642095098</v>
      </c>
      <c r="G44" s="71">
        <v>0.29430854423241698</v>
      </c>
      <c r="H44" s="68">
        <v>74.102812803103802</v>
      </c>
      <c r="I44" s="71">
        <v>3.4259291042318001E-2</v>
      </c>
      <c r="J44" s="68">
        <v>62.366634335596501</v>
      </c>
      <c r="K44" s="71">
        <v>0.26898186127062301</v>
      </c>
      <c r="L44" s="68">
        <v>89.718719689621693</v>
      </c>
    </row>
    <row r="45" spans="1:12" x14ac:dyDescent="0.2">
      <c r="A45" s="72" t="s">
        <v>431</v>
      </c>
      <c r="B45" s="66" t="s">
        <v>432</v>
      </c>
      <c r="C45" s="67">
        <v>68</v>
      </c>
      <c r="D45" s="67" t="s">
        <v>348</v>
      </c>
      <c r="E45" s="71">
        <v>0.136685081188788</v>
      </c>
      <c r="F45" s="68">
        <v>47.526673132880703</v>
      </c>
      <c r="G45" s="71">
        <v>0.25</v>
      </c>
      <c r="H45" s="68">
        <v>38.700290979631397</v>
      </c>
      <c r="I45" s="71">
        <v>6.3495371129101497E-4</v>
      </c>
      <c r="J45" s="68">
        <v>2.3278370514064002</v>
      </c>
      <c r="K45" s="71">
        <v>0.15942028985507201</v>
      </c>
      <c r="L45" s="68">
        <v>74.781765276430605</v>
      </c>
    </row>
    <row r="46" spans="1:12" x14ac:dyDescent="0.2">
      <c r="A46" s="72" t="s">
        <v>433</v>
      </c>
      <c r="B46" s="66" t="s">
        <v>434</v>
      </c>
      <c r="C46" s="67">
        <v>68</v>
      </c>
      <c r="D46" s="67" t="s">
        <v>348</v>
      </c>
      <c r="E46" s="71">
        <v>0.14096838889937299</v>
      </c>
      <c r="F46" s="68">
        <v>50.533462657614002</v>
      </c>
      <c r="G46" s="71">
        <v>0.25</v>
      </c>
      <c r="H46" s="68">
        <v>38.700290979631397</v>
      </c>
      <c r="I46" s="71">
        <v>1.4075821570551899E-3</v>
      </c>
      <c r="J46" s="68">
        <v>4.4616876818622702</v>
      </c>
      <c r="K46" s="71">
        <v>0.17149758454106301</v>
      </c>
      <c r="L46" s="68">
        <v>77.885548011639202</v>
      </c>
    </row>
    <row r="47" spans="1:12" x14ac:dyDescent="0.2">
      <c r="A47" s="72" t="s">
        <v>435</v>
      </c>
      <c r="B47" s="66" t="s">
        <v>436</v>
      </c>
      <c r="C47" s="67">
        <v>68</v>
      </c>
      <c r="D47" s="67" t="s">
        <v>348</v>
      </c>
      <c r="E47" s="71">
        <v>0.114734299516908</v>
      </c>
      <c r="F47" s="68">
        <v>29.1949563530553</v>
      </c>
      <c r="G47" s="71">
        <v>0.25</v>
      </c>
      <c r="H47" s="68">
        <v>38.700290979631397</v>
      </c>
      <c r="I47" s="71">
        <v>0</v>
      </c>
      <c r="J47" s="68">
        <v>0.67895247332686703</v>
      </c>
      <c r="K47" s="71">
        <v>9.4202898550724598E-2</v>
      </c>
      <c r="L47" s="68">
        <v>55.965082444228898</v>
      </c>
    </row>
    <row r="48" spans="1:12" x14ac:dyDescent="0.2">
      <c r="A48" s="72" t="s">
        <v>437</v>
      </c>
      <c r="B48" s="66" t="s">
        <v>438</v>
      </c>
      <c r="C48" s="67">
        <v>68</v>
      </c>
      <c r="D48" s="67" t="s">
        <v>348</v>
      </c>
      <c r="E48" s="71">
        <v>0.151274505037754</v>
      </c>
      <c r="F48" s="68">
        <v>58.098933074684801</v>
      </c>
      <c r="G48" s="71">
        <v>0.25</v>
      </c>
      <c r="H48" s="68">
        <v>38.700290979631397</v>
      </c>
      <c r="I48" s="71">
        <v>6.5306521108018404E-3</v>
      </c>
      <c r="J48" s="68">
        <v>19.6896217264791</v>
      </c>
      <c r="K48" s="71">
        <v>0.19729286300246099</v>
      </c>
      <c r="L48" s="68">
        <v>82.347235693501403</v>
      </c>
    </row>
    <row r="49" spans="1:12" x14ac:dyDescent="0.2">
      <c r="A49" s="72" t="s">
        <v>439</v>
      </c>
      <c r="B49" s="66" t="s">
        <v>440</v>
      </c>
      <c r="C49" s="67">
        <v>68</v>
      </c>
      <c r="D49" s="67" t="s">
        <v>348</v>
      </c>
      <c r="E49" s="71">
        <v>0.15348852942085101</v>
      </c>
      <c r="F49" s="68">
        <v>59.844810863239601</v>
      </c>
      <c r="G49" s="71">
        <v>0.29567600487210699</v>
      </c>
      <c r="H49" s="68">
        <v>74.6847720659554</v>
      </c>
      <c r="I49" s="71">
        <v>2.9538345981753901E-3</v>
      </c>
      <c r="J49" s="68">
        <v>8.1474296799224106</v>
      </c>
      <c r="K49" s="71">
        <v>0.161835748792271</v>
      </c>
      <c r="L49" s="68">
        <v>75.363724539282202</v>
      </c>
    </row>
    <row r="50" spans="1:12" x14ac:dyDescent="0.2">
      <c r="A50" s="72" t="s">
        <v>441</v>
      </c>
      <c r="B50" s="66" t="s">
        <v>442</v>
      </c>
      <c r="C50" s="67">
        <v>68</v>
      </c>
      <c r="D50" s="67" t="s">
        <v>348</v>
      </c>
      <c r="E50" s="71">
        <v>0.163481460221063</v>
      </c>
      <c r="F50" s="68">
        <v>67.119301648884601</v>
      </c>
      <c r="G50" s="71">
        <v>0.27588659381061897</v>
      </c>
      <c r="H50" s="68">
        <v>64.403491755577093</v>
      </c>
      <c r="I50" s="71">
        <v>1.0838891583223299E-2</v>
      </c>
      <c r="J50" s="68">
        <v>31.910766246362801</v>
      </c>
      <c r="K50" s="71">
        <v>0.203718895269346</v>
      </c>
      <c r="L50" s="68">
        <v>83.414161008729394</v>
      </c>
    </row>
    <row r="51" spans="1:12" x14ac:dyDescent="0.2">
      <c r="A51" s="72" t="s">
        <v>443</v>
      </c>
      <c r="B51" s="66" t="s">
        <v>444</v>
      </c>
      <c r="C51" s="67">
        <v>68</v>
      </c>
      <c r="D51" s="67" t="s">
        <v>348</v>
      </c>
      <c r="E51" s="71">
        <v>0.17321620059805501</v>
      </c>
      <c r="F51" s="68">
        <v>71.483996120271598</v>
      </c>
      <c r="G51" s="71">
        <v>0.29719853836784399</v>
      </c>
      <c r="H51" s="68">
        <v>75.169738118331693</v>
      </c>
      <c r="I51" s="71">
        <v>6.6538734709846604E-3</v>
      </c>
      <c r="J51" s="68">
        <v>20.368574199806002</v>
      </c>
      <c r="K51" s="71">
        <v>0.215796189955337</v>
      </c>
      <c r="L51" s="68">
        <v>85.45101842871</v>
      </c>
    </row>
    <row r="52" spans="1:12" x14ac:dyDescent="0.2">
      <c r="A52" s="72" t="s">
        <v>445</v>
      </c>
      <c r="B52" s="66" t="s">
        <v>446</v>
      </c>
      <c r="C52" s="67">
        <v>68</v>
      </c>
      <c r="D52" s="67" t="s">
        <v>348</v>
      </c>
      <c r="E52" s="71">
        <v>0.14098270168041799</v>
      </c>
      <c r="F52" s="68">
        <v>50.6304558680892</v>
      </c>
      <c r="G52" s="71">
        <v>0.26598660170523702</v>
      </c>
      <c r="H52" s="68">
        <v>57.516973811833203</v>
      </c>
      <c r="I52" s="71">
        <v>4.7875902925375398E-3</v>
      </c>
      <c r="J52" s="68">
        <v>14.064015518913701</v>
      </c>
      <c r="K52" s="71">
        <v>0.15217391304347799</v>
      </c>
      <c r="L52" s="68">
        <v>72.938894277400607</v>
      </c>
    </row>
    <row r="53" spans="1:12" x14ac:dyDescent="0.2">
      <c r="A53" s="72" t="s">
        <v>447</v>
      </c>
      <c r="B53" s="66" t="s">
        <v>448</v>
      </c>
      <c r="C53" s="67">
        <v>68</v>
      </c>
      <c r="D53" s="67" t="s">
        <v>348</v>
      </c>
      <c r="E53" s="71">
        <v>0.13275801223984801</v>
      </c>
      <c r="F53" s="68">
        <v>44.325897187196901</v>
      </c>
      <c r="G53" s="71">
        <v>0.26750913520097402</v>
      </c>
      <c r="H53" s="68">
        <v>58.971871968962198</v>
      </c>
      <c r="I53" s="71">
        <v>3.3011890987341599E-4</v>
      </c>
      <c r="J53" s="68">
        <v>1.4548981571290001</v>
      </c>
      <c r="K53" s="71">
        <v>0.13043478260869601</v>
      </c>
      <c r="L53" s="68">
        <v>66.925315227933993</v>
      </c>
    </row>
    <row r="54" spans="1:12" x14ac:dyDescent="0.2">
      <c r="A54" s="72" t="s">
        <v>449</v>
      </c>
      <c r="B54" s="66" t="s">
        <v>450</v>
      </c>
      <c r="C54" s="67">
        <v>68</v>
      </c>
      <c r="D54" s="67" t="s">
        <v>348</v>
      </c>
      <c r="E54" s="71">
        <v>0.19337573014355</v>
      </c>
      <c r="F54" s="68">
        <v>78.176527643065</v>
      </c>
      <c r="G54" s="71">
        <v>0.34135905851039799</v>
      </c>
      <c r="H54" s="68">
        <v>85.45101842871</v>
      </c>
      <c r="I54" s="71">
        <v>1.1669417126705999E-2</v>
      </c>
      <c r="J54" s="68">
        <v>33.753637245392802</v>
      </c>
      <c r="K54" s="71">
        <v>0.22709871479354701</v>
      </c>
      <c r="L54" s="68">
        <v>87.293889427740098</v>
      </c>
    </row>
    <row r="55" spans="1:12" x14ac:dyDescent="0.2">
      <c r="A55" s="72" t="s">
        <v>451</v>
      </c>
      <c r="B55" s="66" t="s">
        <v>452</v>
      </c>
      <c r="C55" s="67">
        <v>68</v>
      </c>
      <c r="D55" s="67" t="s">
        <v>348</v>
      </c>
      <c r="E55" s="71">
        <v>0.15090077987752101</v>
      </c>
      <c r="F55" s="68">
        <v>57.9049466537342</v>
      </c>
      <c r="G55" s="71">
        <v>0.268728571750801</v>
      </c>
      <c r="H55" s="68">
        <v>59.941804073714799</v>
      </c>
      <c r="I55" s="71">
        <v>1.08354942512807E-2</v>
      </c>
      <c r="J55" s="68">
        <v>31.8137730358875</v>
      </c>
      <c r="K55" s="71">
        <v>0.17313827363048001</v>
      </c>
      <c r="L55" s="68">
        <v>78.273520853540305</v>
      </c>
    </row>
    <row r="56" spans="1:12" x14ac:dyDescent="0.2">
      <c r="A56" s="72" t="s">
        <v>453</v>
      </c>
      <c r="B56" s="66" t="s">
        <v>454</v>
      </c>
      <c r="C56" s="67">
        <v>68</v>
      </c>
      <c r="D56" s="67" t="s">
        <v>348</v>
      </c>
      <c r="E56" s="71">
        <v>0.11621111032747</v>
      </c>
      <c r="F56" s="68">
        <v>30.746847720659598</v>
      </c>
      <c r="G56" s="71">
        <v>0.25</v>
      </c>
      <c r="H56" s="68">
        <v>38.700290979631397</v>
      </c>
      <c r="I56" s="71">
        <v>4.4304324316857702E-3</v>
      </c>
      <c r="J56" s="68">
        <v>13.094083414161</v>
      </c>
      <c r="K56" s="71">
        <v>9.4202898550724598E-2</v>
      </c>
      <c r="L56" s="68">
        <v>55.965082444228898</v>
      </c>
    </row>
    <row r="57" spans="1:12" x14ac:dyDescent="0.2">
      <c r="A57" s="72" t="s">
        <v>455</v>
      </c>
      <c r="B57" s="66" t="s">
        <v>456</v>
      </c>
      <c r="C57" s="67">
        <v>68</v>
      </c>
      <c r="D57" s="67" t="s">
        <v>348</v>
      </c>
      <c r="E57" s="71">
        <v>0.124184613773719</v>
      </c>
      <c r="F57" s="68">
        <v>37.633365664403499</v>
      </c>
      <c r="G57" s="71">
        <v>0.29461516556141998</v>
      </c>
      <c r="H57" s="68">
        <v>74.199806013579007</v>
      </c>
      <c r="I57" s="71">
        <v>6.4398976939803495E-4</v>
      </c>
      <c r="J57" s="68">
        <v>2.5218234723569299</v>
      </c>
      <c r="K57" s="71">
        <v>7.7294685990338202E-2</v>
      </c>
      <c r="L57" s="68">
        <v>50.727449078564497</v>
      </c>
    </row>
    <row r="58" spans="1:12" x14ac:dyDescent="0.2">
      <c r="A58" s="72" t="s">
        <v>457</v>
      </c>
      <c r="B58" s="66" t="s">
        <v>458</v>
      </c>
      <c r="C58" s="67">
        <v>68</v>
      </c>
      <c r="D58" s="67" t="s">
        <v>348</v>
      </c>
      <c r="E58" s="71">
        <v>0.124252978585356</v>
      </c>
      <c r="F58" s="68">
        <v>37.924345295829298</v>
      </c>
      <c r="G58" s="71">
        <v>0.31501781928091299</v>
      </c>
      <c r="H58" s="68">
        <v>80.892337536372494</v>
      </c>
      <c r="I58" s="71">
        <v>2.1855609195980102E-3</v>
      </c>
      <c r="J58" s="68">
        <v>6.30455868089234</v>
      </c>
      <c r="K58" s="71">
        <v>5.5555555555555601E-2</v>
      </c>
      <c r="L58" s="68">
        <v>41.513094083414202</v>
      </c>
    </row>
    <row r="59" spans="1:12" x14ac:dyDescent="0.2">
      <c r="A59" s="72" t="s">
        <v>459</v>
      </c>
      <c r="B59" s="66" t="s">
        <v>460</v>
      </c>
      <c r="C59" s="67">
        <v>68</v>
      </c>
      <c r="D59" s="67" t="s">
        <v>348</v>
      </c>
      <c r="E59" s="71">
        <v>0.11491520413144</v>
      </c>
      <c r="F59" s="68">
        <v>29.485935984481099</v>
      </c>
      <c r="G59" s="71">
        <v>0.25</v>
      </c>
      <c r="H59" s="68">
        <v>38.700290979631397</v>
      </c>
      <c r="I59" s="71">
        <v>1.02045495923872E-2</v>
      </c>
      <c r="J59" s="68">
        <v>30.261881668283198</v>
      </c>
      <c r="K59" s="71">
        <v>8.4541062801932396E-2</v>
      </c>
      <c r="L59" s="68">
        <v>52.376333656644</v>
      </c>
    </row>
    <row r="60" spans="1:12" x14ac:dyDescent="0.2">
      <c r="A60" s="72" t="s">
        <v>461</v>
      </c>
      <c r="B60" s="66" t="s">
        <v>462</v>
      </c>
      <c r="C60" s="67">
        <v>68</v>
      </c>
      <c r="D60" s="67" t="s">
        <v>348</v>
      </c>
      <c r="E60" s="71">
        <v>0.111018771745873</v>
      </c>
      <c r="F60" s="68">
        <v>25.412221144519901</v>
      </c>
      <c r="G60" s="71">
        <v>0.27238335701718802</v>
      </c>
      <c r="H60" s="68">
        <v>61.881668283220201</v>
      </c>
      <c r="I60" s="71">
        <v>2.7019437276791401E-3</v>
      </c>
      <c r="J60" s="68">
        <v>7.5654704170707996</v>
      </c>
      <c r="K60" s="71">
        <v>5.7971014492753603E-2</v>
      </c>
      <c r="L60" s="68">
        <v>42.289039767216302</v>
      </c>
    </row>
    <row r="61" spans="1:12" x14ac:dyDescent="0.2">
      <c r="A61" s="72" t="s">
        <v>463</v>
      </c>
      <c r="B61" s="66" t="s">
        <v>464</v>
      </c>
      <c r="C61" s="67">
        <v>71</v>
      </c>
      <c r="D61" s="67" t="s">
        <v>348</v>
      </c>
      <c r="E61" s="71">
        <v>0.13012680879782201</v>
      </c>
      <c r="F61" s="68">
        <v>42.967992240543197</v>
      </c>
      <c r="G61" s="71">
        <v>0.259135200974421</v>
      </c>
      <c r="H61" s="68">
        <v>51.794374393792403</v>
      </c>
      <c r="I61" s="71">
        <v>5.6413606847456098E-3</v>
      </c>
      <c r="J61" s="68">
        <v>16.779825412221101</v>
      </c>
      <c r="K61" s="71">
        <v>0.12560386473429999</v>
      </c>
      <c r="L61" s="68">
        <v>66.149369544131901</v>
      </c>
    </row>
    <row r="62" spans="1:12" x14ac:dyDescent="0.2">
      <c r="A62" s="72" t="s">
        <v>465</v>
      </c>
      <c r="B62" s="66" t="s">
        <v>466</v>
      </c>
      <c r="C62" s="67">
        <v>71</v>
      </c>
      <c r="D62" s="67" t="s">
        <v>348</v>
      </c>
      <c r="E62" s="71">
        <v>9.6632683433384298E-2</v>
      </c>
      <c r="F62" s="68">
        <v>12.803103782735199</v>
      </c>
      <c r="G62" s="71">
        <v>0.21018602682704901</v>
      </c>
      <c r="H62" s="68">
        <v>7.2744907856450096</v>
      </c>
      <c r="I62" s="71">
        <v>4.8327964199632598E-3</v>
      </c>
      <c r="J62" s="68">
        <v>14.451988360814701</v>
      </c>
      <c r="K62" s="71">
        <v>7.4879227053140096E-2</v>
      </c>
      <c r="L62" s="68">
        <v>49.660523763336599</v>
      </c>
    </row>
    <row r="63" spans="1:12" x14ac:dyDescent="0.2">
      <c r="A63" s="72" t="s">
        <v>467</v>
      </c>
      <c r="B63" s="66" t="s">
        <v>468</v>
      </c>
      <c r="C63" s="67">
        <v>71</v>
      </c>
      <c r="D63" s="67" t="s">
        <v>348</v>
      </c>
      <c r="E63" s="71">
        <v>0.115280983757305</v>
      </c>
      <c r="F63" s="68">
        <v>29.776915615906901</v>
      </c>
      <c r="G63" s="71">
        <v>0.24106690446083301</v>
      </c>
      <c r="H63" s="68">
        <v>12.124151309408299</v>
      </c>
      <c r="I63" s="71">
        <v>1.29886071975563E-2</v>
      </c>
      <c r="J63" s="68">
        <v>36.760426770126102</v>
      </c>
      <c r="K63" s="71">
        <v>9.1787439613526506E-2</v>
      </c>
      <c r="L63" s="68">
        <v>54.898157129001</v>
      </c>
    </row>
    <row r="64" spans="1:12" x14ac:dyDescent="0.2">
      <c r="A64" s="72" t="s">
        <v>469</v>
      </c>
      <c r="B64" s="66" t="s">
        <v>470</v>
      </c>
      <c r="C64" s="67">
        <v>71</v>
      </c>
      <c r="D64" s="67" t="s">
        <v>348</v>
      </c>
      <c r="E64" s="71">
        <v>6.0916941248775197E-2</v>
      </c>
      <c r="F64" s="68">
        <v>2.13385063045587</v>
      </c>
      <c r="G64" s="71">
        <v>0.13205781916374301</v>
      </c>
      <c r="H64" s="68">
        <v>2.6188166828321999</v>
      </c>
      <c r="I64" s="71">
        <v>7.2147437130178496E-3</v>
      </c>
      <c r="J64" s="68">
        <v>22.405431619786601</v>
      </c>
      <c r="K64" s="71">
        <v>4.3478260869565202E-2</v>
      </c>
      <c r="L64" s="68">
        <v>37.245392822502403</v>
      </c>
    </row>
    <row r="65" spans="1:12" x14ac:dyDescent="0.2">
      <c r="A65" s="72" t="s">
        <v>471</v>
      </c>
      <c r="B65" s="66" t="s">
        <v>472</v>
      </c>
      <c r="C65" s="67">
        <v>68</v>
      </c>
      <c r="D65" s="67" t="s">
        <v>348</v>
      </c>
      <c r="E65" s="71">
        <v>0.11644547460318</v>
      </c>
      <c r="F65" s="68">
        <v>31.134820562560598</v>
      </c>
      <c r="G65" s="71">
        <v>0.221517190992115</v>
      </c>
      <c r="H65" s="68">
        <v>8.0504364694471402</v>
      </c>
      <c r="I65" s="71">
        <v>7.0462859575227297E-3</v>
      </c>
      <c r="J65" s="68">
        <v>21.9204655674103</v>
      </c>
      <c r="K65" s="71">
        <v>0.120772946859903</v>
      </c>
      <c r="L65" s="68">
        <v>64.791464597478196</v>
      </c>
    </row>
    <row r="66" spans="1:12" x14ac:dyDescent="0.2">
      <c r="A66" s="72" t="s">
        <v>473</v>
      </c>
      <c r="B66" s="66" t="s">
        <v>474</v>
      </c>
      <c r="C66" s="67">
        <v>68</v>
      </c>
      <c r="D66" s="67" t="s">
        <v>348</v>
      </c>
      <c r="E66" s="71">
        <v>0.11642616508789599</v>
      </c>
      <c r="F66" s="68">
        <v>31.037827352085401</v>
      </c>
      <c r="G66" s="71">
        <v>0.24999999999943401</v>
      </c>
      <c r="H66" s="68">
        <v>19.398642095053301</v>
      </c>
      <c r="I66" s="71">
        <v>2.44678839133357E-4</v>
      </c>
      <c r="J66" s="68">
        <v>1.3579049466537301</v>
      </c>
      <c r="K66" s="71">
        <v>9.9033816425120796E-2</v>
      </c>
      <c r="L66" s="68">
        <v>57.613967022308401</v>
      </c>
    </row>
    <row r="67" spans="1:12" x14ac:dyDescent="0.2">
      <c r="A67" s="72" t="s">
        <v>475</v>
      </c>
      <c r="B67" s="66" t="s">
        <v>476</v>
      </c>
      <c r="C67" s="67">
        <v>71</v>
      </c>
      <c r="D67" s="67" t="s">
        <v>348</v>
      </c>
      <c r="E67" s="71">
        <v>0.12869767576098601</v>
      </c>
      <c r="F67" s="68">
        <v>42.0950533462658</v>
      </c>
      <c r="G67" s="71">
        <v>0.25655061402447499</v>
      </c>
      <c r="H67" s="68">
        <v>48.593598448108601</v>
      </c>
      <c r="I67" s="71">
        <v>1.36003842729744E-2</v>
      </c>
      <c r="J67" s="68">
        <v>37.536372453928202</v>
      </c>
      <c r="K67" s="71">
        <v>0.115942028985507</v>
      </c>
      <c r="L67" s="68">
        <v>62.851600387972802</v>
      </c>
    </row>
    <row r="68" spans="1:12" x14ac:dyDescent="0.2">
      <c r="A68" s="72" t="s">
        <v>477</v>
      </c>
      <c r="B68" s="66" t="s">
        <v>478</v>
      </c>
      <c r="C68" s="67">
        <v>71</v>
      </c>
      <c r="D68" s="67" t="s">
        <v>348</v>
      </c>
      <c r="E68" s="71">
        <v>9.4411171788619394E-2</v>
      </c>
      <c r="F68" s="68">
        <v>10.4752667313288</v>
      </c>
      <c r="G68" s="71">
        <v>0.16412250133749501</v>
      </c>
      <c r="H68" s="68">
        <v>3.9767216294859402</v>
      </c>
      <c r="I68" s="71">
        <v>1.041536185445E-2</v>
      </c>
      <c r="J68" s="68">
        <v>31.037827352085401</v>
      </c>
      <c r="K68" s="71">
        <v>0.108695652173913</v>
      </c>
      <c r="L68" s="68">
        <v>60.9117361784675</v>
      </c>
    </row>
    <row r="69" spans="1:12" x14ac:dyDescent="0.2">
      <c r="A69" s="72" t="s">
        <v>479</v>
      </c>
      <c r="B69" s="66" t="s">
        <v>480</v>
      </c>
      <c r="C69" s="67">
        <v>71</v>
      </c>
      <c r="D69" s="67" t="s">
        <v>348</v>
      </c>
      <c r="E69" s="71">
        <v>8.4672443946946105E-2</v>
      </c>
      <c r="F69" s="68">
        <v>4.5586808923375397</v>
      </c>
      <c r="G69" s="71">
        <v>0.224249328722889</v>
      </c>
      <c r="H69" s="68">
        <v>8.9233753637245403</v>
      </c>
      <c r="I69" s="71">
        <v>3.1979548087702602E-3</v>
      </c>
      <c r="J69" s="68">
        <v>9.2143549951503392</v>
      </c>
      <c r="K69" s="71">
        <v>2.65700483091788E-2</v>
      </c>
      <c r="L69" s="68">
        <v>30.649854510184301</v>
      </c>
    </row>
    <row r="70" spans="1:12" x14ac:dyDescent="0.2">
      <c r="A70" s="72" t="s">
        <v>481</v>
      </c>
      <c r="B70" s="66" t="s">
        <v>482</v>
      </c>
      <c r="C70" s="67">
        <v>71</v>
      </c>
      <c r="D70" s="67" t="s">
        <v>348</v>
      </c>
      <c r="E70" s="71">
        <v>2.7797840088603702E-2</v>
      </c>
      <c r="F70" s="68">
        <v>0.484966052376334</v>
      </c>
      <c r="G70" s="71">
        <v>6.0802695210368303E-2</v>
      </c>
      <c r="H70" s="68">
        <v>1.4548981571290001</v>
      </c>
      <c r="I70" s="71">
        <v>3.2671535578583399E-3</v>
      </c>
      <c r="J70" s="68">
        <v>9.4083414161008694</v>
      </c>
      <c r="K70" s="71">
        <v>1.9323671497584599E-2</v>
      </c>
      <c r="L70" s="68">
        <v>28.225024248302599</v>
      </c>
    </row>
    <row r="71" spans="1:12" x14ac:dyDescent="0.2">
      <c r="A71" s="72" t="s">
        <v>483</v>
      </c>
      <c r="B71" s="66" t="s">
        <v>484</v>
      </c>
      <c r="C71" s="67">
        <v>71</v>
      </c>
      <c r="D71" s="67" t="s">
        <v>348</v>
      </c>
      <c r="E71" s="71">
        <v>5.71163815735359E-2</v>
      </c>
      <c r="F71" s="68">
        <v>1.64888457807953</v>
      </c>
      <c r="G71" s="71">
        <v>0.15084384770177001</v>
      </c>
      <c r="H71" s="68">
        <v>3.3947623666343398</v>
      </c>
      <c r="I71" s="71">
        <v>6.0125433956493002E-3</v>
      </c>
      <c r="J71" s="68">
        <v>17.9437439379243</v>
      </c>
      <c r="K71" s="71">
        <v>1.4492753623188401E-2</v>
      </c>
      <c r="L71" s="68">
        <v>25.509214354995201</v>
      </c>
    </row>
    <row r="72" spans="1:12" x14ac:dyDescent="0.2">
      <c r="A72" s="72" t="s">
        <v>485</v>
      </c>
      <c r="B72" s="66" t="s">
        <v>486</v>
      </c>
      <c r="C72" s="67">
        <v>71</v>
      </c>
      <c r="D72" s="67" t="s">
        <v>348</v>
      </c>
      <c r="E72" s="71">
        <v>8.9050295682608596E-2</v>
      </c>
      <c r="F72" s="68">
        <v>6.30455868089234</v>
      </c>
      <c r="G72" s="71">
        <v>0.256090133982948</v>
      </c>
      <c r="H72" s="68">
        <v>48.011639185257003</v>
      </c>
      <c r="I72" s="71">
        <v>3.8143762532840001E-3</v>
      </c>
      <c r="J72" s="68">
        <v>11.4451988360815</v>
      </c>
      <c r="K72" s="71">
        <v>7.2463768115942099E-3</v>
      </c>
      <c r="L72" s="68">
        <v>19.592628516003899</v>
      </c>
    </row>
    <row r="73" spans="1:12" x14ac:dyDescent="0.2">
      <c r="A73" s="72" t="s">
        <v>487</v>
      </c>
      <c r="B73" s="66" t="s">
        <v>488</v>
      </c>
      <c r="C73" s="67">
        <v>71</v>
      </c>
      <c r="D73" s="67" t="s">
        <v>348</v>
      </c>
      <c r="E73" s="71">
        <v>8.7666051809291407E-2</v>
      </c>
      <c r="F73" s="68">
        <v>5.2376333656643999</v>
      </c>
      <c r="G73" s="71">
        <v>0.25</v>
      </c>
      <c r="H73" s="68">
        <v>38.700290979631397</v>
      </c>
      <c r="I73" s="71">
        <v>3.3363196790818302E-3</v>
      </c>
      <c r="J73" s="68">
        <v>9.69932104752667</v>
      </c>
      <c r="K73" s="71">
        <v>9.6618357487922805E-3</v>
      </c>
      <c r="L73" s="68">
        <v>22.017458777885501</v>
      </c>
    </row>
    <row r="74" spans="1:12" x14ac:dyDescent="0.2">
      <c r="A74" s="72" t="s">
        <v>419</v>
      </c>
      <c r="B74" s="66" t="s">
        <v>489</v>
      </c>
      <c r="C74" s="67">
        <v>71</v>
      </c>
      <c r="D74" s="67" t="s">
        <v>348</v>
      </c>
      <c r="E74" s="71">
        <v>0.106846143005775</v>
      </c>
      <c r="F74" s="68">
        <v>21.629485935984501</v>
      </c>
      <c r="G74" s="71">
        <v>0.27954137907700599</v>
      </c>
      <c r="H74" s="68">
        <v>66.149369544131901</v>
      </c>
      <c r="I74" s="71">
        <v>2.3497069451503699E-3</v>
      </c>
      <c r="J74" s="68">
        <v>6.8865179437439403</v>
      </c>
      <c r="K74" s="71">
        <v>3.8647342995169101E-2</v>
      </c>
      <c r="L74" s="68">
        <v>35.208535402521797</v>
      </c>
    </row>
    <row r="75" spans="1:12" x14ac:dyDescent="0.2">
      <c r="A75" s="72" t="s">
        <v>490</v>
      </c>
      <c r="B75" s="66" t="s">
        <v>491</v>
      </c>
      <c r="C75" s="67">
        <v>71</v>
      </c>
      <c r="D75" s="67" t="s">
        <v>348</v>
      </c>
      <c r="E75" s="71">
        <v>9.5413382231247901E-2</v>
      </c>
      <c r="F75" s="68">
        <v>11.3482056256062</v>
      </c>
      <c r="G75" s="71">
        <v>0.257612667478684</v>
      </c>
      <c r="H75" s="68">
        <v>49.854510184287101</v>
      </c>
      <c r="I75" s="71">
        <v>9.3038077174745493E-3</v>
      </c>
      <c r="J75" s="68">
        <v>28.031037827352101</v>
      </c>
      <c r="K75" s="71">
        <v>1.9323671497584599E-2</v>
      </c>
      <c r="L75" s="68">
        <v>28.225024248302599</v>
      </c>
    </row>
    <row r="76" spans="1:12" x14ac:dyDescent="0.2">
      <c r="A76" s="72" t="s">
        <v>492</v>
      </c>
      <c r="B76" s="66" t="s">
        <v>493</v>
      </c>
      <c r="C76" s="67">
        <v>71</v>
      </c>
      <c r="D76" s="67" t="s">
        <v>348</v>
      </c>
      <c r="E76" s="71">
        <v>9.1266587518161205E-2</v>
      </c>
      <c r="F76" s="68">
        <v>8.5354025218234693</v>
      </c>
      <c r="G76" s="71">
        <v>0.259135200974421</v>
      </c>
      <c r="H76" s="68">
        <v>51.794374393792403</v>
      </c>
      <c r="I76" s="71">
        <v>5.0027258312698502E-3</v>
      </c>
      <c r="J76" s="68">
        <v>14.8399612027158</v>
      </c>
      <c r="K76" s="71">
        <v>9.6618357487922805E-3</v>
      </c>
      <c r="L76" s="68">
        <v>22.017458777885501</v>
      </c>
    </row>
    <row r="77" spans="1:12" x14ac:dyDescent="0.2">
      <c r="A77" s="72" t="s">
        <v>494</v>
      </c>
      <c r="B77" s="66" t="s">
        <v>495</v>
      </c>
      <c r="C77" s="67">
        <v>68</v>
      </c>
      <c r="D77" s="67" t="s">
        <v>348</v>
      </c>
      <c r="E77" s="71">
        <v>0.12921716821207299</v>
      </c>
      <c r="F77" s="68">
        <v>42.386032977691599</v>
      </c>
      <c r="G77" s="71">
        <v>0.26750913520097402</v>
      </c>
      <c r="H77" s="68">
        <v>58.971871968962198</v>
      </c>
      <c r="I77" s="71">
        <v>1.7848815125378599E-3</v>
      </c>
      <c r="J77" s="68">
        <v>5.0436469447138697</v>
      </c>
      <c r="K77" s="71">
        <v>0.11835748792270499</v>
      </c>
      <c r="L77" s="68">
        <v>63.9185257032008</v>
      </c>
    </row>
    <row r="78" spans="1:12" x14ac:dyDescent="0.2">
      <c r="A78" s="72" t="s">
        <v>496</v>
      </c>
      <c r="B78" s="66" t="s">
        <v>497</v>
      </c>
      <c r="C78" s="67">
        <v>71</v>
      </c>
      <c r="D78" s="67" t="s">
        <v>348</v>
      </c>
      <c r="E78" s="71">
        <v>0.15952930191804099</v>
      </c>
      <c r="F78" s="68">
        <v>64.791464597478196</v>
      </c>
      <c r="G78" s="71">
        <v>0.29019911354716499</v>
      </c>
      <c r="H78" s="68">
        <v>72.356935014548995</v>
      </c>
      <c r="I78" s="71">
        <v>4.5056370367564699E-2</v>
      </c>
      <c r="J78" s="68">
        <v>68.768186226964104</v>
      </c>
      <c r="K78" s="71">
        <v>0.14333242183939501</v>
      </c>
      <c r="L78" s="68">
        <v>70.902036857420001</v>
      </c>
    </row>
    <row r="79" spans="1:12" x14ac:dyDescent="0.2">
      <c r="A79" s="72" t="s">
        <v>498</v>
      </c>
      <c r="B79" s="66" t="s">
        <v>499</v>
      </c>
      <c r="C79" s="67">
        <v>71</v>
      </c>
      <c r="D79" s="67" t="s">
        <v>348</v>
      </c>
      <c r="E79" s="71">
        <v>0.11096210950765301</v>
      </c>
      <c r="F79" s="68">
        <v>25.3152279340446</v>
      </c>
      <c r="G79" s="71">
        <v>0.25</v>
      </c>
      <c r="H79" s="68">
        <v>38.700290979631397</v>
      </c>
      <c r="I79" s="71">
        <v>7.1867569251105401E-3</v>
      </c>
      <c r="J79" s="68">
        <v>22.114451988360798</v>
      </c>
      <c r="K79" s="71">
        <v>7.5699571597848903E-2</v>
      </c>
      <c r="L79" s="68">
        <v>49.757516973811803</v>
      </c>
    </row>
    <row r="80" spans="1:12" x14ac:dyDescent="0.2">
      <c r="A80" s="72" t="s">
        <v>500</v>
      </c>
      <c r="B80" s="66" t="s">
        <v>501</v>
      </c>
      <c r="C80" s="67">
        <v>71</v>
      </c>
      <c r="D80" s="67" t="s">
        <v>348</v>
      </c>
      <c r="E80" s="71">
        <v>0.157038321318448</v>
      </c>
      <c r="F80" s="68">
        <v>62.560620756547003</v>
      </c>
      <c r="G80" s="71">
        <v>0.276341239229485</v>
      </c>
      <c r="H80" s="68">
        <v>64.791464597478196</v>
      </c>
      <c r="I80" s="71">
        <v>6.1103138635257702E-2</v>
      </c>
      <c r="J80" s="68">
        <v>74.296799224054297</v>
      </c>
      <c r="K80" s="71">
        <v>0.13367058609060301</v>
      </c>
      <c r="L80" s="68">
        <v>68.186226964112507</v>
      </c>
    </row>
    <row r="81" spans="1:12" x14ac:dyDescent="0.2">
      <c r="A81" s="72" t="s">
        <v>502</v>
      </c>
      <c r="B81" s="66" t="s">
        <v>503</v>
      </c>
      <c r="C81" s="67">
        <v>71</v>
      </c>
      <c r="D81" s="67" t="s">
        <v>348</v>
      </c>
      <c r="E81" s="71">
        <v>0.166518125770133</v>
      </c>
      <c r="F81" s="68">
        <v>68.477206595538306</v>
      </c>
      <c r="G81" s="71">
        <v>0.314432692207957</v>
      </c>
      <c r="H81" s="68">
        <v>80.6983511154219</v>
      </c>
      <c r="I81" s="71">
        <v>0.107826999112103</v>
      </c>
      <c r="J81" s="68">
        <v>84.287099903006805</v>
      </c>
      <c r="K81" s="71">
        <v>7.7294685990338202E-2</v>
      </c>
      <c r="L81" s="68">
        <v>50.727449078564497</v>
      </c>
    </row>
    <row r="82" spans="1:12" x14ac:dyDescent="0.2">
      <c r="A82" s="72" t="s">
        <v>504</v>
      </c>
      <c r="B82" s="66" t="s">
        <v>505</v>
      </c>
      <c r="C82" s="67">
        <v>71</v>
      </c>
      <c r="D82" s="67" t="s">
        <v>348</v>
      </c>
      <c r="E82" s="71">
        <v>0.124322069376282</v>
      </c>
      <c r="F82" s="68">
        <v>38.215324927255097</v>
      </c>
      <c r="G82" s="71">
        <v>0.27512180267965902</v>
      </c>
      <c r="H82" s="68">
        <v>64.015518913676004</v>
      </c>
      <c r="I82" s="71">
        <v>7.65208022814917E-3</v>
      </c>
      <c r="J82" s="68">
        <v>24.151309408341401</v>
      </c>
      <c r="K82" s="71">
        <v>9.0192325221037303E-2</v>
      </c>
      <c r="L82" s="68">
        <v>54.219204655674098</v>
      </c>
    </row>
    <row r="83" spans="1:12" x14ac:dyDescent="0.2">
      <c r="A83" s="72" t="s">
        <v>506</v>
      </c>
      <c r="B83" s="66" t="s">
        <v>507</v>
      </c>
      <c r="C83" s="67">
        <v>71</v>
      </c>
      <c r="D83" s="67" t="s">
        <v>348</v>
      </c>
      <c r="E83" s="71">
        <v>9.3191573285948598E-2</v>
      </c>
      <c r="F83" s="68">
        <v>9.5053346265761398</v>
      </c>
      <c r="G83" s="71">
        <v>0.26338151999708298</v>
      </c>
      <c r="H83" s="68">
        <v>55.092143549951501</v>
      </c>
      <c r="I83" s="71">
        <v>1.1362281986366801E-2</v>
      </c>
      <c r="J83" s="68">
        <v>32.783705140640201</v>
      </c>
      <c r="K83" s="71">
        <v>4.8309178743961402E-3</v>
      </c>
      <c r="L83" s="68">
        <v>16.779825412221101</v>
      </c>
    </row>
    <row r="84" spans="1:12" x14ac:dyDescent="0.2">
      <c r="A84" s="72" t="s">
        <v>508</v>
      </c>
      <c r="B84" s="66" t="s">
        <v>509</v>
      </c>
      <c r="C84" s="67">
        <v>71</v>
      </c>
      <c r="D84" s="67" t="s">
        <v>348</v>
      </c>
      <c r="E84" s="71">
        <v>9.5989897640407107E-2</v>
      </c>
      <c r="F84" s="68">
        <v>11.930164888457799</v>
      </c>
      <c r="G84" s="71">
        <v>0.27283800243605399</v>
      </c>
      <c r="H84" s="68">
        <v>62.269641125121197</v>
      </c>
      <c r="I84" s="71">
        <v>6.3893686197938695E-4</v>
      </c>
      <c r="J84" s="68">
        <v>2.4248302618816702</v>
      </c>
      <c r="K84" s="71">
        <v>1.4492753623188401E-2</v>
      </c>
      <c r="L84" s="68">
        <v>25.509214354995201</v>
      </c>
    </row>
    <row r="85" spans="1:12" x14ac:dyDescent="0.2">
      <c r="A85" s="72" t="s">
        <v>510</v>
      </c>
      <c r="B85" s="66" t="s">
        <v>511</v>
      </c>
      <c r="C85" s="67">
        <v>71</v>
      </c>
      <c r="D85" s="67" t="s">
        <v>348</v>
      </c>
      <c r="E85" s="71">
        <v>8.9364140039866702E-2</v>
      </c>
      <c r="F85" s="68">
        <v>6.4985451018428702</v>
      </c>
      <c r="G85" s="71">
        <v>0.25654830378490601</v>
      </c>
      <c r="H85" s="68">
        <v>48.496605237633403</v>
      </c>
      <c r="I85" s="71">
        <v>4.2977395231004398E-3</v>
      </c>
      <c r="J85" s="68">
        <v>12.4151309408341</v>
      </c>
      <c r="K85" s="71">
        <v>7.2463768115942099E-3</v>
      </c>
      <c r="L85" s="68">
        <v>19.592628516003899</v>
      </c>
    </row>
    <row r="86" spans="1:12" x14ac:dyDescent="0.2">
      <c r="A86" s="72" t="s">
        <v>512</v>
      </c>
      <c r="B86" s="66" t="s">
        <v>513</v>
      </c>
      <c r="C86" s="67">
        <v>71</v>
      </c>
      <c r="D86" s="67" t="s">
        <v>348</v>
      </c>
      <c r="E86" s="71">
        <v>9.3597919447200403E-2</v>
      </c>
      <c r="F86" s="68">
        <v>9.7963142580019404</v>
      </c>
      <c r="G86" s="71">
        <v>0.25</v>
      </c>
      <c r="H86" s="68">
        <v>38.700290979631397</v>
      </c>
      <c r="I86" s="71">
        <v>1.80825109522434E-3</v>
      </c>
      <c r="J86" s="68">
        <v>5.1406401551891401</v>
      </c>
      <c r="K86" s="71">
        <v>2.8985507246376802E-2</v>
      </c>
      <c r="L86" s="68">
        <v>32.007759456838002</v>
      </c>
    </row>
    <row r="87" spans="1:12" x14ac:dyDescent="0.2">
      <c r="A87" s="72" t="s">
        <v>514</v>
      </c>
      <c r="B87" s="66" t="s">
        <v>515</v>
      </c>
      <c r="C87" s="67">
        <v>71</v>
      </c>
      <c r="D87" s="67" t="s">
        <v>348</v>
      </c>
      <c r="E87" s="71">
        <v>9.2814824083590694E-2</v>
      </c>
      <c r="F87" s="68">
        <v>9.4083414161008694</v>
      </c>
      <c r="G87" s="71">
        <v>0.25255927043852799</v>
      </c>
      <c r="H87" s="68">
        <v>41.998060135790503</v>
      </c>
      <c r="I87" s="71">
        <v>1.1392448189055399E-2</v>
      </c>
      <c r="J87" s="68">
        <v>32.977691561590703</v>
      </c>
      <c r="K87" s="71">
        <v>1.4492753623188401E-2</v>
      </c>
      <c r="L87" s="68">
        <v>25.509214354995201</v>
      </c>
    </row>
    <row r="88" spans="1:12" x14ac:dyDescent="0.2">
      <c r="A88" s="72" t="s">
        <v>516</v>
      </c>
      <c r="B88" s="66" t="s">
        <v>517</v>
      </c>
      <c r="C88" s="67">
        <v>71</v>
      </c>
      <c r="D88" s="67" t="s">
        <v>348</v>
      </c>
      <c r="E88" s="71">
        <v>9.1396473605464407E-2</v>
      </c>
      <c r="F88" s="68">
        <v>8.7293889427740101</v>
      </c>
      <c r="G88" s="71">
        <v>0.26245973563222902</v>
      </c>
      <c r="H88" s="68">
        <v>54.704170708050398</v>
      </c>
      <c r="I88" s="71">
        <v>6.8987673097678998E-3</v>
      </c>
      <c r="J88" s="68">
        <v>21.338506304558699</v>
      </c>
      <c r="K88" s="71">
        <v>4.8309178743961402E-3</v>
      </c>
      <c r="L88" s="68">
        <v>16.779825412221101</v>
      </c>
    </row>
    <row r="89" spans="1:12" x14ac:dyDescent="0.2">
      <c r="A89" s="72" t="s">
        <v>518</v>
      </c>
      <c r="B89" s="66" t="s">
        <v>519</v>
      </c>
      <c r="C89" s="67">
        <v>71</v>
      </c>
      <c r="D89" s="67" t="s">
        <v>348</v>
      </c>
      <c r="E89" s="71">
        <v>9.2153338266879395E-2</v>
      </c>
      <c r="F89" s="68">
        <v>9.0203685741998108</v>
      </c>
      <c r="G89" s="71">
        <v>0.25685140073081603</v>
      </c>
      <c r="H89" s="68">
        <v>49.078564500485001</v>
      </c>
      <c r="I89" s="71">
        <v>9.9467783210297304E-3</v>
      </c>
      <c r="J89" s="68">
        <v>29.679922405431601</v>
      </c>
      <c r="K89" s="71">
        <v>9.6618357487922805E-3</v>
      </c>
      <c r="L89" s="68">
        <v>22.017458777885501</v>
      </c>
    </row>
    <row r="90" spans="1:12" x14ac:dyDescent="0.2">
      <c r="A90" s="72" t="s">
        <v>520</v>
      </c>
      <c r="B90" s="66" t="s">
        <v>521</v>
      </c>
      <c r="C90" s="67">
        <v>71</v>
      </c>
      <c r="D90" s="67" t="s">
        <v>348</v>
      </c>
      <c r="E90" s="71">
        <v>7.6196589929897904E-2</v>
      </c>
      <c r="F90" s="68">
        <v>3.2977691561590698</v>
      </c>
      <c r="G90" s="71">
        <v>0.205856396366005</v>
      </c>
      <c r="H90" s="68">
        <v>6.0135790494665402</v>
      </c>
      <c r="I90" s="71">
        <v>3.4097019261039902E-3</v>
      </c>
      <c r="J90" s="68">
        <v>10.0872938894277</v>
      </c>
      <c r="K90" s="71">
        <v>1.9323671497584599E-2</v>
      </c>
      <c r="L90" s="68">
        <v>28.225024248302599</v>
      </c>
    </row>
    <row r="91" spans="1:12" x14ac:dyDescent="0.2">
      <c r="A91" s="72" t="s">
        <v>522</v>
      </c>
      <c r="B91" s="66" t="s">
        <v>523</v>
      </c>
      <c r="C91" s="67">
        <v>71</v>
      </c>
      <c r="D91" s="67" t="s">
        <v>348</v>
      </c>
      <c r="E91" s="71">
        <v>9.0852251559265101E-2</v>
      </c>
      <c r="F91" s="68">
        <v>8.0504364694471402</v>
      </c>
      <c r="G91" s="71">
        <v>0.244067567449258</v>
      </c>
      <c r="H91" s="68">
        <v>13.2880698351115</v>
      </c>
      <c r="I91" s="71">
        <v>6.7500567937542697E-3</v>
      </c>
      <c r="J91" s="68">
        <v>20.659553831231801</v>
      </c>
      <c r="K91" s="71">
        <v>2.1739130434782601E-2</v>
      </c>
      <c r="L91" s="68">
        <v>28.806983511154201</v>
      </c>
    </row>
    <row r="92" spans="1:12" x14ac:dyDescent="0.2">
      <c r="A92" s="72" t="s">
        <v>524</v>
      </c>
      <c r="B92" s="66" t="s">
        <v>525</v>
      </c>
      <c r="C92" s="67">
        <v>71</v>
      </c>
      <c r="D92" s="67" t="s">
        <v>348</v>
      </c>
      <c r="E92" s="71">
        <v>7.4201154838904299E-2</v>
      </c>
      <c r="F92" s="68">
        <v>3.0067895247332701</v>
      </c>
      <c r="G92" s="71">
        <v>0.20041342046594501</v>
      </c>
      <c r="H92" s="68">
        <v>5.62560620756547</v>
      </c>
      <c r="I92" s="71">
        <v>7.6972904275799496E-3</v>
      </c>
      <c r="J92" s="68">
        <v>24.345295829291899</v>
      </c>
      <c r="K92" s="71">
        <v>1.4492753623188401E-2</v>
      </c>
      <c r="L92" s="68">
        <v>25.509214354995201</v>
      </c>
    </row>
    <row r="93" spans="1:12" x14ac:dyDescent="0.2">
      <c r="A93" s="72" t="s">
        <v>526</v>
      </c>
      <c r="B93" s="66" t="s">
        <v>527</v>
      </c>
      <c r="C93" s="67">
        <v>71</v>
      </c>
      <c r="D93" s="67" t="s">
        <v>348</v>
      </c>
      <c r="E93" s="71">
        <v>9.8914942767573094E-2</v>
      </c>
      <c r="F93" s="68">
        <v>14.7429679922405</v>
      </c>
      <c r="G93" s="71">
        <v>0.27740560292326399</v>
      </c>
      <c r="H93" s="68">
        <v>65.082444228903995</v>
      </c>
      <c r="I93" s="71">
        <v>2.43101281906863E-3</v>
      </c>
      <c r="J93" s="68">
        <v>6.9835111542192001</v>
      </c>
      <c r="K93" s="71">
        <v>1.69082125603865E-2</v>
      </c>
      <c r="L93" s="68">
        <v>26.770126091173601</v>
      </c>
    </row>
    <row r="94" spans="1:12" x14ac:dyDescent="0.2">
      <c r="A94" s="72" t="s">
        <v>528</v>
      </c>
      <c r="B94" s="66" t="s">
        <v>529</v>
      </c>
      <c r="C94" s="67">
        <v>71</v>
      </c>
      <c r="D94" s="67" t="s">
        <v>348</v>
      </c>
      <c r="E94" s="71">
        <v>0.29246679766538197</v>
      </c>
      <c r="F94" s="68">
        <v>92.143549951503402</v>
      </c>
      <c r="G94" s="71">
        <v>0.26948983849866898</v>
      </c>
      <c r="H94" s="68">
        <v>60.329776915615902</v>
      </c>
      <c r="I94" s="71">
        <v>2.7881386691441901E-2</v>
      </c>
      <c r="J94" s="68">
        <v>57.1290009699321</v>
      </c>
      <c r="K94" s="71">
        <v>0.58002916780603397</v>
      </c>
      <c r="L94" s="68">
        <v>95.635305528613003</v>
      </c>
    </row>
    <row r="95" spans="1:12" x14ac:dyDescent="0.2">
      <c r="A95" s="72" t="s">
        <v>530</v>
      </c>
      <c r="B95" s="66" t="s">
        <v>531</v>
      </c>
      <c r="C95" s="67">
        <v>71</v>
      </c>
      <c r="D95" s="67" t="s">
        <v>348</v>
      </c>
      <c r="E95" s="71">
        <v>0.206349887443146</v>
      </c>
      <c r="F95" s="68">
        <v>82.153249272550894</v>
      </c>
      <c r="G95" s="71">
        <v>0.38826859746469999</v>
      </c>
      <c r="H95" s="68">
        <v>90.009699321047506</v>
      </c>
      <c r="I95" s="71">
        <v>3.7544349888892999E-2</v>
      </c>
      <c r="J95" s="68">
        <v>64.985451018428705</v>
      </c>
      <c r="K95" s="71">
        <v>0.19323671497584499</v>
      </c>
      <c r="L95" s="68">
        <v>81.377303588748802</v>
      </c>
    </row>
    <row r="96" spans="1:12" x14ac:dyDescent="0.2">
      <c r="A96" s="72" t="s">
        <v>532</v>
      </c>
      <c r="B96" s="66" t="s">
        <v>533</v>
      </c>
      <c r="C96" s="67">
        <v>71</v>
      </c>
      <c r="D96" s="67" t="s">
        <v>348</v>
      </c>
      <c r="E96" s="71">
        <v>0.16959701767715599</v>
      </c>
      <c r="F96" s="68">
        <v>69.835111542192095</v>
      </c>
      <c r="G96" s="71">
        <v>0.27345124509405899</v>
      </c>
      <c r="H96" s="68">
        <v>63.239573229873898</v>
      </c>
      <c r="I96" s="71">
        <v>2.7610339338375901E-2</v>
      </c>
      <c r="J96" s="68">
        <v>56.838021338506302</v>
      </c>
      <c r="K96" s="71">
        <v>0.20772946859903399</v>
      </c>
      <c r="L96" s="68">
        <v>83.996120271581006</v>
      </c>
    </row>
    <row r="97" spans="1:12" x14ac:dyDescent="0.2">
      <c r="A97" s="72" t="s">
        <v>534</v>
      </c>
      <c r="B97" s="66" t="s">
        <v>535</v>
      </c>
      <c r="C97" s="67">
        <v>71</v>
      </c>
      <c r="D97" s="67" t="s">
        <v>348</v>
      </c>
      <c r="E97" s="71">
        <v>0.106203884109022</v>
      </c>
      <c r="F97" s="68">
        <v>21.0475266731329</v>
      </c>
      <c r="G97" s="71">
        <v>0.25532886723507903</v>
      </c>
      <c r="H97" s="68">
        <v>46.653734238603299</v>
      </c>
      <c r="I97" s="71">
        <v>1.98045242224218E-2</v>
      </c>
      <c r="J97" s="68">
        <v>48.011639185257003</v>
      </c>
      <c r="K97" s="71">
        <v>4.3478260869565202E-2</v>
      </c>
      <c r="L97" s="68">
        <v>37.245392822502403</v>
      </c>
    </row>
    <row r="98" spans="1:12" x14ac:dyDescent="0.2">
      <c r="A98" s="72" t="s">
        <v>536</v>
      </c>
      <c r="B98" s="66" t="s">
        <v>537</v>
      </c>
      <c r="C98" s="67">
        <v>71</v>
      </c>
      <c r="D98" s="67" t="s">
        <v>348</v>
      </c>
      <c r="E98" s="71">
        <v>0.155465315706066</v>
      </c>
      <c r="F98" s="68">
        <v>61.3967022308438</v>
      </c>
      <c r="G98" s="71">
        <v>0.31523761625897501</v>
      </c>
      <c r="H98" s="68">
        <v>81.086323957323003</v>
      </c>
      <c r="I98" s="71">
        <v>4.7293596559706899E-2</v>
      </c>
      <c r="J98" s="68">
        <v>69.9321047526673</v>
      </c>
      <c r="K98" s="71">
        <v>0.10386473429951699</v>
      </c>
      <c r="L98" s="68">
        <v>59.456838021338498</v>
      </c>
    </row>
    <row r="99" spans="1:12" x14ac:dyDescent="0.2">
      <c r="A99" s="72" t="s">
        <v>538</v>
      </c>
      <c r="B99" s="66" t="s">
        <v>539</v>
      </c>
      <c r="C99" s="67">
        <v>71</v>
      </c>
      <c r="D99" s="67" t="s">
        <v>348</v>
      </c>
      <c r="E99" s="71">
        <v>0.148910847384954</v>
      </c>
      <c r="F99" s="68">
        <v>56.353055286130001</v>
      </c>
      <c r="G99" s="71">
        <v>0.26750913520097402</v>
      </c>
      <c r="H99" s="68">
        <v>58.971871968962198</v>
      </c>
      <c r="I99" s="71">
        <v>3.1880411784806002E-2</v>
      </c>
      <c r="J99" s="68">
        <v>60.038797284190103</v>
      </c>
      <c r="K99" s="71">
        <v>0.147342995169082</v>
      </c>
      <c r="L99" s="68">
        <v>71.483996120271598</v>
      </c>
    </row>
    <row r="100" spans="1:12" x14ac:dyDescent="0.2">
      <c r="A100" s="72" t="s">
        <v>540</v>
      </c>
      <c r="B100" s="66" t="s">
        <v>541</v>
      </c>
      <c r="C100" s="67">
        <v>71</v>
      </c>
      <c r="D100" s="67" t="s">
        <v>348</v>
      </c>
      <c r="E100" s="71">
        <v>0.19388528655897999</v>
      </c>
      <c r="F100" s="68">
        <v>78.467507274490799</v>
      </c>
      <c r="G100" s="71">
        <v>0.30359881806288602</v>
      </c>
      <c r="H100" s="68">
        <v>77.303588748787604</v>
      </c>
      <c r="I100" s="71">
        <v>7.7573949826615002E-2</v>
      </c>
      <c r="J100" s="68">
        <v>78.758486905916598</v>
      </c>
      <c r="K100" s="71">
        <v>0.20048309178744</v>
      </c>
      <c r="L100" s="68">
        <v>82.541222114451998</v>
      </c>
    </row>
    <row r="101" spans="1:12" x14ac:dyDescent="0.2">
      <c r="A101" s="72" t="s">
        <v>542</v>
      </c>
      <c r="B101" s="66" t="s">
        <v>543</v>
      </c>
      <c r="C101" s="67">
        <v>68</v>
      </c>
      <c r="D101" s="67" t="s">
        <v>348</v>
      </c>
      <c r="E101" s="71">
        <v>0.41360124845076102</v>
      </c>
      <c r="F101" s="68">
        <v>98.642095053346296</v>
      </c>
      <c r="G101" s="71">
        <v>0.22380232181149301</v>
      </c>
      <c r="H101" s="68">
        <v>8.5354025218234693</v>
      </c>
      <c r="I101" s="71">
        <v>1.70014235407904E-2</v>
      </c>
      <c r="J101" s="68">
        <v>43.743937924345303</v>
      </c>
      <c r="K101" s="71">
        <v>1</v>
      </c>
      <c r="L101" s="68">
        <v>100</v>
      </c>
    </row>
    <row r="102" spans="1:12" x14ac:dyDescent="0.2">
      <c r="A102" s="72" t="s">
        <v>544</v>
      </c>
      <c r="B102" s="66" t="s">
        <v>545</v>
      </c>
      <c r="C102" s="67">
        <v>68</v>
      </c>
      <c r="D102" s="67" t="s">
        <v>348</v>
      </c>
      <c r="E102" s="71">
        <v>0.37519861385666398</v>
      </c>
      <c r="F102" s="68">
        <v>96.993210475266693</v>
      </c>
      <c r="G102" s="71">
        <v>0.13173363361072099</v>
      </c>
      <c r="H102" s="68">
        <v>2.5218234723569299</v>
      </c>
      <c r="I102" s="71">
        <v>1.19973416472123E-3</v>
      </c>
      <c r="J102" s="68">
        <v>3.68574199806014</v>
      </c>
      <c r="K102" s="71">
        <v>0.99266247379454897</v>
      </c>
      <c r="L102" s="68">
        <v>99.127061105722603</v>
      </c>
    </row>
    <row r="103" spans="1:12" x14ac:dyDescent="0.2">
      <c r="A103" s="72" t="s">
        <v>546</v>
      </c>
      <c r="B103" s="66" t="s">
        <v>547</v>
      </c>
      <c r="C103" s="67">
        <v>68</v>
      </c>
      <c r="D103" s="67" t="s">
        <v>348</v>
      </c>
      <c r="E103" s="71">
        <v>0.40615510682037198</v>
      </c>
      <c r="F103" s="68">
        <v>98.157129000969903</v>
      </c>
      <c r="G103" s="71">
        <v>0.209940884855703</v>
      </c>
      <c r="H103" s="68">
        <v>7.0805043646944696</v>
      </c>
      <c r="I103" s="71">
        <v>1.58619618108643E-2</v>
      </c>
      <c r="J103" s="68">
        <v>41.998060135790503</v>
      </c>
      <c r="K103" s="71">
        <v>0.99266247379454897</v>
      </c>
      <c r="L103" s="68">
        <v>99.127061105722603</v>
      </c>
    </row>
    <row r="104" spans="1:12" x14ac:dyDescent="0.2">
      <c r="A104" s="72" t="s">
        <v>548</v>
      </c>
      <c r="B104" s="66" t="s">
        <v>549</v>
      </c>
      <c r="C104" s="67">
        <v>68</v>
      </c>
      <c r="D104" s="67" t="s">
        <v>348</v>
      </c>
      <c r="E104" s="71">
        <v>0.28495794677167802</v>
      </c>
      <c r="F104" s="68">
        <v>91.658583899127095</v>
      </c>
      <c r="G104" s="71">
        <v>0.260657734470158</v>
      </c>
      <c r="H104" s="68">
        <v>53.152279340446199</v>
      </c>
      <c r="I104" s="71">
        <v>2.0640686559242399E-3</v>
      </c>
      <c r="J104" s="68">
        <v>5.8195926285160002</v>
      </c>
      <c r="K104" s="71">
        <v>0.59215203718895304</v>
      </c>
      <c r="L104" s="68">
        <v>96.217264791464601</v>
      </c>
    </row>
    <row r="105" spans="1:12" x14ac:dyDescent="0.2">
      <c r="A105" s="72" t="s">
        <v>500</v>
      </c>
      <c r="B105" s="66" t="s">
        <v>550</v>
      </c>
      <c r="C105" s="67">
        <v>68</v>
      </c>
      <c r="D105" s="67" t="s">
        <v>348</v>
      </c>
      <c r="E105" s="71">
        <v>0.36564485980247402</v>
      </c>
      <c r="F105" s="68">
        <v>96.314258001939905</v>
      </c>
      <c r="G105" s="71">
        <v>0.25</v>
      </c>
      <c r="H105" s="68">
        <v>38.700290979631397</v>
      </c>
      <c r="I105" s="71">
        <v>3.3469392652280801E-3</v>
      </c>
      <c r="J105" s="68">
        <v>9.7963142580019404</v>
      </c>
      <c r="K105" s="71">
        <v>0.84358764014219301</v>
      </c>
      <c r="L105" s="68">
        <v>97.963142580019394</v>
      </c>
    </row>
    <row r="106" spans="1:12" x14ac:dyDescent="0.2">
      <c r="A106" s="72" t="s">
        <v>551</v>
      </c>
      <c r="B106" s="66" t="s">
        <v>552</v>
      </c>
      <c r="C106" s="67">
        <v>68</v>
      </c>
      <c r="D106" s="67" t="s">
        <v>348</v>
      </c>
      <c r="E106" s="71">
        <v>0.37113036920068398</v>
      </c>
      <c r="F106" s="68">
        <v>96.702230843840894</v>
      </c>
      <c r="G106" s="71">
        <v>0.248293009691709</v>
      </c>
      <c r="H106" s="68">
        <v>15.4219204655674</v>
      </c>
      <c r="I106" s="71">
        <v>5.3770150555458402E-3</v>
      </c>
      <c r="J106" s="68">
        <v>16.197866149369499</v>
      </c>
      <c r="K106" s="71">
        <v>0.85972108285479898</v>
      </c>
      <c r="L106" s="68">
        <v>98.060135790494698</v>
      </c>
    </row>
    <row r="107" spans="1:12" x14ac:dyDescent="0.2">
      <c r="A107" s="72" t="s">
        <v>553</v>
      </c>
      <c r="B107" s="66" t="s">
        <v>554</v>
      </c>
      <c r="C107" s="67">
        <v>71</v>
      </c>
      <c r="D107" s="67" t="s">
        <v>348</v>
      </c>
      <c r="E107" s="71">
        <v>0.19219158939855999</v>
      </c>
      <c r="F107" s="68">
        <v>77.982541222114406</v>
      </c>
      <c r="G107" s="71">
        <v>0.27953785469391401</v>
      </c>
      <c r="H107" s="68">
        <v>66.052376333656696</v>
      </c>
      <c r="I107" s="71">
        <v>1.35622986079542E-2</v>
      </c>
      <c r="J107" s="68">
        <v>37.439379243452997</v>
      </c>
      <c r="K107" s="71">
        <v>0.28347461489381098</v>
      </c>
      <c r="L107" s="68">
        <v>90.397672162948595</v>
      </c>
    </row>
    <row r="108" spans="1:12" x14ac:dyDescent="0.2">
      <c r="A108" s="72" t="s">
        <v>555</v>
      </c>
      <c r="B108" s="66" t="s">
        <v>556</v>
      </c>
      <c r="C108" s="67">
        <v>71</v>
      </c>
      <c r="D108" s="67" t="s">
        <v>348</v>
      </c>
      <c r="E108" s="71">
        <v>0.128610510467948</v>
      </c>
      <c r="F108" s="68">
        <v>41.901066925315199</v>
      </c>
      <c r="G108" s="71">
        <v>0.26141900121802703</v>
      </c>
      <c r="H108" s="68">
        <v>53.734238603297797</v>
      </c>
      <c r="I108" s="71">
        <v>4.2286926321082802E-2</v>
      </c>
      <c r="J108" s="68">
        <v>67.604267701260895</v>
      </c>
      <c r="K108" s="71">
        <v>8.2125603864734303E-2</v>
      </c>
      <c r="L108" s="68">
        <v>52.279340446168803</v>
      </c>
    </row>
    <row r="109" spans="1:12" x14ac:dyDescent="0.2">
      <c r="A109" s="72" t="s">
        <v>557</v>
      </c>
      <c r="B109" s="66" t="s">
        <v>558</v>
      </c>
      <c r="C109" s="67">
        <v>71</v>
      </c>
      <c r="D109" s="67" t="s">
        <v>348</v>
      </c>
      <c r="E109" s="71">
        <v>0.10170750564910699</v>
      </c>
      <c r="F109" s="68">
        <v>16.973811833171698</v>
      </c>
      <c r="G109" s="71">
        <v>0.25927621808757101</v>
      </c>
      <c r="H109" s="68">
        <v>51.8913676042677</v>
      </c>
      <c r="I109" s="71">
        <v>1.6860791613373401E-2</v>
      </c>
      <c r="J109" s="68">
        <v>43.452958292919497</v>
      </c>
      <c r="K109" s="71">
        <v>2.8985507246376802E-2</v>
      </c>
      <c r="L109" s="68">
        <v>32.007759456838002</v>
      </c>
    </row>
    <row r="110" spans="1:12" x14ac:dyDescent="0.2">
      <c r="A110" s="72" t="s">
        <v>559</v>
      </c>
      <c r="B110" s="66" t="s">
        <v>560</v>
      </c>
      <c r="C110" s="67">
        <v>71</v>
      </c>
      <c r="D110" s="67" t="s">
        <v>348</v>
      </c>
      <c r="E110" s="71">
        <v>0.14467415068873099</v>
      </c>
      <c r="F110" s="68">
        <v>52.667313288069799</v>
      </c>
      <c r="G110" s="71">
        <v>0.25380633373934203</v>
      </c>
      <c r="H110" s="68">
        <v>45.004849660523803</v>
      </c>
      <c r="I110" s="71">
        <v>2.5626746346174699E-2</v>
      </c>
      <c r="J110" s="68">
        <v>54.995150339476197</v>
      </c>
      <c r="K110" s="71">
        <v>0.15458937198067599</v>
      </c>
      <c r="L110" s="68">
        <v>73.4238603297769</v>
      </c>
    </row>
    <row r="111" spans="1:12" x14ac:dyDescent="0.2">
      <c r="A111" s="72" t="s">
        <v>561</v>
      </c>
      <c r="B111" s="66" t="s">
        <v>562</v>
      </c>
      <c r="C111" s="67">
        <v>68</v>
      </c>
      <c r="D111" s="67" t="s">
        <v>348</v>
      </c>
      <c r="E111" s="71">
        <v>0.26631157280735102</v>
      </c>
      <c r="F111" s="68">
        <v>89.912706110572302</v>
      </c>
      <c r="G111" s="71">
        <v>0.24934259192243399</v>
      </c>
      <c r="H111" s="68">
        <v>16.391852570320101</v>
      </c>
      <c r="I111" s="71">
        <v>9.0762209303921707E-3</v>
      </c>
      <c r="J111" s="68">
        <v>27.4490785645005</v>
      </c>
      <c r="K111" s="71">
        <v>0.54051590556922802</v>
      </c>
      <c r="L111" s="68">
        <v>95.2473326867119</v>
      </c>
    </row>
    <row r="112" spans="1:12" x14ac:dyDescent="0.2">
      <c r="A112" s="72" t="s">
        <v>563</v>
      </c>
      <c r="B112" s="66" t="s">
        <v>564</v>
      </c>
      <c r="C112" s="67">
        <v>68</v>
      </c>
      <c r="D112" s="67" t="s">
        <v>348</v>
      </c>
      <c r="E112" s="71">
        <v>0.207539687062541</v>
      </c>
      <c r="F112" s="68">
        <v>82.735208535402506</v>
      </c>
      <c r="G112" s="71">
        <v>0.25</v>
      </c>
      <c r="H112" s="68">
        <v>38.700290979631397</v>
      </c>
      <c r="I112" s="71">
        <v>1.18497603034726E-2</v>
      </c>
      <c r="J112" s="68">
        <v>34.432589718719697</v>
      </c>
      <c r="K112" s="71">
        <v>0.36076930088414899</v>
      </c>
      <c r="L112" s="68">
        <v>92.725509214355</v>
      </c>
    </row>
    <row r="113" spans="1:12" x14ac:dyDescent="0.2">
      <c r="A113" s="72" t="s">
        <v>565</v>
      </c>
      <c r="B113" s="66" t="s">
        <v>566</v>
      </c>
      <c r="C113" s="67">
        <v>68</v>
      </c>
      <c r="D113" s="67" t="s">
        <v>348</v>
      </c>
      <c r="E113" s="71">
        <v>0.15265137458153499</v>
      </c>
      <c r="F113" s="68">
        <v>59.1658583899127</v>
      </c>
      <c r="G113" s="71">
        <v>0.20628010935452501</v>
      </c>
      <c r="H113" s="68">
        <v>6.1105722599418</v>
      </c>
      <c r="I113" s="71">
        <v>4.66284921479853E-4</v>
      </c>
      <c r="J113" s="68">
        <v>1.84287099903007</v>
      </c>
      <c r="K113" s="71">
        <v>0.25120772946859898</v>
      </c>
      <c r="L113" s="68">
        <v>88.748787584869106</v>
      </c>
    </row>
    <row r="114" spans="1:12" x14ac:dyDescent="0.2">
      <c r="A114" s="72" t="s">
        <v>567</v>
      </c>
      <c r="B114" s="66" t="s">
        <v>568</v>
      </c>
      <c r="C114" s="67">
        <v>68</v>
      </c>
      <c r="D114" s="67" t="s">
        <v>348</v>
      </c>
      <c r="E114" s="71">
        <v>0.41245730845489098</v>
      </c>
      <c r="F114" s="68">
        <v>98.545101842871006</v>
      </c>
      <c r="G114" s="71">
        <v>0.24977170828144399</v>
      </c>
      <c r="H114" s="68">
        <v>17.361784675072698</v>
      </c>
      <c r="I114" s="71">
        <v>2.0929707064160199E-3</v>
      </c>
      <c r="J114" s="68">
        <v>6.0135790494665402</v>
      </c>
      <c r="K114" s="71">
        <v>0.98550724637681197</v>
      </c>
      <c r="L114" s="68">
        <v>98.933074684772095</v>
      </c>
    </row>
    <row r="115" spans="1:12" x14ac:dyDescent="0.2">
      <c r="A115" s="72" t="s">
        <v>569</v>
      </c>
      <c r="B115" s="66" t="s">
        <v>570</v>
      </c>
      <c r="C115" s="67">
        <v>68</v>
      </c>
      <c r="D115" s="67" t="s">
        <v>348</v>
      </c>
      <c r="E115" s="71">
        <v>0.34294825537964702</v>
      </c>
      <c r="F115" s="68">
        <v>95.2473326867119</v>
      </c>
      <c r="G115" s="71">
        <v>2.7230968549033101E-2</v>
      </c>
      <c r="H115" s="68">
        <v>0.77594568380213402</v>
      </c>
      <c r="I115" s="71">
        <v>1.6137975899089101E-3</v>
      </c>
      <c r="J115" s="68">
        <v>4.6556741028128004</v>
      </c>
      <c r="K115" s="71">
        <v>1</v>
      </c>
      <c r="L115" s="68">
        <v>100</v>
      </c>
    </row>
    <row r="116" spans="1:12" x14ac:dyDescent="0.2">
      <c r="A116" s="72" t="s">
        <v>571</v>
      </c>
      <c r="B116" s="66" t="s">
        <v>572</v>
      </c>
      <c r="C116" s="67">
        <v>68</v>
      </c>
      <c r="D116" s="67" t="s">
        <v>348</v>
      </c>
      <c r="E116" s="71">
        <v>0.37942290131261802</v>
      </c>
      <c r="F116" s="68">
        <v>97.187196896217301</v>
      </c>
      <c r="G116" s="71">
        <v>0.19634874542429001</v>
      </c>
      <c r="H116" s="68">
        <v>5.3346265761396703</v>
      </c>
      <c r="I116" s="71">
        <v>1.66838618652102E-3</v>
      </c>
      <c r="J116" s="68">
        <v>4.8496605237633403</v>
      </c>
      <c r="K116" s="71">
        <v>0.94025157232704404</v>
      </c>
      <c r="L116" s="68">
        <v>98.448108632395702</v>
      </c>
    </row>
    <row r="117" spans="1:12" x14ac:dyDescent="0.2">
      <c r="A117" s="72" t="s">
        <v>573</v>
      </c>
      <c r="B117" s="66" t="s">
        <v>574</v>
      </c>
      <c r="C117" s="67">
        <v>68</v>
      </c>
      <c r="D117" s="67" t="s">
        <v>348</v>
      </c>
      <c r="E117" s="71">
        <v>0.244863095292296</v>
      </c>
      <c r="F117" s="68">
        <v>88.069835111542204</v>
      </c>
      <c r="G117" s="71">
        <v>0.217520928789803</v>
      </c>
      <c r="H117" s="68">
        <v>7.5654704170707996</v>
      </c>
      <c r="I117" s="71">
        <v>6.3583033089429702E-3</v>
      </c>
      <c r="J117" s="68">
        <v>19.010669253152301</v>
      </c>
      <c r="K117" s="71">
        <v>0.51071005377814205</v>
      </c>
      <c r="L117" s="68">
        <v>94.665373423860302</v>
      </c>
    </row>
    <row r="118" spans="1:12" x14ac:dyDescent="0.2">
      <c r="A118" s="72" t="s">
        <v>575</v>
      </c>
      <c r="B118" s="66" t="s">
        <v>576</v>
      </c>
      <c r="C118" s="67">
        <v>68</v>
      </c>
      <c r="D118" s="67" t="s">
        <v>348</v>
      </c>
      <c r="E118" s="71">
        <v>0.15665772482900001</v>
      </c>
      <c r="F118" s="68">
        <v>62.172647914645999</v>
      </c>
      <c r="G118" s="71">
        <v>0.149875847471025</v>
      </c>
      <c r="H118" s="68">
        <v>3.2977691561590698</v>
      </c>
      <c r="I118" s="71">
        <v>6.8168603310784998E-3</v>
      </c>
      <c r="J118" s="68">
        <v>21.144519883608101</v>
      </c>
      <c r="K118" s="71">
        <v>0.31328046668489701</v>
      </c>
      <c r="L118" s="68">
        <v>91.755577109602299</v>
      </c>
    </row>
    <row r="119" spans="1:12" x14ac:dyDescent="0.2">
      <c r="A119" s="72" t="s">
        <v>577</v>
      </c>
      <c r="B119" s="66" t="s">
        <v>578</v>
      </c>
      <c r="C119" s="67">
        <v>68</v>
      </c>
      <c r="D119" s="67" t="s">
        <v>348</v>
      </c>
      <c r="E119" s="71">
        <v>0.173855888804408</v>
      </c>
      <c r="F119" s="68">
        <v>71.871968962172602</v>
      </c>
      <c r="G119" s="71">
        <v>0.25</v>
      </c>
      <c r="H119" s="68">
        <v>38.700290979631397</v>
      </c>
      <c r="I119" s="71">
        <v>9.0574121064158908E-3</v>
      </c>
      <c r="J119" s="68">
        <v>27.158098933074701</v>
      </c>
      <c r="K119" s="71">
        <v>0.26251025430680902</v>
      </c>
      <c r="L119" s="68">
        <v>89.330746847720704</v>
      </c>
    </row>
    <row r="120" spans="1:12" x14ac:dyDescent="0.2">
      <c r="A120" s="72" t="s">
        <v>579</v>
      </c>
      <c r="B120" s="66" t="s">
        <v>580</v>
      </c>
      <c r="C120" s="67">
        <v>68</v>
      </c>
      <c r="D120" s="67" t="s">
        <v>348</v>
      </c>
      <c r="E120" s="71">
        <v>0.16919099769805401</v>
      </c>
      <c r="F120" s="68">
        <v>69.641125121241501</v>
      </c>
      <c r="G120" s="71">
        <v>0.26157407407407401</v>
      </c>
      <c r="H120" s="68">
        <v>54.025218234723603</v>
      </c>
      <c r="I120" s="71">
        <v>2.2956352253157699E-2</v>
      </c>
      <c r="J120" s="68">
        <v>52.473326867119297</v>
      </c>
      <c r="K120" s="71">
        <v>0.22304256676693099</v>
      </c>
      <c r="L120" s="68">
        <v>86.905916585838995</v>
      </c>
    </row>
    <row r="121" spans="1:12" x14ac:dyDescent="0.2">
      <c r="A121" s="72" t="s">
        <v>581</v>
      </c>
      <c r="B121" s="66" t="s">
        <v>582</v>
      </c>
      <c r="C121" s="67">
        <v>68</v>
      </c>
      <c r="D121" s="67" t="s">
        <v>348</v>
      </c>
      <c r="E121" s="71">
        <v>0.13054768309398401</v>
      </c>
      <c r="F121" s="68">
        <v>43.161978661493698</v>
      </c>
      <c r="G121" s="71">
        <v>0.18065605513289701</v>
      </c>
      <c r="H121" s="68">
        <v>4.5586808923375397</v>
      </c>
      <c r="I121" s="71">
        <v>3.2575255500227902E-3</v>
      </c>
      <c r="J121" s="68">
        <v>9.3113482056256096</v>
      </c>
      <c r="K121" s="71">
        <v>0.20772946859903399</v>
      </c>
      <c r="L121" s="68">
        <v>83.996120271581006</v>
      </c>
    </row>
    <row r="122" spans="1:12" x14ac:dyDescent="0.2">
      <c r="A122" s="72" t="s">
        <v>583</v>
      </c>
      <c r="B122" s="66" t="s">
        <v>584</v>
      </c>
      <c r="C122" s="67">
        <v>68</v>
      </c>
      <c r="D122" s="67" t="s">
        <v>348</v>
      </c>
      <c r="E122" s="71">
        <v>0.15562740085652499</v>
      </c>
      <c r="F122" s="68">
        <v>61.493695441319097</v>
      </c>
      <c r="G122" s="71">
        <v>0.25</v>
      </c>
      <c r="H122" s="68">
        <v>38.700290979631397</v>
      </c>
      <c r="I122" s="71">
        <v>3.5014715514372899E-3</v>
      </c>
      <c r="J122" s="68">
        <v>10.5722599418041</v>
      </c>
      <c r="K122" s="71">
        <v>0.21338073101813901</v>
      </c>
      <c r="L122" s="68">
        <v>84.675072744907894</v>
      </c>
    </row>
    <row r="123" spans="1:12" x14ac:dyDescent="0.2">
      <c r="A123" s="72" t="s">
        <v>585</v>
      </c>
      <c r="B123" s="66" t="s">
        <v>586</v>
      </c>
      <c r="C123" s="67">
        <v>68</v>
      </c>
      <c r="D123" s="67" t="s">
        <v>348</v>
      </c>
      <c r="E123" s="71">
        <v>0.11427246481992601</v>
      </c>
      <c r="F123" s="68">
        <v>28.612997090203699</v>
      </c>
      <c r="G123" s="71">
        <v>0.19720517638459101</v>
      </c>
      <c r="H123" s="68">
        <v>5.4316197866149398</v>
      </c>
      <c r="I123" s="71">
        <v>3.10014078050141E-3</v>
      </c>
      <c r="J123" s="68">
        <v>8.9233753637245403</v>
      </c>
      <c r="K123" s="71">
        <v>0.14251207729468601</v>
      </c>
      <c r="L123" s="68">
        <v>70.514064015518898</v>
      </c>
    </row>
    <row r="124" spans="1:12" x14ac:dyDescent="0.2">
      <c r="A124" s="72" t="s">
        <v>587</v>
      </c>
      <c r="B124" s="66" t="s">
        <v>588</v>
      </c>
      <c r="C124" s="67">
        <v>68</v>
      </c>
      <c r="D124" s="67" t="s">
        <v>348</v>
      </c>
      <c r="E124" s="71">
        <v>0.14879919474605299</v>
      </c>
      <c r="F124" s="68">
        <v>56.256062075654697</v>
      </c>
      <c r="G124" s="71">
        <v>0.29186967113276502</v>
      </c>
      <c r="H124" s="68">
        <v>73.326867119301696</v>
      </c>
      <c r="I124" s="71">
        <v>4.76945899911458E-3</v>
      </c>
      <c r="J124" s="68">
        <v>13.8700290979631</v>
      </c>
      <c r="K124" s="71">
        <v>0.14975845410628</v>
      </c>
      <c r="L124" s="68">
        <v>72.259941804073705</v>
      </c>
    </row>
    <row r="125" spans="1:12" x14ac:dyDescent="0.2">
      <c r="A125" s="72" t="s">
        <v>589</v>
      </c>
      <c r="B125" s="66" t="s">
        <v>590</v>
      </c>
      <c r="C125" s="67">
        <v>68</v>
      </c>
      <c r="D125" s="67" t="s">
        <v>348</v>
      </c>
      <c r="E125" s="71">
        <v>0.122441790599555</v>
      </c>
      <c r="F125" s="68">
        <v>35.887487875848699</v>
      </c>
      <c r="G125" s="71">
        <v>0.25989646772229003</v>
      </c>
      <c r="H125" s="68">
        <v>52.473326867119297</v>
      </c>
      <c r="I125" s="71">
        <v>1.0810546588453601E-2</v>
      </c>
      <c r="J125" s="68">
        <v>31.7167798254122</v>
      </c>
      <c r="K125" s="71">
        <v>9.6618357487922704E-2</v>
      </c>
      <c r="L125" s="68">
        <v>56.6440349175558</v>
      </c>
    </row>
    <row r="126" spans="1:12" x14ac:dyDescent="0.2">
      <c r="A126" s="72" t="s">
        <v>591</v>
      </c>
      <c r="B126" s="66" t="s">
        <v>592</v>
      </c>
      <c r="C126" s="67">
        <v>68</v>
      </c>
      <c r="D126" s="67" t="s">
        <v>348</v>
      </c>
      <c r="E126" s="71">
        <v>0.11796076156355401</v>
      </c>
      <c r="F126" s="68">
        <v>32.104752667313299</v>
      </c>
      <c r="G126" s="71">
        <v>0.25</v>
      </c>
      <c r="H126" s="68">
        <v>38.700290979631397</v>
      </c>
      <c r="I126" s="71">
        <v>4.8484682655409702E-3</v>
      </c>
      <c r="J126" s="68">
        <v>14.54898157129</v>
      </c>
      <c r="K126" s="71">
        <v>9.9033816425120796E-2</v>
      </c>
      <c r="L126" s="68">
        <v>57.613967022308401</v>
      </c>
    </row>
    <row r="127" spans="1:12" x14ac:dyDescent="0.2">
      <c r="A127" s="72" t="s">
        <v>591</v>
      </c>
      <c r="B127" s="66" t="s">
        <v>593</v>
      </c>
      <c r="C127" s="67">
        <v>68</v>
      </c>
      <c r="D127" s="67" t="s">
        <v>348</v>
      </c>
      <c r="E127" s="71">
        <v>0.132551107354481</v>
      </c>
      <c r="F127" s="68">
        <v>44.034917555771102</v>
      </c>
      <c r="G127" s="71">
        <v>0.25</v>
      </c>
      <c r="H127" s="68">
        <v>38.700290979631397</v>
      </c>
      <c r="I127" s="71">
        <v>1.48030805175488E-2</v>
      </c>
      <c r="J127" s="68">
        <v>40.155189136760399</v>
      </c>
      <c r="K127" s="71">
        <v>0.132850241545894</v>
      </c>
      <c r="L127" s="68">
        <v>67.895247332686694</v>
      </c>
    </row>
    <row r="128" spans="1:12" x14ac:dyDescent="0.2">
      <c r="A128" s="72" t="s">
        <v>594</v>
      </c>
      <c r="B128" s="66" t="s">
        <v>595</v>
      </c>
      <c r="C128" s="67">
        <v>71</v>
      </c>
      <c r="D128" s="67" t="s">
        <v>348</v>
      </c>
      <c r="E128" s="71">
        <v>0.15714077493360301</v>
      </c>
      <c r="F128" s="68">
        <v>62.754607177497597</v>
      </c>
      <c r="G128" s="71">
        <v>0.259135200974421</v>
      </c>
      <c r="H128" s="68">
        <v>51.794374393792403</v>
      </c>
      <c r="I128" s="71">
        <v>6.2528669720108704E-2</v>
      </c>
      <c r="J128" s="68">
        <v>74.781765276430605</v>
      </c>
      <c r="K128" s="71">
        <v>0.14975845410628</v>
      </c>
      <c r="L128" s="68">
        <v>72.259941804073705</v>
      </c>
    </row>
    <row r="129" spans="1:12" x14ac:dyDescent="0.2">
      <c r="A129" s="72" t="s">
        <v>596</v>
      </c>
      <c r="B129" s="66" t="s">
        <v>597</v>
      </c>
      <c r="C129" s="67">
        <v>68</v>
      </c>
      <c r="D129" s="67" t="s">
        <v>348</v>
      </c>
      <c r="E129" s="71">
        <v>0.32383767418210402</v>
      </c>
      <c r="F129" s="68">
        <v>94.568380213385097</v>
      </c>
      <c r="G129" s="71">
        <v>0.28761574074074098</v>
      </c>
      <c r="H129" s="68">
        <v>71.193016488845799</v>
      </c>
      <c r="I129" s="71">
        <v>6.8700015394532697E-4</v>
      </c>
      <c r="J129" s="68">
        <v>2.7158098933074699</v>
      </c>
      <c r="K129" s="71">
        <v>0.683210281651627</v>
      </c>
      <c r="L129" s="68">
        <v>96.993210475266693</v>
      </c>
    </row>
    <row r="130" spans="1:12" x14ac:dyDescent="0.2">
      <c r="A130" s="72" t="s">
        <v>598</v>
      </c>
      <c r="B130" s="66" t="s">
        <v>599</v>
      </c>
      <c r="C130" s="67">
        <v>68</v>
      </c>
      <c r="D130" s="67" t="s">
        <v>348</v>
      </c>
      <c r="E130" s="71">
        <v>0.279444889541485</v>
      </c>
      <c r="F130" s="68">
        <v>90.979631425800207</v>
      </c>
      <c r="G130" s="71">
        <v>0.25289351851851799</v>
      </c>
      <c r="H130" s="68">
        <v>42.774005819592603</v>
      </c>
      <c r="I130" s="71">
        <v>2.9965233627051099E-3</v>
      </c>
      <c r="J130" s="68">
        <v>8.3414161008729408</v>
      </c>
      <c r="K130" s="71">
        <v>0.58244462674323205</v>
      </c>
      <c r="L130" s="68">
        <v>95.926285160038802</v>
      </c>
    </row>
    <row r="131" spans="1:12" x14ac:dyDescent="0.2">
      <c r="A131" s="72" t="s">
        <v>600</v>
      </c>
      <c r="B131" s="66" t="s">
        <v>601</v>
      </c>
      <c r="C131" s="67">
        <v>68</v>
      </c>
      <c r="D131" s="67" t="s">
        <v>348</v>
      </c>
      <c r="E131" s="71">
        <v>0.16243261362853001</v>
      </c>
      <c r="F131" s="68">
        <v>66.634335596508194</v>
      </c>
      <c r="G131" s="71">
        <v>0.25474193831180397</v>
      </c>
      <c r="H131" s="68">
        <v>45.683802133850598</v>
      </c>
      <c r="I131" s="71">
        <v>1.27491392887631E-2</v>
      </c>
      <c r="J131" s="68">
        <v>36.178467507274497</v>
      </c>
      <c r="K131" s="71">
        <v>0.21980676328502399</v>
      </c>
      <c r="L131" s="68">
        <v>86.129970902036902</v>
      </c>
    </row>
    <row r="132" spans="1:12" x14ac:dyDescent="0.2">
      <c r="A132" s="72" t="s">
        <v>602</v>
      </c>
      <c r="B132" s="66" t="s">
        <v>603</v>
      </c>
      <c r="C132" s="67">
        <v>71</v>
      </c>
      <c r="D132" s="67" t="s">
        <v>348</v>
      </c>
      <c r="E132" s="71">
        <v>0.14776982288790699</v>
      </c>
      <c r="F132" s="68">
        <v>54.898157129001</v>
      </c>
      <c r="G132" s="71">
        <v>0.24778376425543799</v>
      </c>
      <c r="H132" s="68">
        <v>15.0339476236663</v>
      </c>
      <c r="I132" s="71">
        <v>1.5961398510918701E-2</v>
      </c>
      <c r="J132" s="68">
        <v>42.0950533462658</v>
      </c>
      <c r="K132" s="71">
        <v>0.17956430589736599</v>
      </c>
      <c r="L132" s="68">
        <v>79.631425800193995</v>
      </c>
    </row>
    <row r="133" spans="1:12" x14ac:dyDescent="0.2">
      <c r="A133" s="72" t="s">
        <v>604</v>
      </c>
      <c r="B133" s="66" t="s">
        <v>605</v>
      </c>
      <c r="C133" s="67">
        <v>71</v>
      </c>
      <c r="D133" s="67" t="s">
        <v>348</v>
      </c>
      <c r="E133" s="71">
        <v>0.105977458387899</v>
      </c>
      <c r="F133" s="68">
        <v>20.853540252182299</v>
      </c>
      <c r="G133" s="71">
        <v>0.28916170939713298</v>
      </c>
      <c r="H133" s="68">
        <v>71.677982541222093</v>
      </c>
      <c r="I133" s="71">
        <v>1.42779121433753E-2</v>
      </c>
      <c r="J133" s="68">
        <v>38.894277400581998</v>
      </c>
      <c r="K133" s="71">
        <v>1.4492753623188401E-2</v>
      </c>
      <c r="L133" s="68">
        <v>25.509214354995201</v>
      </c>
    </row>
    <row r="134" spans="1:12" x14ac:dyDescent="0.2">
      <c r="A134" s="72" t="s">
        <v>429</v>
      </c>
      <c r="B134" s="66" t="s">
        <v>606</v>
      </c>
      <c r="C134" s="67">
        <v>71</v>
      </c>
      <c r="D134" s="67" t="s">
        <v>348</v>
      </c>
      <c r="E134" s="71">
        <v>0.100993769086115</v>
      </c>
      <c r="F134" s="68">
        <v>16.2948593598448</v>
      </c>
      <c r="G134" s="71">
        <v>0.28237901881203098</v>
      </c>
      <c r="H134" s="68">
        <v>67.798254122211404</v>
      </c>
      <c r="I134" s="71">
        <v>1.5771370571917499E-2</v>
      </c>
      <c r="J134" s="68">
        <v>41.707080504364697</v>
      </c>
      <c r="K134" s="71">
        <v>4.8309178743961402E-3</v>
      </c>
      <c r="L134" s="68">
        <v>16.779825412221101</v>
      </c>
    </row>
    <row r="135" spans="1:12" x14ac:dyDescent="0.2">
      <c r="A135" s="72" t="s">
        <v>607</v>
      </c>
      <c r="B135" s="66" t="s">
        <v>608</v>
      </c>
      <c r="C135" s="67">
        <v>71</v>
      </c>
      <c r="D135" s="67" t="s">
        <v>348</v>
      </c>
      <c r="E135" s="71">
        <v>0.13920488684238599</v>
      </c>
      <c r="F135" s="68">
        <v>49.3695441319108</v>
      </c>
      <c r="G135" s="71">
        <v>0.24751726220654499</v>
      </c>
      <c r="H135" s="68">
        <v>14.6459747817653</v>
      </c>
      <c r="I135" s="71">
        <v>7.4413049836329999E-3</v>
      </c>
      <c r="J135" s="68">
        <v>22.987390882638199</v>
      </c>
      <c r="K135" s="71">
        <v>0.162656093336979</v>
      </c>
      <c r="L135" s="68">
        <v>75.557710960232797</v>
      </c>
    </row>
    <row r="136" spans="1:12" x14ac:dyDescent="0.2">
      <c r="A136" s="72" t="s">
        <v>607</v>
      </c>
      <c r="B136" s="66" t="s">
        <v>609</v>
      </c>
      <c r="C136" s="67">
        <v>71</v>
      </c>
      <c r="D136" s="67" t="s">
        <v>348</v>
      </c>
      <c r="E136" s="71">
        <v>9.0620591559850597E-2</v>
      </c>
      <c r="F136" s="68">
        <v>7.7594568380213396</v>
      </c>
      <c r="G136" s="71">
        <v>0.19330213076591199</v>
      </c>
      <c r="H136" s="68">
        <v>5.0436469447138697</v>
      </c>
      <c r="I136" s="71">
        <v>1.09267936720936E-2</v>
      </c>
      <c r="J136" s="68">
        <v>32.104752667313299</v>
      </c>
      <c r="K136" s="71">
        <v>6.7632850241545903E-2</v>
      </c>
      <c r="L136" s="68">
        <v>45.780795344325902</v>
      </c>
    </row>
    <row r="137" spans="1:12" x14ac:dyDescent="0.2">
      <c r="A137" s="72" t="s">
        <v>610</v>
      </c>
      <c r="B137" s="66" t="s">
        <v>611</v>
      </c>
      <c r="C137" s="67">
        <v>71</v>
      </c>
      <c r="D137" s="67" t="s">
        <v>348</v>
      </c>
      <c r="E137" s="71">
        <v>0.113110358336556</v>
      </c>
      <c r="F137" s="68">
        <v>28.031037827352101</v>
      </c>
      <c r="G137" s="71">
        <v>0.307319591116685</v>
      </c>
      <c r="H137" s="68">
        <v>78.467507274490799</v>
      </c>
      <c r="I137" s="71">
        <v>2.95960249557847E-2</v>
      </c>
      <c r="J137" s="68">
        <v>58.292919495635303</v>
      </c>
      <c r="K137" s="71">
        <v>2.4154589371980701E-3</v>
      </c>
      <c r="L137" s="68">
        <v>13.191076624636301</v>
      </c>
    </row>
    <row r="138" spans="1:12" x14ac:dyDescent="0.2">
      <c r="A138" s="72" t="s">
        <v>607</v>
      </c>
      <c r="B138" s="66" t="s">
        <v>612</v>
      </c>
      <c r="C138" s="67">
        <v>71</v>
      </c>
      <c r="D138" s="67" t="s">
        <v>348</v>
      </c>
      <c r="E138" s="71">
        <v>5.7762373255408998E-2</v>
      </c>
      <c r="F138" s="68">
        <v>1.84287099903007</v>
      </c>
      <c r="G138" s="71">
        <v>0.14920317932597299</v>
      </c>
      <c r="H138" s="68">
        <v>3.1037827352085401</v>
      </c>
      <c r="I138" s="71">
        <v>1.20066457542635E-2</v>
      </c>
      <c r="J138" s="68">
        <v>34.626576139670199</v>
      </c>
      <c r="K138" s="71">
        <v>1.20772946859904E-2</v>
      </c>
      <c r="L138" s="68">
        <v>23.860329776915599</v>
      </c>
    </row>
    <row r="139" spans="1:12" x14ac:dyDescent="0.2">
      <c r="A139" s="72" t="s">
        <v>613</v>
      </c>
      <c r="B139" s="66" t="s">
        <v>614</v>
      </c>
      <c r="C139" s="67">
        <v>68</v>
      </c>
      <c r="D139" s="67" t="s">
        <v>348</v>
      </c>
      <c r="E139" s="71">
        <v>0.12476041465866</v>
      </c>
      <c r="F139" s="68">
        <v>38.6032977691562</v>
      </c>
      <c r="G139" s="71">
        <v>0.25060386473430002</v>
      </c>
      <c r="H139" s="68">
        <v>39.670223084384098</v>
      </c>
      <c r="I139" s="71">
        <v>5.1213611125737898E-2</v>
      </c>
      <c r="J139" s="68">
        <v>71.483996120271598</v>
      </c>
      <c r="K139" s="71">
        <v>7.2463768115942004E-2</v>
      </c>
      <c r="L139" s="68">
        <v>48.205625606207597</v>
      </c>
    </row>
    <row r="140" spans="1:12" x14ac:dyDescent="0.2">
      <c r="A140" s="72" t="s">
        <v>615</v>
      </c>
      <c r="B140" s="66" t="s">
        <v>616</v>
      </c>
      <c r="C140" s="67">
        <v>71</v>
      </c>
      <c r="D140" s="67" t="s">
        <v>348</v>
      </c>
      <c r="E140" s="71">
        <v>0.16020160493233701</v>
      </c>
      <c r="F140" s="68">
        <v>64.985451018428705</v>
      </c>
      <c r="G140" s="71">
        <v>0.27258933422380699</v>
      </c>
      <c r="H140" s="68">
        <v>62.172647914645999</v>
      </c>
      <c r="I140" s="71">
        <v>0.101735287336489</v>
      </c>
      <c r="J140" s="68">
        <v>83.608147429679903</v>
      </c>
      <c r="K140" s="71">
        <v>0.106280193236715</v>
      </c>
      <c r="L140" s="68">
        <v>60.329776915615902</v>
      </c>
    </row>
    <row r="141" spans="1:12" x14ac:dyDescent="0.2">
      <c r="A141" s="72" t="s">
        <v>617</v>
      </c>
      <c r="B141" s="66" t="s">
        <v>618</v>
      </c>
      <c r="C141" s="67">
        <v>71</v>
      </c>
      <c r="D141" s="67" t="s">
        <v>348</v>
      </c>
      <c r="E141" s="71">
        <v>0.14809879712368099</v>
      </c>
      <c r="F141" s="68">
        <v>55.092143549951501</v>
      </c>
      <c r="G141" s="71">
        <v>0.27004965554578497</v>
      </c>
      <c r="H141" s="68">
        <v>60.620756547041701</v>
      </c>
      <c r="I141" s="71">
        <v>3.6565576404967701E-2</v>
      </c>
      <c r="J141" s="68">
        <v>64.015518913676004</v>
      </c>
      <c r="K141" s="71">
        <v>0.13768115942028999</v>
      </c>
      <c r="L141" s="68">
        <v>69.447138700291006</v>
      </c>
    </row>
    <row r="142" spans="1:12" x14ac:dyDescent="0.2">
      <c r="A142" s="72" t="s">
        <v>619</v>
      </c>
      <c r="B142" s="66" t="s">
        <v>620</v>
      </c>
      <c r="C142" s="67">
        <v>71</v>
      </c>
      <c r="D142" s="67" t="s">
        <v>348</v>
      </c>
      <c r="E142" s="71">
        <v>0.14129265512431199</v>
      </c>
      <c r="F142" s="68">
        <v>50.824442289039801</v>
      </c>
      <c r="G142" s="71">
        <v>0.252194038734527</v>
      </c>
      <c r="H142" s="68">
        <v>41.416100872938898</v>
      </c>
      <c r="I142" s="71">
        <v>1.46790957205359E-2</v>
      </c>
      <c r="J142" s="68">
        <v>39.767216294859402</v>
      </c>
      <c r="K142" s="71">
        <v>0.15700483091787401</v>
      </c>
      <c r="L142" s="68">
        <v>74.296799224054297</v>
      </c>
    </row>
    <row r="143" spans="1:12" x14ac:dyDescent="0.2">
      <c r="A143" s="72" t="s">
        <v>621</v>
      </c>
      <c r="B143" s="66" t="s">
        <v>622</v>
      </c>
      <c r="C143" s="67">
        <v>71</v>
      </c>
      <c r="D143" s="67" t="s">
        <v>348</v>
      </c>
      <c r="E143" s="71">
        <v>0.13495799522965499</v>
      </c>
      <c r="F143" s="68">
        <v>46.3627546071775</v>
      </c>
      <c r="G143" s="71">
        <v>0.24371815001996699</v>
      </c>
      <c r="H143" s="68">
        <v>13.191076624636301</v>
      </c>
      <c r="I143" s="71">
        <v>1.7823413829602099E-2</v>
      </c>
      <c r="J143" s="68">
        <v>45.004849660523803</v>
      </c>
      <c r="K143" s="71">
        <v>0.14333242183939501</v>
      </c>
      <c r="L143" s="68">
        <v>70.902036857420001</v>
      </c>
    </row>
    <row r="144" spans="1:12" x14ac:dyDescent="0.2">
      <c r="A144" s="72" t="s">
        <v>623</v>
      </c>
      <c r="B144" s="66" t="s">
        <v>624</v>
      </c>
      <c r="C144" s="67">
        <v>71</v>
      </c>
      <c r="D144" s="67" t="s">
        <v>348</v>
      </c>
      <c r="E144" s="71">
        <v>7.2708160753865103E-2</v>
      </c>
      <c r="F144" s="68">
        <v>2.7158098933074699</v>
      </c>
      <c r="G144" s="71">
        <v>0.17582237630624201</v>
      </c>
      <c r="H144" s="68">
        <v>4.26770126091174</v>
      </c>
      <c r="I144" s="71">
        <v>6.0702218973824103E-3</v>
      </c>
      <c r="J144" s="68">
        <v>18.137730358874901</v>
      </c>
      <c r="K144" s="71">
        <v>3.6231884057971002E-2</v>
      </c>
      <c r="L144" s="68">
        <v>34.529582929195001</v>
      </c>
    </row>
    <row r="145" spans="1:12" x14ac:dyDescent="0.2">
      <c r="A145" s="72" t="s">
        <v>625</v>
      </c>
      <c r="B145" s="66" t="s">
        <v>626</v>
      </c>
      <c r="C145" s="67">
        <v>71</v>
      </c>
      <c r="D145" s="67" t="s">
        <v>348</v>
      </c>
      <c r="E145" s="71">
        <v>9.6416919848582999E-2</v>
      </c>
      <c r="F145" s="68">
        <v>12.512124151309401</v>
      </c>
      <c r="G145" s="71">
        <v>0.26796730500293198</v>
      </c>
      <c r="H145" s="68">
        <v>59.456838021338498</v>
      </c>
      <c r="I145" s="71">
        <v>6.7907009196284699E-3</v>
      </c>
      <c r="J145" s="68">
        <v>20.950533462657599</v>
      </c>
      <c r="K145" s="71">
        <v>1.4492753623188401E-2</v>
      </c>
      <c r="L145" s="68">
        <v>25.509214354995201</v>
      </c>
    </row>
    <row r="146" spans="1:12" x14ac:dyDescent="0.2">
      <c r="A146" s="72" t="s">
        <v>627</v>
      </c>
      <c r="B146" s="66" t="s">
        <v>628</v>
      </c>
      <c r="C146" s="67">
        <v>71</v>
      </c>
      <c r="D146" s="67" t="s">
        <v>348</v>
      </c>
      <c r="E146" s="71">
        <v>8.9669661081891699E-2</v>
      </c>
      <c r="F146" s="68">
        <v>6.7895247332686699</v>
      </c>
      <c r="G146" s="71">
        <v>0.25136513148216799</v>
      </c>
      <c r="H146" s="68">
        <v>40.737148399612003</v>
      </c>
      <c r="I146" s="71">
        <v>3.1510981403187499E-3</v>
      </c>
      <c r="J146" s="68">
        <v>9.0203685741998108</v>
      </c>
      <c r="K146" s="71">
        <v>1.4492753623188401E-2</v>
      </c>
      <c r="L146" s="68">
        <v>25.509214354995201</v>
      </c>
    </row>
    <row r="147" spans="1:12" x14ac:dyDescent="0.2">
      <c r="A147" s="72" t="s">
        <v>629</v>
      </c>
      <c r="B147" s="66" t="s">
        <v>630</v>
      </c>
      <c r="C147" s="67">
        <v>71</v>
      </c>
      <c r="D147" s="67" t="s">
        <v>348</v>
      </c>
      <c r="E147" s="71">
        <v>8.7244004932232999E-2</v>
      </c>
      <c r="F147" s="68">
        <v>5.0436469447138697</v>
      </c>
      <c r="G147" s="71">
        <v>0.23761686361603501</v>
      </c>
      <c r="H147" s="68">
        <v>10.9602327837051</v>
      </c>
      <c r="I147" s="71">
        <v>4.7914796830797503E-3</v>
      </c>
      <c r="J147" s="68">
        <v>14.258001939864201</v>
      </c>
      <c r="K147" s="71">
        <v>1.9323671497584599E-2</v>
      </c>
      <c r="L147" s="68">
        <v>28.225024248302599</v>
      </c>
    </row>
    <row r="148" spans="1:12" x14ac:dyDescent="0.2">
      <c r="A148" s="72" t="s">
        <v>631</v>
      </c>
      <c r="B148" s="66" t="s">
        <v>632</v>
      </c>
      <c r="C148" s="67">
        <v>71</v>
      </c>
      <c r="D148" s="67" t="s">
        <v>348</v>
      </c>
      <c r="E148" s="71">
        <v>9.4668609866291095E-2</v>
      </c>
      <c r="F148" s="68">
        <v>10.5722599418041</v>
      </c>
      <c r="G148" s="71">
        <v>0.27100066491317898</v>
      </c>
      <c r="H148" s="68">
        <v>61.105722599418002</v>
      </c>
      <c r="I148" s="71">
        <v>5.7587878741003698E-3</v>
      </c>
      <c r="J148" s="68">
        <v>17.264791464597501</v>
      </c>
      <c r="K148" s="71">
        <v>7.2463768115942099E-3</v>
      </c>
      <c r="L148" s="68">
        <v>19.592628516003899</v>
      </c>
    </row>
    <row r="149" spans="1:12" x14ac:dyDescent="0.2">
      <c r="A149" s="72" t="s">
        <v>633</v>
      </c>
      <c r="B149" s="66" t="s">
        <v>634</v>
      </c>
      <c r="C149" s="67">
        <v>71</v>
      </c>
      <c r="D149" s="67" t="s">
        <v>348</v>
      </c>
      <c r="E149" s="71">
        <v>8.4534649584259394E-2</v>
      </c>
      <c r="F149" s="68">
        <v>4.4616876818622702</v>
      </c>
      <c r="G149" s="71">
        <v>0.232570580570506</v>
      </c>
      <c r="H149" s="68">
        <v>9.69932104752667</v>
      </c>
      <c r="I149" s="71">
        <v>1.1371532433480099E-2</v>
      </c>
      <c r="J149" s="68">
        <v>32.880698351115399</v>
      </c>
      <c r="K149" s="71">
        <v>9.6618357487922805E-3</v>
      </c>
      <c r="L149" s="68">
        <v>22.017458777885501</v>
      </c>
    </row>
    <row r="150" spans="1:12" x14ac:dyDescent="0.2">
      <c r="A150" s="72" t="s">
        <v>635</v>
      </c>
      <c r="B150" s="66" t="s">
        <v>636</v>
      </c>
      <c r="C150" s="67">
        <v>71</v>
      </c>
      <c r="D150" s="67" t="s">
        <v>348</v>
      </c>
      <c r="E150" s="71">
        <v>8.7753472315996298E-2</v>
      </c>
      <c r="F150" s="68">
        <v>5.3346265761396703</v>
      </c>
      <c r="G150" s="71">
        <v>0.25</v>
      </c>
      <c r="H150" s="68">
        <v>38.700290979631397</v>
      </c>
      <c r="I150" s="71">
        <v>8.4294990735928992E-3</v>
      </c>
      <c r="J150" s="68">
        <v>25.994180407371498</v>
      </c>
      <c r="K150" s="71">
        <v>4.8309178743961402E-3</v>
      </c>
      <c r="L150" s="68">
        <v>16.779825412221101</v>
      </c>
    </row>
    <row r="151" spans="1:12" x14ac:dyDescent="0.2">
      <c r="A151" s="72" t="s">
        <v>637</v>
      </c>
      <c r="B151" s="66" t="s">
        <v>638</v>
      </c>
      <c r="C151" s="67">
        <v>71</v>
      </c>
      <c r="D151" s="67" t="s">
        <v>348</v>
      </c>
      <c r="E151" s="71">
        <v>0.102327477329499</v>
      </c>
      <c r="F151" s="68">
        <v>17.5557710960233</v>
      </c>
      <c r="G151" s="71">
        <v>0.230988263921478</v>
      </c>
      <c r="H151" s="68">
        <v>9.5053346265761398</v>
      </c>
      <c r="I151" s="71">
        <v>2.0438612511462499E-2</v>
      </c>
      <c r="J151" s="68">
        <v>48.8845780795344</v>
      </c>
      <c r="K151" s="71">
        <v>5.5555555555555601E-2</v>
      </c>
      <c r="L151" s="68">
        <v>41.513094083414202</v>
      </c>
    </row>
    <row r="152" spans="1:12" x14ac:dyDescent="0.2">
      <c r="A152" s="72" t="s">
        <v>607</v>
      </c>
      <c r="B152" s="66" t="s">
        <v>639</v>
      </c>
      <c r="C152" s="67">
        <v>71</v>
      </c>
      <c r="D152" s="67" t="s">
        <v>348</v>
      </c>
      <c r="E152" s="71">
        <v>3.0671891525237902E-2</v>
      </c>
      <c r="F152" s="68">
        <v>0.58195926285160005</v>
      </c>
      <c r="G152" s="71">
        <v>8.24031575999635E-2</v>
      </c>
      <c r="H152" s="68">
        <v>2.0368574199806</v>
      </c>
      <c r="I152" s="71">
        <v>4.7815991013541899E-3</v>
      </c>
      <c r="J152" s="68">
        <v>13.9670223084384</v>
      </c>
      <c r="K152" s="71">
        <v>4.8309178743961402E-3</v>
      </c>
      <c r="L152" s="68">
        <v>16.779825412221101</v>
      </c>
    </row>
    <row r="153" spans="1:12" x14ac:dyDescent="0.2">
      <c r="A153" s="72" t="s">
        <v>607</v>
      </c>
      <c r="B153" s="66" t="s">
        <v>640</v>
      </c>
      <c r="C153" s="67">
        <v>71</v>
      </c>
      <c r="D153" s="67" t="s">
        <v>348</v>
      </c>
      <c r="E153" s="71">
        <v>6.2814560168690206E-2</v>
      </c>
      <c r="F153" s="68">
        <v>2.3278370514064002</v>
      </c>
      <c r="G153" s="71">
        <v>0.17844733437326399</v>
      </c>
      <c r="H153" s="68">
        <v>4.4616876818622702</v>
      </c>
      <c r="I153" s="71">
        <v>5.1654282584101497E-3</v>
      </c>
      <c r="J153" s="68">
        <v>15.5189136760427</v>
      </c>
      <c r="K153" s="71">
        <v>4.8309178743961402E-3</v>
      </c>
      <c r="L153" s="68">
        <v>16.779825412221101</v>
      </c>
    </row>
    <row r="154" spans="1:12" x14ac:dyDescent="0.2">
      <c r="A154" s="72" t="s">
        <v>641</v>
      </c>
      <c r="B154" s="66" t="s">
        <v>642</v>
      </c>
      <c r="C154" s="67">
        <v>71</v>
      </c>
      <c r="D154" s="67" t="s">
        <v>348</v>
      </c>
      <c r="E154" s="71">
        <v>8.9856956579571198E-2</v>
      </c>
      <c r="F154" s="68">
        <v>6.9835111542192001</v>
      </c>
      <c r="G154" s="71">
        <v>0.25</v>
      </c>
      <c r="H154" s="68">
        <v>38.700290979631397</v>
      </c>
      <c r="I154" s="71">
        <v>7.4935750527233697E-3</v>
      </c>
      <c r="J154" s="68">
        <v>23.084384093113499</v>
      </c>
      <c r="K154" s="71">
        <v>1.20772946859904E-2</v>
      </c>
      <c r="L154" s="68">
        <v>23.860329776915599</v>
      </c>
    </row>
    <row r="155" spans="1:12" x14ac:dyDescent="0.2">
      <c r="A155" s="72" t="s">
        <v>607</v>
      </c>
      <c r="B155" s="66" t="s">
        <v>643</v>
      </c>
      <c r="C155" s="67">
        <v>71</v>
      </c>
      <c r="D155" s="67" t="s">
        <v>348</v>
      </c>
      <c r="E155" s="71">
        <v>0.100046597285399</v>
      </c>
      <c r="F155" s="68">
        <v>15.324927255092099</v>
      </c>
      <c r="G155" s="71">
        <v>0.28338242573968497</v>
      </c>
      <c r="H155" s="68">
        <v>68.574199806013596</v>
      </c>
      <c r="I155" s="71">
        <v>4.6800714305229299E-3</v>
      </c>
      <c r="J155" s="68">
        <v>13.579049466537301</v>
      </c>
      <c r="K155" s="71">
        <v>1.20772946859904E-2</v>
      </c>
      <c r="L155" s="68">
        <v>23.860329776915599</v>
      </c>
    </row>
    <row r="156" spans="1:12" x14ac:dyDescent="0.2">
      <c r="A156" s="72" t="s">
        <v>644</v>
      </c>
      <c r="B156" s="66" t="s">
        <v>645</v>
      </c>
      <c r="C156" s="67">
        <v>71</v>
      </c>
      <c r="D156" s="67" t="s">
        <v>348</v>
      </c>
      <c r="E156" s="71">
        <v>9.2607190506241194E-2</v>
      </c>
      <c r="F156" s="68">
        <v>9.2143549951503392</v>
      </c>
      <c r="G156" s="71">
        <v>0.25241545893719802</v>
      </c>
      <c r="H156" s="68">
        <v>41.901066925315199</v>
      </c>
      <c r="I156" s="71">
        <v>2.0575194707129499E-2</v>
      </c>
      <c r="J156" s="68">
        <v>49.175557710960199</v>
      </c>
      <c r="K156" s="71">
        <v>4.8309178743961402E-3</v>
      </c>
      <c r="L156" s="68">
        <v>16.779825412221101</v>
      </c>
    </row>
    <row r="157" spans="1:12" x14ac:dyDescent="0.2">
      <c r="A157" s="72" t="s">
        <v>646</v>
      </c>
      <c r="B157" s="66" t="s">
        <v>647</v>
      </c>
      <c r="C157" s="67">
        <v>71</v>
      </c>
      <c r="D157" s="67" t="s">
        <v>348</v>
      </c>
      <c r="E157" s="71">
        <v>9.2565769421898397E-2</v>
      </c>
      <c r="F157" s="68">
        <v>9.1173617846750705</v>
      </c>
      <c r="G157" s="71">
        <v>0.26507378648441399</v>
      </c>
      <c r="H157" s="68">
        <v>56.838021338506302</v>
      </c>
      <c r="I157" s="71">
        <v>7.79260390688526E-3</v>
      </c>
      <c r="J157" s="68">
        <v>24.4422890397672</v>
      </c>
      <c r="K157" s="71">
        <v>4.8309178743961402E-3</v>
      </c>
      <c r="L157" s="68">
        <v>16.779825412221101</v>
      </c>
    </row>
    <row r="158" spans="1:12" x14ac:dyDescent="0.2">
      <c r="A158" s="72" t="s">
        <v>648</v>
      </c>
      <c r="B158" s="66" t="s">
        <v>649</v>
      </c>
      <c r="C158" s="67">
        <v>71</v>
      </c>
      <c r="D158" s="67" t="s">
        <v>348</v>
      </c>
      <c r="E158" s="71">
        <v>9.3569312909639601E-2</v>
      </c>
      <c r="F158" s="68">
        <v>9.69932104752667</v>
      </c>
      <c r="G158" s="71">
        <v>0.265683504759327</v>
      </c>
      <c r="H158" s="68">
        <v>57.419980601357899</v>
      </c>
      <c r="I158" s="71">
        <v>1.0193516095195899E-2</v>
      </c>
      <c r="J158" s="68">
        <v>30.164888457808001</v>
      </c>
      <c r="K158" s="71">
        <v>4.8309178743961402E-3</v>
      </c>
      <c r="L158" s="68">
        <v>16.779825412221101</v>
      </c>
    </row>
    <row r="159" spans="1:12" x14ac:dyDescent="0.2">
      <c r="A159" s="72" t="s">
        <v>650</v>
      </c>
      <c r="B159" s="66" t="s">
        <v>651</v>
      </c>
      <c r="C159" s="67">
        <v>71</v>
      </c>
      <c r="D159" s="67" t="s">
        <v>348</v>
      </c>
      <c r="E159" s="71">
        <v>9.7261728968994696E-2</v>
      </c>
      <c r="F159" s="68">
        <v>13.191076624636301</v>
      </c>
      <c r="G159" s="71">
        <v>0.26355125298867699</v>
      </c>
      <c r="H159" s="68">
        <v>55.577109602327802</v>
      </c>
      <c r="I159" s="71">
        <v>6.4948034835247102E-3</v>
      </c>
      <c r="J159" s="68">
        <v>19.592628516003899</v>
      </c>
      <c r="K159" s="71">
        <v>2.1739130434782601E-2</v>
      </c>
      <c r="L159" s="68">
        <v>28.806983511154201</v>
      </c>
    </row>
    <row r="160" spans="1:12" x14ac:dyDescent="0.2">
      <c r="A160" s="72" t="s">
        <v>652</v>
      </c>
      <c r="B160" s="66" t="s">
        <v>653</v>
      </c>
      <c r="C160" s="67">
        <v>71</v>
      </c>
      <c r="D160" s="67" t="s">
        <v>348</v>
      </c>
      <c r="E160" s="71">
        <v>0.100663100423676</v>
      </c>
      <c r="F160" s="68">
        <v>15.9068865179437</v>
      </c>
      <c r="G160" s="71">
        <v>0.27390589051292502</v>
      </c>
      <c r="H160" s="68">
        <v>63.530552861299697</v>
      </c>
      <c r="I160" s="71">
        <v>8.7597392605188694E-3</v>
      </c>
      <c r="J160" s="68">
        <v>26.6731328806984</v>
      </c>
      <c r="K160" s="71">
        <v>1.9323671497584599E-2</v>
      </c>
      <c r="L160" s="68">
        <v>28.225024248302599</v>
      </c>
    </row>
    <row r="161" spans="1:12" x14ac:dyDescent="0.2">
      <c r="A161" s="72" t="s">
        <v>654</v>
      </c>
      <c r="B161" s="66" t="s">
        <v>655</v>
      </c>
      <c r="C161" s="67">
        <v>71</v>
      </c>
      <c r="D161" s="67" t="s">
        <v>348</v>
      </c>
      <c r="E161" s="71">
        <v>9.8158703769550798E-2</v>
      </c>
      <c r="F161" s="68">
        <v>14.064015518913701</v>
      </c>
      <c r="G161" s="71">
        <v>0.25504924365540599</v>
      </c>
      <c r="H161" s="68">
        <v>45.877788554801199</v>
      </c>
      <c r="I161" s="71">
        <v>2.49341140300577E-2</v>
      </c>
      <c r="J161" s="68">
        <v>54.898157129001</v>
      </c>
      <c r="K161" s="71">
        <v>1.4492753623188401E-2</v>
      </c>
      <c r="L161" s="68">
        <v>25.509214354995201</v>
      </c>
    </row>
    <row r="162" spans="1:12" x14ac:dyDescent="0.2">
      <c r="A162" s="72" t="s">
        <v>656</v>
      </c>
      <c r="B162" s="66" t="s">
        <v>657</v>
      </c>
      <c r="C162" s="67">
        <v>71</v>
      </c>
      <c r="D162" s="67" t="s">
        <v>348</v>
      </c>
      <c r="E162" s="71">
        <v>0.102368980749628</v>
      </c>
      <c r="F162" s="68">
        <v>17.652764306498501</v>
      </c>
      <c r="G162" s="71">
        <v>0.28822662359441498</v>
      </c>
      <c r="H162" s="68">
        <v>71.290009699321004</v>
      </c>
      <c r="I162" s="71">
        <v>1.6464859717270498E-2</v>
      </c>
      <c r="J162" s="68">
        <v>43.161978661493698</v>
      </c>
      <c r="K162" s="71">
        <v>2.4154589371980701E-3</v>
      </c>
      <c r="L162" s="68">
        <v>13.191076624636301</v>
      </c>
    </row>
    <row r="163" spans="1:12" x14ac:dyDescent="0.2">
      <c r="A163" s="72" t="s">
        <v>487</v>
      </c>
      <c r="B163" s="66" t="s">
        <v>658</v>
      </c>
      <c r="C163" s="67">
        <v>71</v>
      </c>
      <c r="D163" s="67" t="s">
        <v>348</v>
      </c>
      <c r="E163" s="71">
        <v>8.9853954450656595E-2</v>
      </c>
      <c r="F163" s="68">
        <v>6.8865179437439403</v>
      </c>
      <c r="G163" s="71">
        <v>0.26092105185734399</v>
      </c>
      <c r="H163" s="68">
        <v>53.249272550921397</v>
      </c>
      <c r="I163" s="71">
        <v>6.2253525574280299E-3</v>
      </c>
      <c r="J163" s="68">
        <v>18.525703200775901</v>
      </c>
      <c r="K163" s="71">
        <v>2.4154589371980701E-3</v>
      </c>
      <c r="L163" s="68">
        <v>13.191076624636301</v>
      </c>
    </row>
    <row r="164" spans="1:12" x14ac:dyDescent="0.2">
      <c r="A164" s="72" t="s">
        <v>659</v>
      </c>
      <c r="B164" s="66" t="s">
        <v>660</v>
      </c>
      <c r="C164" s="67">
        <v>71</v>
      </c>
      <c r="D164" s="67" t="s">
        <v>348</v>
      </c>
      <c r="E164" s="71">
        <v>8.5932053951124104E-2</v>
      </c>
      <c r="F164" s="68">
        <v>4.8496605237633403</v>
      </c>
      <c r="G164" s="71">
        <v>0.24300970846057199</v>
      </c>
      <c r="H164" s="68">
        <v>12.9000969932105</v>
      </c>
      <c r="I164" s="71">
        <v>1.2370994455602E-2</v>
      </c>
      <c r="J164" s="68">
        <v>35.305528612997101</v>
      </c>
      <c r="K164" s="71">
        <v>2.4154589371980701E-3</v>
      </c>
      <c r="L164" s="68">
        <v>13.191076624636301</v>
      </c>
    </row>
    <row r="165" spans="1:12" x14ac:dyDescent="0.2">
      <c r="A165" s="72" t="s">
        <v>661</v>
      </c>
      <c r="B165" s="66" t="s">
        <v>662</v>
      </c>
      <c r="C165" s="67">
        <v>71</v>
      </c>
      <c r="D165" s="67" t="s">
        <v>348</v>
      </c>
      <c r="E165" s="71">
        <v>9.4974069657105004E-2</v>
      </c>
      <c r="F165" s="68">
        <v>10.6692531522793</v>
      </c>
      <c r="G165" s="71">
        <v>0.25989646772229003</v>
      </c>
      <c r="H165" s="68">
        <v>52.473326867119297</v>
      </c>
      <c r="I165" s="71">
        <v>8.1175286886386398E-3</v>
      </c>
      <c r="J165" s="68">
        <v>25.509214354995201</v>
      </c>
      <c r="K165" s="71">
        <v>1.69082125603865E-2</v>
      </c>
      <c r="L165" s="68">
        <v>26.770126091173601</v>
      </c>
    </row>
    <row r="166" spans="1:12" x14ac:dyDescent="0.2">
      <c r="A166" s="72" t="s">
        <v>663</v>
      </c>
      <c r="B166" s="66" t="s">
        <v>664</v>
      </c>
      <c r="C166" s="67">
        <v>71</v>
      </c>
      <c r="D166" s="67" t="s">
        <v>348</v>
      </c>
      <c r="E166" s="71">
        <v>0.107373324872288</v>
      </c>
      <c r="F166" s="68">
        <v>22.405431619786601</v>
      </c>
      <c r="G166" s="71">
        <v>0.28582222684775299</v>
      </c>
      <c r="H166" s="68">
        <v>70.029097963142604</v>
      </c>
      <c r="I166" s="71">
        <v>3.1466829894713798E-2</v>
      </c>
      <c r="J166" s="68">
        <v>59.1658583899127</v>
      </c>
      <c r="K166" s="71">
        <v>4.8309178743961402E-3</v>
      </c>
      <c r="L166" s="68">
        <v>16.779825412221101</v>
      </c>
    </row>
    <row r="167" spans="1:12" x14ac:dyDescent="0.2">
      <c r="A167" s="72" t="s">
        <v>665</v>
      </c>
      <c r="B167" s="66" t="s">
        <v>666</v>
      </c>
      <c r="C167" s="67">
        <v>71</v>
      </c>
      <c r="D167" s="67" t="s">
        <v>348</v>
      </c>
      <c r="E167" s="71">
        <v>9.9424802483867605E-2</v>
      </c>
      <c r="F167" s="68">
        <v>15.0339476236663</v>
      </c>
      <c r="G167" s="71">
        <v>0.26781575652997702</v>
      </c>
      <c r="H167" s="68">
        <v>59.262851600387997</v>
      </c>
      <c r="I167" s="71">
        <v>3.88860261244712E-3</v>
      </c>
      <c r="J167" s="68">
        <v>11.639185257032</v>
      </c>
      <c r="K167" s="71">
        <v>2.65700483091788E-2</v>
      </c>
      <c r="L167" s="68">
        <v>30.649854510184301</v>
      </c>
    </row>
    <row r="168" spans="1:12" x14ac:dyDescent="0.2">
      <c r="A168" s="72" t="s">
        <v>667</v>
      </c>
      <c r="B168" s="66" t="s">
        <v>668</v>
      </c>
      <c r="C168" s="67">
        <v>71</v>
      </c>
      <c r="D168" s="67" t="s">
        <v>348</v>
      </c>
      <c r="E168" s="71">
        <v>6.0411866621012097E-2</v>
      </c>
      <c r="F168" s="68">
        <v>1.93986420950533</v>
      </c>
      <c r="G168" s="71">
        <v>0.163128441784022</v>
      </c>
      <c r="H168" s="68">
        <v>3.8797284190106698</v>
      </c>
      <c r="I168" s="71">
        <v>8.4453223302222401E-3</v>
      </c>
      <c r="J168" s="68">
        <v>26.091173617846799</v>
      </c>
      <c r="K168" s="71">
        <v>9.6618357487922805E-3</v>
      </c>
      <c r="L168" s="68">
        <v>22.017458777885501</v>
      </c>
    </row>
    <row r="169" spans="1:12" x14ac:dyDescent="0.2">
      <c r="A169" s="72" t="s">
        <v>500</v>
      </c>
      <c r="B169" s="66" t="s">
        <v>669</v>
      </c>
      <c r="C169" s="67">
        <v>71</v>
      </c>
      <c r="D169" s="67" t="s">
        <v>348</v>
      </c>
      <c r="E169" s="71">
        <v>0.10501041904682699</v>
      </c>
      <c r="F169" s="68">
        <v>20.368574199806002</v>
      </c>
      <c r="G169" s="71">
        <v>0.27639976906351099</v>
      </c>
      <c r="H169" s="68">
        <v>64.888457807953401</v>
      </c>
      <c r="I169" s="71">
        <v>3.6216029139771899E-2</v>
      </c>
      <c r="J169" s="68">
        <v>63.821532492725503</v>
      </c>
      <c r="K169" s="71">
        <v>2.4154589371980701E-3</v>
      </c>
      <c r="L169" s="68">
        <v>13.191076624636301</v>
      </c>
    </row>
    <row r="170" spans="1:12" x14ac:dyDescent="0.2">
      <c r="A170" s="72" t="s">
        <v>670</v>
      </c>
      <c r="B170" s="66" t="s">
        <v>671</v>
      </c>
      <c r="C170" s="67">
        <v>71</v>
      </c>
      <c r="D170" s="67" t="s">
        <v>348</v>
      </c>
      <c r="E170" s="71">
        <v>0.20744157230836899</v>
      </c>
      <c r="F170" s="68">
        <v>82.638215324927302</v>
      </c>
      <c r="G170" s="71">
        <v>0.45378497187179201</v>
      </c>
      <c r="H170" s="68">
        <v>93.113482056256103</v>
      </c>
      <c r="I170" s="71">
        <v>0.16853974505331401</v>
      </c>
      <c r="J170" s="68">
        <v>88.651794374393802</v>
      </c>
      <c r="K170" s="71">
        <v>0</v>
      </c>
      <c r="L170" s="68">
        <v>8.2444228903976704</v>
      </c>
    </row>
    <row r="171" spans="1:12" x14ac:dyDescent="0.2">
      <c r="A171" s="72" t="s">
        <v>672</v>
      </c>
      <c r="B171" s="66" t="s">
        <v>673</v>
      </c>
      <c r="C171" s="67">
        <v>71</v>
      </c>
      <c r="D171" s="67" t="s">
        <v>348</v>
      </c>
      <c r="E171" s="71">
        <v>9.2778028594289894E-2</v>
      </c>
      <c r="F171" s="68">
        <v>9.3113482056256096</v>
      </c>
      <c r="G171" s="71">
        <v>0.260334554670408</v>
      </c>
      <c r="H171" s="68">
        <v>52.570320077594602</v>
      </c>
      <c r="I171" s="71">
        <v>1.5584072175263201E-2</v>
      </c>
      <c r="J171" s="68">
        <v>41.222114451988404</v>
      </c>
      <c r="K171" s="71">
        <v>2.4154589371980701E-3</v>
      </c>
      <c r="L171" s="68">
        <v>13.191076624636301</v>
      </c>
    </row>
    <row r="172" spans="1:12" x14ac:dyDescent="0.2">
      <c r="A172" s="72" t="s">
        <v>674</v>
      </c>
      <c r="B172" s="66" t="s">
        <v>675</v>
      </c>
      <c r="C172" s="67">
        <v>71</v>
      </c>
      <c r="D172" s="67" t="s">
        <v>348</v>
      </c>
      <c r="E172" s="71">
        <v>5.5867833054078199E-2</v>
      </c>
      <c r="F172" s="68">
        <v>1.55189136760427</v>
      </c>
      <c r="G172" s="71">
        <v>0.149447132923025</v>
      </c>
      <c r="H172" s="68">
        <v>3.2007759456837999</v>
      </c>
      <c r="I172" s="71">
        <v>8.4945304904169901E-3</v>
      </c>
      <c r="J172" s="68">
        <v>26.188166828322</v>
      </c>
      <c r="K172" s="71">
        <v>9.6618357487922805E-3</v>
      </c>
      <c r="L172" s="68">
        <v>22.017458777885501</v>
      </c>
    </row>
    <row r="173" spans="1:12" x14ac:dyDescent="0.2">
      <c r="A173" s="72" t="s">
        <v>676</v>
      </c>
      <c r="B173" s="66" t="s">
        <v>677</v>
      </c>
      <c r="C173" s="67">
        <v>71</v>
      </c>
      <c r="D173" s="67" t="s">
        <v>348</v>
      </c>
      <c r="E173" s="71">
        <v>5.7129620482667003E-2</v>
      </c>
      <c r="F173" s="68">
        <v>1.7458777885548</v>
      </c>
      <c r="G173" s="71">
        <v>0.14905485238604799</v>
      </c>
      <c r="H173" s="68">
        <v>3.0067895247332701</v>
      </c>
      <c r="I173" s="71">
        <v>1.5087632250358401E-2</v>
      </c>
      <c r="J173" s="68">
        <v>40.640155189136799</v>
      </c>
      <c r="K173" s="71">
        <v>7.2463768115942099E-3</v>
      </c>
      <c r="L173" s="68">
        <v>19.592628516003899</v>
      </c>
    </row>
    <row r="174" spans="1:12" x14ac:dyDescent="0.2">
      <c r="A174" s="72" t="s">
        <v>678</v>
      </c>
      <c r="B174" s="66" t="s">
        <v>679</v>
      </c>
      <c r="C174" s="67">
        <v>71</v>
      </c>
      <c r="D174" s="67" t="s">
        <v>348</v>
      </c>
      <c r="E174" s="71">
        <v>9.0446420321580998E-2</v>
      </c>
      <c r="F174" s="68">
        <v>7.2744907856450096</v>
      </c>
      <c r="G174" s="71">
        <v>0.25719367676954402</v>
      </c>
      <c r="H174" s="68">
        <v>49.272550921435503</v>
      </c>
      <c r="I174" s="71">
        <v>1.1730125258000801E-2</v>
      </c>
      <c r="J174" s="68">
        <v>33.947623666343397</v>
      </c>
      <c r="K174" s="71">
        <v>2.4154589371980701E-3</v>
      </c>
      <c r="L174" s="68">
        <v>13.191076624636301</v>
      </c>
    </row>
    <row r="175" spans="1:12" x14ac:dyDescent="0.2">
      <c r="A175" s="72" t="s">
        <v>680</v>
      </c>
      <c r="B175" s="66" t="s">
        <v>681</v>
      </c>
      <c r="C175" s="67">
        <v>71</v>
      </c>
      <c r="D175" s="67" t="s">
        <v>348</v>
      </c>
      <c r="E175" s="71">
        <v>9.1375561548455206E-2</v>
      </c>
      <c r="F175" s="68">
        <v>8.6323957322987397</v>
      </c>
      <c r="G175" s="71">
        <v>0.25664251207729499</v>
      </c>
      <c r="H175" s="68">
        <v>48.787584869059202</v>
      </c>
      <c r="I175" s="71">
        <v>1.02377957564767E-2</v>
      </c>
      <c r="J175" s="68">
        <v>30.552861299709001</v>
      </c>
      <c r="K175" s="71">
        <v>7.2463768115942099E-3</v>
      </c>
      <c r="L175" s="68">
        <v>19.592628516003899</v>
      </c>
    </row>
    <row r="176" spans="1:12" x14ac:dyDescent="0.2">
      <c r="A176" s="72" t="s">
        <v>682</v>
      </c>
      <c r="B176" s="66" t="s">
        <v>683</v>
      </c>
      <c r="C176" s="67">
        <v>71</v>
      </c>
      <c r="D176" s="67" t="s">
        <v>348</v>
      </c>
      <c r="E176" s="71">
        <v>0.114342614837788</v>
      </c>
      <c r="F176" s="68">
        <v>28.7099903006789</v>
      </c>
      <c r="G176" s="71">
        <v>0.31195100510948398</v>
      </c>
      <c r="H176" s="68">
        <v>80.310378273520897</v>
      </c>
      <c r="I176" s="71">
        <v>2.6245921529485201E-2</v>
      </c>
      <c r="J176" s="68">
        <v>55.3831231813773</v>
      </c>
      <c r="K176" s="71">
        <v>4.8309178743961402E-3</v>
      </c>
      <c r="L176" s="68">
        <v>16.779825412221101</v>
      </c>
    </row>
    <row r="177" spans="1:12" x14ac:dyDescent="0.2">
      <c r="A177" s="72" t="s">
        <v>684</v>
      </c>
      <c r="B177" s="66" t="s">
        <v>685</v>
      </c>
      <c r="C177" s="67">
        <v>71</v>
      </c>
      <c r="D177" s="67" t="s">
        <v>348</v>
      </c>
      <c r="E177" s="71">
        <v>0.21745466779009001</v>
      </c>
      <c r="F177" s="68">
        <v>84.093113482056296</v>
      </c>
      <c r="G177" s="71">
        <v>0.50979562703404402</v>
      </c>
      <c r="H177" s="68">
        <v>94.859359844810896</v>
      </c>
      <c r="I177" s="71">
        <v>0.14256837633622599</v>
      </c>
      <c r="J177" s="68">
        <v>86.808923375363705</v>
      </c>
      <c r="K177" s="71">
        <v>0</v>
      </c>
      <c r="L177" s="68">
        <v>8.2444228903976704</v>
      </c>
    </row>
    <row r="178" spans="1:12" x14ac:dyDescent="0.2">
      <c r="A178" s="72" t="s">
        <v>431</v>
      </c>
      <c r="B178" s="66" t="s">
        <v>686</v>
      </c>
      <c r="C178" s="67">
        <v>71</v>
      </c>
      <c r="D178" s="67" t="s">
        <v>348</v>
      </c>
      <c r="E178" s="71">
        <v>0.17764967531796799</v>
      </c>
      <c r="F178" s="68">
        <v>73.035887487875897</v>
      </c>
      <c r="G178" s="71">
        <v>0.48266666968783301</v>
      </c>
      <c r="H178" s="68">
        <v>93.889427740058196</v>
      </c>
      <c r="I178" s="71">
        <v>4.54514383916753E-2</v>
      </c>
      <c r="J178" s="68">
        <v>68.962172647914599</v>
      </c>
      <c r="K178" s="71">
        <v>4.8309178743961402E-3</v>
      </c>
      <c r="L178" s="68">
        <v>16.779825412221101</v>
      </c>
    </row>
    <row r="179" spans="1:12" x14ac:dyDescent="0.2">
      <c r="A179" s="72" t="s">
        <v>687</v>
      </c>
      <c r="B179" s="66" t="s">
        <v>688</v>
      </c>
      <c r="C179" s="67">
        <v>71</v>
      </c>
      <c r="D179" s="67" t="s">
        <v>348</v>
      </c>
      <c r="E179" s="71">
        <v>0.16024322299522201</v>
      </c>
      <c r="F179" s="68">
        <v>65.1794374393792</v>
      </c>
      <c r="G179" s="71">
        <v>0.443954087169256</v>
      </c>
      <c r="H179" s="68">
        <v>92.628516003879696</v>
      </c>
      <c r="I179" s="71">
        <v>3.6775581816409199E-2</v>
      </c>
      <c r="J179" s="68">
        <v>64.306498545101803</v>
      </c>
      <c r="K179" s="71">
        <v>0</v>
      </c>
      <c r="L179" s="68">
        <v>8.2444228903976704</v>
      </c>
    </row>
    <row r="180" spans="1:12" x14ac:dyDescent="0.2">
      <c r="A180" s="72" t="s">
        <v>672</v>
      </c>
      <c r="B180" s="66" t="s">
        <v>689</v>
      </c>
      <c r="C180" s="67">
        <v>71</v>
      </c>
      <c r="D180" s="67" t="s">
        <v>348</v>
      </c>
      <c r="E180" s="71">
        <v>0.21407524329453201</v>
      </c>
      <c r="F180" s="68">
        <v>83.705140640155193</v>
      </c>
      <c r="G180" s="71">
        <v>0.56002060220975203</v>
      </c>
      <c r="H180" s="68">
        <v>96.217264791464601</v>
      </c>
      <c r="I180" s="71">
        <v>8.2205127673844094E-2</v>
      </c>
      <c r="J180" s="68">
        <v>79.728419010669299</v>
      </c>
      <c r="K180" s="71">
        <v>0</v>
      </c>
      <c r="L180" s="68">
        <v>8.2444228903976704</v>
      </c>
    </row>
    <row r="181" spans="1:12" x14ac:dyDescent="0.2">
      <c r="A181" s="72" t="s">
        <v>690</v>
      </c>
      <c r="B181" s="66" t="s">
        <v>691</v>
      </c>
      <c r="C181" s="67">
        <v>71</v>
      </c>
      <c r="D181" s="67" t="s">
        <v>348</v>
      </c>
      <c r="E181" s="71">
        <v>0.22805440706972599</v>
      </c>
      <c r="F181" s="68">
        <v>85.645004849660495</v>
      </c>
      <c r="G181" s="71">
        <v>0.50506417932106495</v>
      </c>
      <c r="H181" s="68">
        <v>94.568380213385097</v>
      </c>
      <c r="I181" s="71">
        <v>0.17668358295091499</v>
      </c>
      <c r="J181" s="68">
        <v>89.621726479146503</v>
      </c>
      <c r="K181" s="71">
        <v>2.4154589371980701E-3</v>
      </c>
      <c r="L181" s="68">
        <v>13.191076624636301</v>
      </c>
    </row>
    <row r="182" spans="1:12" x14ac:dyDescent="0.2">
      <c r="A182" s="72" t="s">
        <v>692</v>
      </c>
      <c r="B182" s="66" t="s">
        <v>693</v>
      </c>
      <c r="C182" s="67">
        <v>71</v>
      </c>
      <c r="D182" s="67" t="s">
        <v>348</v>
      </c>
      <c r="E182" s="71">
        <v>9.8203156537945605E-2</v>
      </c>
      <c r="F182" s="68">
        <v>14.1610087293889</v>
      </c>
      <c r="G182" s="71">
        <v>0.25526135580722298</v>
      </c>
      <c r="H182" s="68">
        <v>46.265761396702203</v>
      </c>
      <c r="I182" s="71">
        <v>3.6932654869415799E-2</v>
      </c>
      <c r="J182" s="68">
        <v>64.500484966052397</v>
      </c>
      <c r="K182" s="71">
        <v>2.4154589371980701E-3</v>
      </c>
      <c r="L182" s="68">
        <v>13.191076624636301</v>
      </c>
    </row>
    <row r="183" spans="1:12" x14ac:dyDescent="0.2">
      <c r="A183" s="72" t="s">
        <v>694</v>
      </c>
      <c r="B183" s="66" t="s">
        <v>695</v>
      </c>
      <c r="C183" s="67">
        <v>71</v>
      </c>
      <c r="D183" s="67" t="s">
        <v>348</v>
      </c>
      <c r="E183" s="71">
        <v>0.21202447072537101</v>
      </c>
      <c r="F183" s="68">
        <v>83.511154219204698</v>
      </c>
      <c r="G183" s="71">
        <v>0.422481786788792</v>
      </c>
      <c r="H183" s="68">
        <v>91.464597478176501</v>
      </c>
      <c r="I183" s="71">
        <v>0.21359162538732099</v>
      </c>
      <c r="J183" s="68">
        <v>92.143549951503402</v>
      </c>
      <c r="K183" s="71">
        <v>0</v>
      </c>
      <c r="L183" s="68">
        <v>8.2444228903976704</v>
      </c>
    </row>
    <row r="184" spans="1:12" x14ac:dyDescent="0.2">
      <c r="A184" s="72" t="s">
        <v>696</v>
      </c>
      <c r="B184" s="66" t="s">
        <v>697</v>
      </c>
      <c r="C184" s="67">
        <v>71</v>
      </c>
      <c r="D184" s="67" t="s">
        <v>348</v>
      </c>
      <c r="E184" s="71">
        <v>0.387592243452969</v>
      </c>
      <c r="F184" s="68">
        <v>97.4781765276431</v>
      </c>
      <c r="G184" s="71">
        <v>0.86050724637681197</v>
      </c>
      <c r="H184" s="68">
        <v>99.515033947623706</v>
      </c>
      <c r="I184" s="71">
        <v>0.30226948398209502</v>
      </c>
      <c r="J184" s="68">
        <v>95.538312318137699</v>
      </c>
      <c r="K184" s="71">
        <v>0</v>
      </c>
      <c r="L184" s="68">
        <v>8.2444228903976704</v>
      </c>
    </row>
    <row r="185" spans="1:12" x14ac:dyDescent="0.2">
      <c r="A185" s="72" t="s">
        <v>698</v>
      </c>
      <c r="B185" s="66" t="s">
        <v>699</v>
      </c>
      <c r="C185" s="67">
        <v>71</v>
      </c>
      <c r="D185" s="67" t="s">
        <v>348</v>
      </c>
      <c r="E185" s="71">
        <v>0.39408338723345798</v>
      </c>
      <c r="F185" s="68">
        <v>97.575169738118305</v>
      </c>
      <c r="G185" s="71">
        <v>0.70186791662325099</v>
      </c>
      <c r="H185" s="68">
        <v>97.575169738118305</v>
      </c>
      <c r="I185" s="71">
        <v>0.48038224507712401</v>
      </c>
      <c r="J185" s="68">
        <v>99.515033947623706</v>
      </c>
      <c r="K185" s="71">
        <v>0</v>
      </c>
      <c r="L185" s="68">
        <v>8.2444228903976704</v>
      </c>
    </row>
    <row r="186" spans="1:12" x14ac:dyDescent="0.2">
      <c r="A186" s="72" t="s">
        <v>700</v>
      </c>
      <c r="B186" s="66" t="s">
        <v>701</v>
      </c>
      <c r="C186" s="67">
        <v>71</v>
      </c>
      <c r="D186" s="67" t="s">
        <v>348</v>
      </c>
      <c r="E186" s="71">
        <v>0.112022807659827</v>
      </c>
      <c r="F186" s="68">
        <v>26.5761396702231</v>
      </c>
      <c r="G186" s="71">
        <v>0.30097094608907499</v>
      </c>
      <c r="H186" s="68">
        <v>76.527643064985497</v>
      </c>
      <c r="I186" s="71">
        <v>3.5097476890406001E-2</v>
      </c>
      <c r="J186" s="68">
        <v>62.948593598448099</v>
      </c>
      <c r="K186" s="71">
        <v>0</v>
      </c>
      <c r="L186" s="68">
        <v>8.2444228903976704</v>
      </c>
    </row>
    <row r="187" spans="1:12" x14ac:dyDescent="0.2">
      <c r="A187" s="72" t="s">
        <v>702</v>
      </c>
      <c r="B187" s="66" t="s">
        <v>703</v>
      </c>
      <c r="C187" s="67">
        <v>71</v>
      </c>
      <c r="D187" s="67" t="s">
        <v>348</v>
      </c>
      <c r="E187" s="71">
        <v>0.113942696898197</v>
      </c>
      <c r="F187" s="68">
        <v>28.419010669253201</v>
      </c>
      <c r="G187" s="71">
        <v>0.30929106451815402</v>
      </c>
      <c r="H187" s="68">
        <v>79.534432589718705</v>
      </c>
      <c r="I187" s="71">
        <v>3.2537026176437202E-2</v>
      </c>
      <c r="J187" s="68">
        <v>60.814742967992203</v>
      </c>
      <c r="K187" s="71">
        <v>0</v>
      </c>
      <c r="L187" s="68">
        <v>8.2444228903976704</v>
      </c>
    </row>
    <row r="188" spans="1:12" x14ac:dyDescent="0.2">
      <c r="A188" s="72" t="s">
        <v>704</v>
      </c>
      <c r="B188" s="66" t="s">
        <v>705</v>
      </c>
      <c r="C188" s="67">
        <v>71</v>
      </c>
      <c r="D188" s="67" t="s">
        <v>348</v>
      </c>
      <c r="E188" s="71">
        <v>0.124274121280344</v>
      </c>
      <c r="F188" s="68">
        <v>38.021338506304602</v>
      </c>
      <c r="G188" s="71">
        <v>0.31562664307495197</v>
      </c>
      <c r="H188" s="68">
        <v>81.377303588748802</v>
      </c>
      <c r="I188" s="71">
        <v>5.7195720766079303E-2</v>
      </c>
      <c r="J188" s="68">
        <v>73.229873908826406</v>
      </c>
      <c r="K188" s="71">
        <v>0</v>
      </c>
      <c r="L188" s="68">
        <v>8.2444228903976704</v>
      </c>
    </row>
    <row r="189" spans="1:12" x14ac:dyDescent="0.2">
      <c r="A189" s="72" t="s">
        <v>706</v>
      </c>
      <c r="B189" s="66" t="s">
        <v>707</v>
      </c>
      <c r="C189" s="67">
        <v>71</v>
      </c>
      <c r="D189" s="67" t="s">
        <v>348</v>
      </c>
      <c r="E189" s="71">
        <v>0.22111237221958699</v>
      </c>
      <c r="F189" s="68">
        <v>84.578079534432604</v>
      </c>
      <c r="G189" s="71">
        <v>0.51628025943382305</v>
      </c>
      <c r="H189" s="68">
        <v>94.956353055286101</v>
      </c>
      <c r="I189" s="71">
        <v>0.147056857224939</v>
      </c>
      <c r="J189" s="68">
        <v>87.196896217264793</v>
      </c>
      <c r="K189" s="71">
        <v>0</v>
      </c>
      <c r="L189" s="68">
        <v>8.2444228903976704</v>
      </c>
    </row>
    <row r="190" spans="1:12" x14ac:dyDescent="0.2">
      <c r="A190" s="72" t="s">
        <v>490</v>
      </c>
      <c r="B190" s="66" t="s">
        <v>708</v>
      </c>
      <c r="C190" s="67">
        <v>71</v>
      </c>
      <c r="D190" s="67" t="s">
        <v>348</v>
      </c>
      <c r="E190" s="71">
        <v>0.344987328278618</v>
      </c>
      <c r="F190" s="68">
        <v>95.344325897187204</v>
      </c>
      <c r="G190" s="71">
        <v>0.63749323318446305</v>
      </c>
      <c r="H190" s="68">
        <v>96.896217264791503</v>
      </c>
      <c r="I190" s="71">
        <v>0.39746875165139001</v>
      </c>
      <c r="J190" s="68">
        <v>98.642095053346296</v>
      </c>
      <c r="K190" s="71">
        <v>0</v>
      </c>
      <c r="L190" s="68">
        <v>8.2444228903976704</v>
      </c>
    </row>
    <row r="191" spans="1:12" x14ac:dyDescent="0.2">
      <c r="A191" s="72" t="s">
        <v>709</v>
      </c>
      <c r="B191" s="66" t="s">
        <v>710</v>
      </c>
      <c r="C191" s="67">
        <v>71</v>
      </c>
      <c r="D191" s="67" t="s">
        <v>348</v>
      </c>
      <c r="E191" s="71">
        <v>0.244657656193804</v>
      </c>
      <c r="F191" s="68">
        <v>87.9728419010669</v>
      </c>
      <c r="G191" s="71">
        <v>0.52215850749104797</v>
      </c>
      <c r="H191" s="68">
        <v>95.053346265761405</v>
      </c>
      <c r="I191" s="71">
        <v>0.211814461090363</v>
      </c>
      <c r="J191" s="68">
        <v>91.852570320077604</v>
      </c>
      <c r="K191" s="71">
        <v>0</v>
      </c>
      <c r="L191" s="68">
        <v>8.2444228903976704</v>
      </c>
    </row>
    <row r="192" spans="1:12" x14ac:dyDescent="0.2">
      <c r="A192" s="72" t="s">
        <v>711</v>
      </c>
      <c r="B192" s="66" t="s">
        <v>712</v>
      </c>
      <c r="C192" s="67">
        <v>71</v>
      </c>
      <c r="D192" s="67" t="s">
        <v>348</v>
      </c>
      <c r="E192" s="71">
        <v>0.29791944622226801</v>
      </c>
      <c r="F192" s="68">
        <v>92.822502424830304</v>
      </c>
      <c r="G192" s="71">
        <v>0.55854208714089304</v>
      </c>
      <c r="H192" s="68">
        <v>95.829291949563498</v>
      </c>
      <c r="I192" s="71">
        <v>0.335216251525912</v>
      </c>
      <c r="J192" s="68">
        <v>96.120271580989296</v>
      </c>
      <c r="K192" s="71">
        <v>0</v>
      </c>
      <c r="L192" s="68">
        <v>8.2444228903976704</v>
      </c>
    </row>
    <row r="193" spans="1:12" x14ac:dyDescent="0.2">
      <c r="A193" s="72" t="s">
        <v>713</v>
      </c>
      <c r="B193" s="66" t="s">
        <v>714</v>
      </c>
      <c r="C193" s="67">
        <v>71</v>
      </c>
      <c r="D193" s="67" t="s">
        <v>348</v>
      </c>
      <c r="E193" s="71">
        <v>0.37331668796742201</v>
      </c>
      <c r="F193" s="68">
        <v>96.799224054316198</v>
      </c>
      <c r="G193" s="71">
        <v>0.540254302200465</v>
      </c>
      <c r="H193" s="68">
        <v>95.441319107662494</v>
      </c>
      <c r="I193" s="71">
        <v>0.57969576170180104</v>
      </c>
      <c r="J193" s="68">
        <v>100</v>
      </c>
      <c r="K193" s="71">
        <v>0</v>
      </c>
      <c r="L193" s="68">
        <v>8.2444228903976704</v>
      </c>
    </row>
    <row r="194" spans="1:12" x14ac:dyDescent="0.2">
      <c r="A194" s="72" t="s">
        <v>715</v>
      </c>
      <c r="B194" s="66" t="s">
        <v>716</v>
      </c>
      <c r="C194" s="67">
        <v>71</v>
      </c>
      <c r="D194" s="67" t="s">
        <v>348</v>
      </c>
      <c r="E194" s="71">
        <v>0.173081238312495</v>
      </c>
      <c r="F194" s="68">
        <v>71.290009699321004</v>
      </c>
      <c r="G194" s="71">
        <v>0.38396431436467399</v>
      </c>
      <c r="H194" s="68">
        <v>89.621726479146503</v>
      </c>
      <c r="I194" s="71">
        <v>0.13527940057281099</v>
      </c>
      <c r="J194" s="68">
        <v>86.226964112512107</v>
      </c>
      <c r="K194" s="71">
        <v>0</v>
      </c>
      <c r="L194" s="68">
        <v>8.2444228903976704</v>
      </c>
    </row>
    <row r="195" spans="1:12" x14ac:dyDescent="0.2">
      <c r="A195" s="72" t="s">
        <v>717</v>
      </c>
      <c r="B195" s="66" t="s">
        <v>718</v>
      </c>
      <c r="C195" s="67">
        <v>71</v>
      </c>
      <c r="D195" s="67" t="s">
        <v>348</v>
      </c>
      <c r="E195" s="71">
        <v>0.116601346355671</v>
      </c>
      <c r="F195" s="68">
        <v>31.3288069835112</v>
      </c>
      <c r="G195" s="71">
        <v>0.30952264795790102</v>
      </c>
      <c r="H195" s="68">
        <v>79.728419010669299</v>
      </c>
      <c r="I195" s="71">
        <v>4.0281391109113003E-2</v>
      </c>
      <c r="J195" s="68">
        <v>66.634335596508194</v>
      </c>
      <c r="K195" s="71">
        <v>0</v>
      </c>
      <c r="L195" s="68">
        <v>8.2444228903976704</v>
      </c>
    </row>
    <row r="196" spans="1:12" x14ac:dyDescent="0.2">
      <c r="A196" s="72" t="s">
        <v>719</v>
      </c>
      <c r="B196" s="66" t="s">
        <v>720</v>
      </c>
      <c r="C196" s="67">
        <v>71</v>
      </c>
      <c r="D196" s="67" t="s">
        <v>348</v>
      </c>
      <c r="E196" s="71">
        <v>6.0447261140520597E-2</v>
      </c>
      <c r="F196" s="68">
        <v>2.0368574199806</v>
      </c>
      <c r="G196" s="71">
        <v>0.15440760334126999</v>
      </c>
      <c r="H196" s="68">
        <v>3.68574199806014</v>
      </c>
      <c r="I196" s="71">
        <v>2.4518721143093902E-2</v>
      </c>
      <c r="J196" s="68">
        <v>54.607177497575201</v>
      </c>
      <c r="K196" s="71">
        <v>2.4154589371980701E-3</v>
      </c>
      <c r="L196" s="68">
        <v>13.191076624636301</v>
      </c>
    </row>
    <row r="197" spans="1:12" x14ac:dyDescent="0.2">
      <c r="A197" s="72" t="s">
        <v>721</v>
      </c>
      <c r="B197" s="66" t="s">
        <v>722</v>
      </c>
      <c r="C197" s="67">
        <v>71</v>
      </c>
      <c r="D197" s="67" t="s">
        <v>348</v>
      </c>
      <c r="E197" s="71">
        <v>7.4752835090176897E-2</v>
      </c>
      <c r="F197" s="68">
        <v>3.1037827352085401</v>
      </c>
      <c r="G197" s="71">
        <v>0.207965532281886</v>
      </c>
      <c r="H197" s="68">
        <v>6.6925315227934004</v>
      </c>
      <c r="I197" s="71">
        <v>1.6292972988644398E-2</v>
      </c>
      <c r="J197" s="68">
        <v>42.8709990300679</v>
      </c>
      <c r="K197" s="71">
        <v>0</v>
      </c>
      <c r="L197" s="68">
        <v>8.2444228903976704</v>
      </c>
    </row>
    <row r="198" spans="1:12" x14ac:dyDescent="0.2">
      <c r="A198" s="72" t="s">
        <v>723</v>
      </c>
      <c r="B198" s="66" t="s">
        <v>724</v>
      </c>
      <c r="C198" s="67">
        <v>71</v>
      </c>
      <c r="D198" s="67" t="s">
        <v>348</v>
      </c>
      <c r="E198" s="71">
        <v>9.5862559714664702E-2</v>
      </c>
      <c r="F198" s="68">
        <v>11.8331716779825</v>
      </c>
      <c r="G198" s="71">
        <v>0.25</v>
      </c>
      <c r="H198" s="68">
        <v>38.700290979631397</v>
      </c>
      <c r="I198" s="71">
        <v>1.10176308348152E-2</v>
      </c>
      <c r="J198" s="68">
        <v>32.298739088263801</v>
      </c>
      <c r="K198" s="71">
        <v>2.65700483091788E-2</v>
      </c>
      <c r="L198" s="68">
        <v>30.649854510184301</v>
      </c>
    </row>
    <row r="199" spans="1:12" x14ac:dyDescent="0.2">
      <c r="A199" s="72" t="s">
        <v>725</v>
      </c>
      <c r="B199" s="66" t="s">
        <v>726</v>
      </c>
      <c r="C199" s="67">
        <v>71</v>
      </c>
      <c r="D199" s="67" t="s">
        <v>348</v>
      </c>
      <c r="E199" s="71">
        <v>0.101229921380289</v>
      </c>
      <c r="F199" s="68">
        <v>16.585838991270599</v>
      </c>
      <c r="G199" s="71">
        <v>0.253252333976834</v>
      </c>
      <c r="H199" s="68">
        <v>44.034917555771102</v>
      </c>
      <c r="I199" s="71">
        <v>3.11137586664492E-2</v>
      </c>
      <c r="J199" s="68">
        <v>58.874878758486901</v>
      </c>
      <c r="K199" s="71">
        <v>1.9323671497584599E-2</v>
      </c>
      <c r="L199" s="68">
        <v>28.225024248302599</v>
      </c>
    </row>
    <row r="200" spans="1:12" x14ac:dyDescent="0.2">
      <c r="A200" s="72" t="s">
        <v>727</v>
      </c>
      <c r="B200" s="66" t="s">
        <v>728</v>
      </c>
      <c r="C200" s="67">
        <v>71</v>
      </c>
      <c r="D200" s="67" t="s">
        <v>348</v>
      </c>
      <c r="E200" s="71">
        <v>9.6394711978226896E-2</v>
      </c>
      <c r="F200" s="68">
        <v>12.4151309408341</v>
      </c>
      <c r="G200" s="71">
        <v>0.26802033526701302</v>
      </c>
      <c r="H200" s="68">
        <v>59.650824442289</v>
      </c>
      <c r="I200" s="71">
        <v>1.39174238560734E-2</v>
      </c>
      <c r="J200" s="68">
        <v>38.118331716779799</v>
      </c>
      <c r="K200" s="71">
        <v>7.2463768115942099E-3</v>
      </c>
      <c r="L200" s="68">
        <v>19.592628516003899</v>
      </c>
    </row>
    <row r="201" spans="1:12" x14ac:dyDescent="0.2">
      <c r="A201" s="72" t="s">
        <v>729</v>
      </c>
      <c r="B201" s="66" t="s">
        <v>730</v>
      </c>
      <c r="C201" s="67">
        <v>71</v>
      </c>
      <c r="D201" s="67" t="s">
        <v>348</v>
      </c>
      <c r="E201" s="71">
        <v>0.106763963840607</v>
      </c>
      <c r="F201" s="68">
        <v>21.338506304558699</v>
      </c>
      <c r="G201" s="71">
        <v>0.30995579381611099</v>
      </c>
      <c r="H201" s="68">
        <v>79.825412221144504</v>
      </c>
      <c r="I201" s="71">
        <v>7.9206387685123707E-3</v>
      </c>
      <c r="J201" s="68">
        <v>24.733268671192999</v>
      </c>
      <c r="K201" s="71">
        <v>2.4154589371980701E-3</v>
      </c>
      <c r="L201" s="68">
        <v>13.191076624636301</v>
      </c>
    </row>
    <row r="202" spans="1:12" x14ac:dyDescent="0.2">
      <c r="A202" s="72" t="s">
        <v>731</v>
      </c>
      <c r="B202" s="66" t="s">
        <v>732</v>
      </c>
      <c r="C202" s="67">
        <v>71</v>
      </c>
      <c r="D202" s="67" t="s">
        <v>348</v>
      </c>
      <c r="E202" s="71">
        <v>9.6055179476421906E-2</v>
      </c>
      <c r="F202" s="68">
        <v>12.124151309408299</v>
      </c>
      <c r="G202" s="71">
        <v>0.26790411128175301</v>
      </c>
      <c r="H202" s="68">
        <v>59.359844810863201</v>
      </c>
      <c r="I202" s="71">
        <v>1.7845968210315099E-2</v>
      </c>
      <c r="J202" s="68">
        <v>45.101842870999</v>
      </c>
      <c r="K202" s="71">
        <v>2.4154589371980701E-3</v>
      </c>
      <c r="L202" s="68">
        <v>13.191076624636301</v>
      </c>
    </row>
    <row r="203" spans="1:12" x14ac:dyDescent="0.2">
      <c r="A203" s="72" t="s">
        <v>733</v>
      </c>
      <c r="B203" s="66" t="s">
        <v>734</v>
      </c>
      <c r="C203" s="67">
        <v>71</v>
      </c>
      <c r="D203" s="67" t="s">
        <v>348</v>
      </c>
      <c r="E203" s="71">
        <v>0.30281493514192998</v>
      </c>
      <c r="F203" s="68">
        <v>93.307468477206598</v>
      </c>
      <c r="G203" s="71">
        <v>0.73790470110470796</v>
      </c>
      <c r="H203" s="68">
        <v>98.254122211445207</v>
      </c>
      <c r="I203" s="71">
        <v>0.17054010432108199</v>
      </c>
      <c r="J203" s="68">
        <v>89.039767216294905</v>
      </c>
      <c r="K203" s="71">
        <v>0</v>
      </c>
      <c r="L203" s="68">
        <v>8.2444228903976704</v>
      </c>
    </row>
    <row r="204" spans="1:12" x14ac:dyDescent="0.2">
      <c r="A204" s="72" t="s">
        <v>735</v>
      </c>
      <c r="B204" s="66" t="s">
        <v>736</v>
      </c>
      <c r="C204" s="67">
        <v>71</v>
      </c>
      <c r="D204" s="67" t="s">
        <v>348</v>
      </c>
      <c r="E204" s="71">
        <v>0.14340069299584299</v>
      </c>
      <c r="F204" s="68">
        <v>51.697381183317198</v>
      </c>
      <c r="G204" s="71">
        <v>0.38677226042731599</v>
      </c>
      <c r="H204" s="68">
        <v>89.912706110572302</v>
      </c>
      <c r="I204" s="71">
        <v>4.3429818560214203E-2</v>
      </c>
      <c r="J204" s="68">
        <v>68.283220174587797</v>
      </c>
      <c r="K204" s="71">
        <v>0</v>
      </c>
      <c r="L204" s="68">
        <v>8.2444228903976704</v>
      </c>
    </row>
    <row r="205" spans="1:12" x14ac:dyDescent="0.2">
      <c r="A205" s="72" t="s">
        <v>737</v>
      </c>
      <c r="B205" s="66" t="s">
        <v>738</v>
      </c>
      <c r="C205" s="67">
        <v>71</v>
      </c>
      <c r="D205" s="67" t="s">
        <v>348</v>
      </c>
      <c r="E205" s="71">
        <v>9.8960511526430595E-2</v>
      </c>
      <c r="F205" s="68">
        <v>14.8399612027158</v>
      </c>
      <c r="G205" s="71">
        <v>0.27686202046324199</v>
      </c>
      <c r="H205" s="68">
        <v>64.985451018428705</v>
      </c>
      <c r="I205" s="71">
        <v>7.9422194300589506E-3</v>
      </c>
      <c r="J205" s="68">
        <v>24.830261881668299</v>
      </c>
      <c r="K205" s="71">
        <v>1.20772946859904E-2</v>
      </c>
      <c r="L205" s="68">
        <v>23.860329776915599</v>
      </c>
    </row>
    <row r="206" spans="1:12" x14ac:dyDescent="0.2">
      <c r="A206" s="72" t="s">
        <v>739</v>
      </c>
      <c r="B206" s="66" t="s">
        <v>740</v>
      </c>
      <c r="C206" s="67">
        <v>71</v>
      </c>
      <c r="D206" s="67" t="s">
        <v>348</v>
      </c>
      <c r="E206" s="71">
        <v>0.17996051364898599</v>
      </c>
      <c r="F206" s="68">
        <v>74.005819592628498</v>
      </c>
      <c r="G206" s="71">
        <v>0.45857902880505902</v>
      </c>
      <c r="H206" s="68">
        <v>93.307468477206598</v>
      </c>
      <c r="I206" s="71">
        <v>7.4056135330304598E-2</v>
      </c>
      <c r="J206" s="68">
        <v>78.273520853540305</v>
      </c>
      <c r="K206" s="71">
        <v>7.2463768115942099E-3</v>
      </c>
      <c r="L206" s="68">
        <v>19.592628516003899</v>
      </c>
    </row>
    <row r="207" spans="1:12" x14ac:dyDescent="0.2">
      <c r="A207" s="72" t="s">
        <v>741</v>
      </c>
      <c r="B207" s="66" t="s">
        <v>742</v>
      </c>
      <c r="C207" s="67">
        <v>71</v>
      </c>
      <c r="D207" s="67" t="s">
        <v>348</v>
      </c>
      <c r="E207" s="71">
        <v>0.23593381243956801</v>
      </c>
      <c r="F207" s="68">
        <v>86.7119301648885</v>
      </c>
      <c r="G207" s="71">
        <v>0.56799227183499601</v>
      </c>
      <c r="H207" s="68">
        <v>96.314258001939905</v>
      </c>
      <c r="I207" s="71">
        <v>0.13739370654651101</v>
      </c>
      <c r="J207" s="68">
        <v>86.420950533462701</v>
      </c>
      <c r="K207" s="71">
        <v>2.4154589371980701E-3</v>
      </c>
      <c r="L207" s="68">
        <v>13.191076624636301</v>
      </c>
    </row>
    <row r="208" spans="1:12" x14ac:dyDescent="0.2">
      <c r="A208" s="72" t="s">
        <v>743</v>
      </c>
      <c r="B208" s="66" t="s">
        <v>744</v>
      </c>
      <c r="C208" s="67">
        <v>71</v>
      </c>
      <c r="D208" s="67" t="s">
        <v>348</v>
      </c>
      <c r="E208" s="71">
        <v>0.23877901874708299</v>
      </c>
      <c r="F208" s="68">
        <v>87.196896217264793</v>
      </c>
      <c r="G208" s="71">
        <v>0.55991353186581705</v>
      </c>
      <c r="H208" s="68">
        <v>96.120271580989296</v>
      </c>
      <c r="I208" s="71">
        <v>0.156423524375432</v>
      </c>
      <c r="J208" s="68">
        <v>87.681862269641101</v>
      </c>
      <c r="K208" s="71">
        <v>0</v>
      </c>
      <c r="L208" s="68">
        <v>8.2444228903976704</v>
      </c>
    </row>
    <row r="209" spans="1:12" x14ac:dyDescent="0.2">
      <c r="A209" s="72" t="s">
        <v>745</v>
      </c>
      <c r="B209" s="66" t="s">
        <v>746</v>
      </c>
      <c r="C209" s="67">
        <v>71</v>
      </c>
      <c r="D209" s="67" t="s">
        <v>348</v>
      </c>
      <c r="E209" s="71">
        <v>0.14554713625326501</v>
      </c>
      <c r="F209" s="68">
        <v>53.540252182347203</v>
      </c>
      <c r="G209" s="71">
        <v>0.36099989383945202</v>
      </c>
      <c r="H209" s="68">
        <v>88.069835111542204</v>
      </c>
      <c r="I209" s="71">
        <v>7.3226055983143898E-2</v>
      </c>
      <c r="J209" s="68">
        <v>77.982541222114406</v>
      </c>
      <c r="K209" s="71">
        <v>2.4154589371980701E-3</v>
      </c>
      <c r="L209" s="68">
        <v>13.191076624636301</v>
      </c>
    </row>
    <row r="210" spans="1:12" x14ac:dyDescent="0.2">
      <c r="A210" s="72" t="s">
        <v>747</v>
      </c>
      <c r="B210" s="66" t="s">
        <v>748</v>
      </c>
      <c r="C210" s="67">
        <v>71</v>
      </c>
      <c r="D210" s="67" t="s">
        <v>348</v>
      </c>
      <c r="E210" s="71">
        <v>0.34289328240505001</v>
      </c>
      <c r="F210" s="68">
        <v>95.150339476236695</v>
      </c>
      <c r="G210" s="71">
        <v>0.72205203360250303</v>
      </c>
      <c r="H210" s="68">
        <v>98.060135790494698</v>
      </c>
      <c r="I210" s="71">
        <v>0.30662781361264702</v>
      </c>
      <c r="J210" s="68">
        <v>95.732298739088293</v>
      </c>
      <c r="K210" s="71">
        <v>0</v>
      </c>
      <c r="L210" s="68">
        <v>8.2444228903976704</v>
      </c>
    </row>
    <row r="211" spans="1:12" x14ac:dyDescent="0.2">
      <c r="A211" s="72" t="s">
        <v>749</v>
      </c>
      <c r="B211" s="66" t="s">
        <v>750</v>
      </c>
      <c r="C211" s="67">
        <v>71</v>
      </c>
      <c r="D211" s="67" t="s">
        <v>348</v>
      </c>
      <c r="E211" s="71">
        <v>0.34212583845779698</v>
      </c>
      <c r="F211" s="68">
        <v>95.053346265761405</v>
      </c>
      <c r="G211" s="71">
        <v>0.77010519578652903</v>
      </c>
      <c r="H211" s="68">
        <v>98.642095053346296</v>
      </c>
      <c r="I211" s="71">
        <v>0.25627231958686097</v>
      </c>
      <c r="J211" s="68">
        <v>94.374393792434503</v>
      </c>
      <c r="K211" s="71">
        <v>0</v>
      </c>
      <c r="L211" s="68">
        <v>8.2444228903976704</v>
      </c>
    </row>
    <row r="212" spans="1:12" x14ac:dyDescent="0.2">
      <c r="A212" s="72" t="s">
        <v>610</v>
      </c>
      <c r="B212" s="66" t="s">
        <v>751</v>
      </c>
      <c r="C212" s="67">
        <v>71</v>
      </c>
      <c r="D212" s="67" t="s">
        <v>348</v>
      </c>
      <c r="E212" s="71">
        <v>0.102068912383106</v>
      </c>
      <c r="F212" s="68">
        <v>17.361784675072698</v>
      </c>
      <c r="G212" s="71">
        <v>0.28660535221390099</v>
      </c>
      <c r="H212" s="68">
        <v>70.611057225994202</v>
      </c>
      <c r="I212" s="71">
        <v>1.71859259982188E-2</v>
      </c>
      <c r="J212" s="68">
        <v>43.8409311348206</v>
      </c>
      <c r="K212" s="71">
        <v>2.4154589371980701E-3</v>
      </c>
      <c r="L212" s="68">
        <v>13.191076624636301</v>
      </c>
    </row>
    <row r="213" spans="1:12" x14ac:dyDescent="0.2">
      <c r="A213" s="72" t="s">
        <v>500</v>
      </c>
      <c r="B213" s="66" t="s">
        <v>752</v>
      </c>
      <c r="C213" s="67">
        <v>71</v>
      </c>
      <c r="D213" s="67" t="s">
        <v>348</v>
      </c>
      <c r="E213" s="71">
        <v>0.112541206353307</v>
      </c>
      <c r="F213" s="68">
        <v>27.4490785645005</v>
      </c>
      <c r="G213" s="71">
        <v>0.31514033746845999</v>
      </c>
      <c r="H213" s="68">
        <v>80.989330746847699</v>
      </c>
      <c r="I213" s="71">
        <v>2.2483281591460801E-2</v>
      </c>
      <c r="J213" s="68">
        <v>51.794374393792403</v>
      </c>
      <c r="K213" s="71">
        <v>0</v>
      </c>
      <c r="L213" s="68">
        <v>8.2444228903976704</v>
      </c>
    </row>
    <row r="214" spans="1:12" x14ac:dyDescent="0.2">
      <c r="A214" s="72" t="s">
        <v>443</v>
      </c>
      <c r="B214" s="66" t="s">
        <v>753</v>
      </c>
      <c r="C214" s="67">
        <v>71</v>
      </c>
      <c r="D214" s="67" t="s">
        <v>348</v>
      </c>
      <c r="E214" s="71">
        <v>0.36690770124306898</v>
      </c>
      <c r="F214" s="68">
        <v>96.5082444228904</v>
      </c>
      <c r="G214" s="71">
        <v>0.97149653342974396</v>
      </c>
      <c r="H214" s="68">
        <v>100</v>
      </c>
      <c r="I214" s="71">
        <v>0.12922657029946399</v>
      </c>
      <c r="J214" s="68">
        <v>85.935984481086294</v>
      </c>
      <c r="K214" s="71">
        <v>0</v>
      </c>
      <c r="L214" s="68">
        <v>8.2444228903976704</v>
      </c>
    </row>
    <row r="215" spans="1:12" x14ac:dyDescent="0.2">
      <c r="A215" s="72" t="s">
        <v>754</v>
      </c>
      <c r="B215" s="66" t="s">
        <v>755</v>
      </c>
      <c r="C215" s="67">
        <v>71</v>
      </c>
      <c r="D215" s="67" t="s">
        <v>348</v>
      </c>
      <c r="E215" s="71">
        <v>0.27904710359424201</v>
      </c>
      <c r="F215" s="68">
        <v>90.785645004849698</v>
      </c>
      <c r="G215" s="71">
        <v>0.64371967203514702</v>
      </c>
      <c r="H215" s="68">
        <v>97.090203685741997</v>
      </c>
      <c r="I215" s="71">
        <v>0.19342163874757801</v>
      </c>
      <c r="J215" s="68">
        <v>90.688651794374394</v>
      </c>
      <c r="K215" s="71">
        <v>0</v>
      </c>
      <c r="L215" s="68">
        <v>8.2444228903976704</v>
      </c>
    </row>
    <row r="216" spans="1:12" x14ac:dyDescent="0.2">
      <c r="A216" s="72" t="s">
        <v>756</v>
      </c>
      <c r="B216" s="66" t="s">
        <v>757</v>
      </c>
      <c r="C216" s="67">
        <v>71</v>
      </c>
      <c r="D216" s="67" t="s">
        <v>348</v>
      </c>
      <c r="E216" s="71">
        <v>0.23311032883834101</v>
      </c>
      <c r="F216" s="68">
        <v>86.420950533462701</v>
      </c>
      <c r="G216" s="71">
        <v>0.64166833847962901</v>
      </c>
      <c r="H216" s="68">
        <v>96.993210475266693</v>
      </c>
      <c r="I216" s="71">
        <v>5.76626480353951E-2</v>
      </c>
      <c r="J216" s="68">
        <v>73.326867119301696</v>
      </c>
      <c r="K216" s="71">
        <v>0</v>
      </c>
      <c r="L216" s="68">
        <v>8.2444228903976704</v>
      </c>
    </row>
    <row r="217" spans="1:12" x14ac:dyDescent="0.2">
      <c r="A217" s="72" t="s">
        <v>758</v>
      </c>
      <c r="B217" s="66" t="s">
        <v>759</v>
      </c>
      <c r="C217" s="67">
        <v>71</v>
      </c>
      <c r="D217" s="67" t="s">
        <v>348</v>
      </c>
      <c r="E217" s="71">
        <v>0.22894351608374899</v>
      </c>
      <c r="F217" s="68">
        <v>86.032977691561598</v>
      </c>
      <c r="G217" s="71">
        <v>0.50419850365700203</v>
      </c>
      <c r="H217" s="68">
        <v>94.471387002909793</v>
      </c>
      <c r="I217" s="71">
        <v>0.18263204459424501</v>
      </c>
      <c r="J217" s="68">
        <v>90.106692531522796</v>
      </c>
      <c r="K217" s="71">
        <v>0</v>
      </c>
      <c r="L217" s="68">
        <v>8.2444228903976704</v>
      </c>
    </row>
    <row r="218" spans="1:12" x14ac:dyDescent="0.2">
      <c r="A218" s="72" t="s">
        <v>760</v>
      </c>
      <c r="B218" s="66" t="s">
        <v>761</v>
      </c>
      <c r="C218" s="67">
        <v>71</v>
      </c>
      <c r="D218" s="67" t="s">
        <v>348</v>
      </c>
      <c r="E218" s="71">
        <v>0.42253023784969701</v>
      </c>
      <c r="F218" s="68">
        <v>99.224054316197893</v>
      </c>
      <c r="G218" s="71">
        <v>0.96799516908212502</v>
      </c>
      <c r="H218" s="68">
        <v>99.903006789524696</v>
      </c>
      <c r="I218" s="71">
        <v>0.29959554446696501</v>
      </c>
      <c r="J218" s="68">
        <v>95.2473326867119</v>
      </c>
      <c r="K218" s="71">
        <v>0</v>
      </c>
      <c r="L218" s="68">
        <v>8.2444228903976704</v>
      </c>
    </row>
    <row r="219" spans="1:12" x14ac:dyDescent="0.2">
      <c r="A219" s="72" t="s">
        <v>762</v>
      </c>
      <c r="B219" s="66" t="s">
        <v>763</v>
      </c>
      <c r="C219" s="67">
        <v>71</v>
      </c>
      <c r="D219" s="67" t="s">
        <v>348</v>
      </c>
      <c r="E219" s="71">
        <v>0.25311709649407499</v>
      </c>
      <c r="F219" s="68">
        <v>89.136760426770095</v>
      </c>
      <c r="G219" s="71">
        <v>0.66074735617340496</v>
      </c>
      <c r="H219" s="68">
        <v>97.381183317167796</v>
      </c>
      <c r="I219" s="71">
        <v>9.8603933308818698E-2</v>
      </c>
      <c r="J219" s="68">
        <v>83.220174587778899</v>
      </c>
      <c r="K219" s="71">
        <v>0</v>
      </c>
      <c r="L219" s="68">
        <v>8.2444228903976704</v>
      </c>
    </row>
    <row r="220" spans="1:12" x14ac:dyDescent="0.2">
      <c r="A220" s="72" t="s">
        <v>764</v>
      </c>
      <c r="B220" s="66" t="s">
        <v>765</v>
      </c>
      <c r="C220" s="67">
        <v>71</v>
      </c>
      <c r="D220" s="67" t="s">
        <v>348</v>
      </c>
      <c r="E220" s="71">
        <v>9.5642406078916706E-2</v>
      </c>
      <c r="F220" s="68">
        <v>11.639185257032</v>
      </c>
      <c r="G220" s="71">
        <v>0.26656472311956098</v>
      </c>
      <c r="H220" s="68">
        <v>57.807953443259002</v>
      </c>
      <c r="I220" s="71">
        <v>2.0362495117189201E-2</v>
      </c>
      <c r="J220" s="68">
        <v>48.787584869059202</v>
      </c>
      <c r="K220" s="71">
        <v>0</v>
      </c>
      <c r="L220" s="68">
        <v>8.2444228903976704</v>
      </c>
    </row>
    <row r="221" spans="1:12" x14ac:dyDescent="0.2">
      <c r="A221" s="72" t="s">
        <v>766</v>
      </c>
      <c r="B221" s="66" t="s">
        <v>767</v>
      </c>
      <c r="C221" s="67">
        <v>71</v>
      </c>
      <c r="D221" s="67" t="s">
        <v>348</v>
      </c>
      <c r="E221" s="71">
        <v>9.7107733816587896E-2</v>
      </c>
      <c r="F221" s="68">
        <v>13.094083414161</v>
      </c>
      <c r="G221" s="71">
        <v>0.284079711861149</v>
      </c>
      <c r="H221" s="68">
        <v>68.768186226964104</v>
      </c>
      <c r="I221" s="71">
        <v>7.2434895886149698E-3</v>
      </c>
      <c r="J221" s="68">
        <v>22.502424830261901</v>
      </c>
      <c r="K221" s="71">
        <v>0</v>
      </c>
      <c r="L221" s="68">
        <v>8.2444228903976704</v>
      </c>
    </row>
    <row r="222" spans="1:12" x14ac:dyDescent="0.2">
      <c r="A222" s="72" t="s">
        <v>768</v>
      </c>
      <c r="B222" s="66" t="s">
        <v>769</v>
      </c>
      <c r="C222" s="67">
        <v>71</v>
      </c>
      <c r="D222" s="67" t="s">
        <v>348</v>
      </c>
      <c r="E222" s="71">
        <v>0.10823646582534301</v>
      </c>
      <c r="F222" s="68">
        <v>22.6964112512124</v>
      </c>
      <c r="G222" s="71">
        <v>0.307150141545249</v>
      </c>
      <c r="H222" s="68">
        <v>78.370514064015495</v>
      </c>
      <c r="I222" s="71">
        <v>1.7559255930781299E-2</v>
      </c>
      <c r="J222" s="68">
        <v>44.713870029097997</v>
      </c>
      <c r="K222" s="71">
        <v>0</v>
      </c>
      <c r="L222" s="68">
        <v>8.2444228903976704</v>
      </c>
    </row>
    <row r="223" spans="1:12" x14ac:dyDescent="0.2">
      <c r="A223" s="72" t="s">
        <v>770</v>
      </c>
      <c r="B223" s="66" t="s">
        <v>771</v>
      </c>
      <c r="C223" s="67">
        <v>71</v>
      </c>
      <c r="D223" s="67" t="s">
        <v>348</v>
      </c>
      <c r="E223" s="71">
        <v>0.14918224583537401</v>
      </c>
      <c r="F223" s="68">
        <v>56.547041707080503</v>
      </c>
      <c r="G223" s="71">
        <v>0.38036218031700098</v>
      </c>
      <c r="H223" s="68">
        <v>89.2337536372454</v>
      </c>
      <c r="I223" s="71">
        <v>6.7184557189120198E-2</v>
      </c>
      <c r="J223" s="68">
        <v>76.139670223084394</v>
      </c>
      <c r="K223" s="71">
        <v>0</v>
      </c>
      <c r="L223" s="68">
        <v>8.2444228903976704</v>
      </c>
    </row>
    <row r="224" spans="1:12" x14ac:dyDescent="0.2">
      <c r="A224" s="72" t="s">
        <v>772</v>
      </c>
      <c r="B224" s="66" t="s">
        <v>773</v>
      </c>
      <c r="C224" s="67">
        <v>71</v>
      </c>
      <c r="D224" s="67" t="s">
        <v>348</v>
      </c>
      <c r="E224" s="71">
        <v>0.45865403437789898</v>
      </c>
      <c r="F224" s="68">
        <v>99.709020368574201</v>
      </c>
      <c r="G224" s="71">
        <v>0.96062629697297697</v>
      </c>
      <c r="H224" s="68">
        <v>99.806013579049505</v>
      </c>
      <c r="I224" s="71">
        <v>0.41533580616072002</v>
      </c>
      <c r="J224" s="68">
        <v>99.030067895247299</v>
      </c>
      <c r="K224" s="71">
        <v>0</v>
      </c>
      <c r="L224" s="68">
        <v>8.2444228903976704</v>
      </c>
    </row>
    <row r="225" spans="1:12" x14ac:dyDescent="0.2">
      <c r="A225" s="72" t="s">
        <v>774</v>
      </c>
      <c r="B225" s="66" t="s">
        <v>775</v>
      </c>
      <c r="C225" s="67">
        <v>71</v>
      </c>
      <c r="D225" s="67" t="s">
        <v>348</v>
      </c>
      <c r="E225" s="71">
        <v>0.16206952319686299</v>
      </c>
      <c r="F225" s="68">
        <v>66.246362754607205</v>
      </c>
      <c r="G225" s="71">
        <v>0.44897159114312102</v>
      </c>
      <c r="H225" s="68">
        <v>92.822502424830304</v>
      </c>
      <c r="I225" s="71">
        <v>3.2406060573072999E-2</v>
      </c>
      <c r="J225" s="68">
        <v>60.523763336566397</v>
      </c>
      <c r="K225" s="71">
        <v>4.8309178743961402E-3</v>
      </c>
      <c r="L225" s="68">
        <v>16.779825412221101</v>
      </c>
    </row>
    <row r="226" spans="1:12" x14ac:dyDescent="0.2">
      <c r="A226" s="72" t="s">
        <v>776</v>
      </c>
      <c r="B226" s="66" t="s">
        <v>777</v>
      </c>
      <c r="C226" s="67">
        <v>71</v>
      </c>
      <c r="D226" s="67" t="s">
        <v>348</v>
      </c>
      <c r="E226" s="71">
        <v>0.12233911115734999</v>
      </c>
      <c r="F226" s="68">
        <v>35.790494665373402</v>
      </c>
      <c r="G226" s="71">
        <v>0.34863412073568001</v>
      </c>
      <c r="H226" s="68">
        <v>86.323957322987397</v>
      </c>
      <c r="I226" s="71">
        <v>8.7213769875785808E-3</v>
      </c>
      <c r="J226" s="68">
        <v>26.5761396702231</v>
      </c>
      <c r="K226" s="71">
        <v>9.6618357487922805E-3</v>
      </c>
      <c r="L226" s="68">
        <v>22.017458777885501</v>
      </c>
    </row>
    <row r="227" spans="1:12" x14ac:dyDescent="0.2">
      <c r="A227" s="72" t="s">
        <v>778</v>
      </c>
      <c r="B227" s="66" t="s">
        <v>779</v>
      </c>
      <c r="C227" s="67">
        <v>71</v>
      </c>
      <c r="D227" s="67" t="s">
        <v>348</v>
      </c>
      <c r="E227" s="71">
        <v>0.15305767398536499</v>
      </c>
      <c r="F227" s="68">
        <v>59.456838021338498</v>
      </c>
      <c r="G227" s="71">
        <v>0.43828455832308499</v>
      </c>
      <c r="H227" s="68">
        <v>92.434529582929201</v>
      </c>
      <c r="I227" s="71">
        <v>8.8111689470213098E-3</v>
      </c>
      <c r="J227" s="68">
        <v>26.867119301648898</v>
      </c>
      <c r="K227" s="71">
        <v>1.20772946859904E-2</v>
      </c>
      <c r="L227" s="68">
        <v>23.860329776915599</v>
      </c>
    </row>
    <row r="228" spans="1:12" x14ac:dyDescent="0.2">
      <c r="A228" s="72" t="s">
        <v>780</v>
      </c>
      <c r="B228" s="66" t="s">
        <v>781</v>
      </c>
      <c r="C228" s="67">
        <v>71</v>
      </c>
      <c r="D228" s="67" t="s">
        <v>348</v>
      </c>
      <c r="E228" s="71">
        <v>0.22076819990964999</v>
      </c>
      <c r="F228" s="68">
        <v>84.4810863239573</v>
      </c>
      <c r="G228" s="71">
        <v>0.60396525583466198</v>
      </c>
      <c r="H228" s="68">
        <v>96.5082444228904</v>
      </c>
      <c r="I228" s="71">
        <v>3.66002134595051E-2</v>
      </c>
      <c r="J228" s="68">
        <v>64.112512124151294</v>
      </c>
      <c r="K228" s="71">
        <v>2.1739130434782601E-2</v>
      </c>
      <c r="L228" s="68">
        <v>28.806983511154201</v>
      </c>
    </row>
    <row r="229" spans="1:12" x14ac:dyDescent="0.2">
      <c r="A229" s="72" t="s">
        <v>782</v>
      </c>
      <c r="B229" s="66" t="s">
        <v>783</v>
      </c>
      <c r="C229" s="67">
        <v>71</v>
      </c>
      <c r="D229" s="67" t="s">
        <v>348</v>
      </c>
      <c r="E229" s="71">
        <v>0.14444532245789601</v>
      </c>
      <c r="F229" s="68">
        <v>52.182347235693499</v>
      </c>
      <c r="G229" s="71">
        <v>0.38436805543296798</v>
      </c>
      <c r="H229" s="68">
        <v>89.815712900096997</v>
      </c>
      <c r="I229" s="71">
        <v>3.4475158317532298E-2</v>
      </c>
      <c r="J229" s="68">
        <v>62.560620756547003</v>
      </c>
      <c r="K229" s="71">
        <v>1.4492753623188401E-2</v>
      </c>
      <c r="L229" s="68">
        <v>25.509214354995201</v>
      </c>
    </row>
    <row r="230" spans="1:12" x14ac:dyDescent="0.2">
      <c r="A230" s="72" t="s">
        <v>784</v>
      </c>
      <c r="B230" s="66" t="s">
        <v>785</v>
      </c>
      <c r="C230" s="67">
        <v>71</v>
      </c>
      <c r="D230" s="67" t="s">
        <v>348</v>
      </c>
      <c r="E230" s="71">
        <v>0.11183212549706401</v>
      </c>
      <c r="F230" s="68">
        <v>26.285160038797301</v>
      </c>
      <c r="G230" s="71">
        <v>0.308722321027536</v>
      </c>
      <c r="H230" s="68">
        <v>79.243452958292906</v>
      </c>
      <c r="I230" s="71">
        <v>9.8658429032706697E-3</v>
      </c>
      <c r="J230" s="68">
        <v>29.388942774005798</v>
      </c>
      <c r="K230" s="71">
        <v>1.69082125603865E-2</v>
      </c>
      <c r="L230" s="68">
        <v>26.770126091173601</v>
      </c>
    </row>
    <row r="231" spans="1:12" x14ac:dyDescent="0.2">
      <c r="A231" s="72" t="s">
        <v>786</v>
      </c>
      <c r="B231" s="66" t="s">
        <v>787</v>
      </c>
      <c r="C231" s="67">
        <v>71</v>
      </c>
      <c r="D231" s="67" t="s">
        <v>348</v>
      </c>
      <c r="E231" s="71">
        <v>0.144609979154315</v>
      </c>
      <c r="F231" s="68">
        <v>52.376333656644</v>
      </c>
      <c r="G231" s="71">
        <v>0.300890804682244</v>
      </c>
      <c r="H231" s="68">
        <v>76.430649854510193</v>
      </c>
      <c r="I231" s="71">
        <v>4.5982611041572002E-2</v>
      </c>
      <c r="J231" s="68">
        <v>69.253152279340398</v>
      </c>
      <c r="K231" s="71">
        <v>8.6956521739130502E-2</v>
      </c>
      <c r="L231" s="68">
        <v>52.958292919495598</v>
      </c>
    </row>
    <row r="232" spans="1:12" x14ac:dyDescent="0.2">
      <c r="A232" s="72" t="s">
        <v>788</v>
      </c>
      <c r="B232" s="66" t="s">
        <v>789</v>
      </c>
      <c r="C232" s="67">
        <v>71</v>
      </c>
      <c r="D232" s="67" t="s">
        <v>348</v>
      </c>
      <c r="E232" s="71">
        <v>0.154203708490736</v>
      </c>
      <c r="F232" s="68">
        <v>60.329776915615902</v>
      </c>
      <c r="G232" s="71">
        <v>0.31540611837022398</v>
      </c>
      <c r="H232" s="68">
        <v>81.183317167798293</v>
      </c>
      <c r="I232" s="71">
        <v>7.4741238986040598E-2</v>
      </c>
      <c r="J232" s="68">
        <v>78.370514064015495</v>
      </c>
      <c r="K232" s="71">
        <v>7.2463768115942004E-2</v>
      </c>
      <c r="L232" s="68">
        <v>48.205625606207597</v>
      </c>
    </row>
    <row r="233" spans="1:12" x14ac:dyDescent="0.2">
      <c r="A233" s="72" t="s">
        <v>790</v>
      </c>
      <c r="B233" s="66" t="s">
        <v>791</v>
      </c>
      <c r="C233" s="67">
        <v>71</v>
      </c>
      <c r="D233" s="67" t="s">
        <v>348</v>
      </c>
      <c r="E233" s="71">
        <v>0.100059365334698</v>
      </c>
      <c r="F233" s="68">
        <v>15.4219204655674</v>
      </c>
      <c r="G233" s="71">
        <v>0.27248341885019101</v>
      </c>
      <c r="H233" s="68">
        <v>61.978661493695398</v>
      </c>
      <c r="I233" s="71">
        <v>2.0448300342310599E-2</v>
      </c>
      <c r="J233" s="68">
        <v>49.078564500485001</v>
      </c>
      <c r="K233" s="71">
        <v>7.2463768115942099E-3</v>
      </c>
      <c r="L233" s="68">
        <v>19.592628516003899</v>
      </c>
    </row>
    <row r="234" spans="1:12" x14ac:dyDescent="0.2">
      <c r="A234" s="72" t="s">
        <v>792</v>
      </c>
      <c r="B234" s="66" t="s">
        <v>793</v>
      </c>
      <c r="C234" s="67">
        <v>71</v>
      </c>
      <c r="D234" s="67" t="s">
        <v>348</v>
      </c>
      <c r="E234" s="71">
        <v>0.1011850104129</v>
      </c>
      <c r="F234" s="68">
        <v>16.488845780795302</v>
      </c>
      <c r="G234" s="71">
        <v>0.25273026296433598</v>
      </c>
      <c r="H234" s="68">
        <v>42.0950533462658</v>
      </c>
      <c r="I234" s="71">
        <v>7.3465074047995701E-3</v>
      </c>
      <c r="J234" s="68">
        <v>22.599418040737099</v>
      </c>
      <c r="K234" s="71">
        <v>4.3478260869565202E-2</v>
      </c>
      <c r="L234" s="68">
        <v>37.245392822502403</v>
      </c>
    </row>
    <row r="235" spans="1:12" x14ac:dyDescent="0.2">
      <c r="A235" s="72" t="s">
        <v>794</v>
      </c>
      <c r="B235" s="66" t="s">
        <v>795</v>
      </c>
      <c r="C235" s="67">
        <v>71</v>
      </c>
      <c r="D235" s="67" t="s">
        <v>348</v>
      </c>
      <c r="E235" s="71">
        <v>0.12566651802631101</v>
      </c>
      <c r="F235" s="68">
        <v>39.0882638215325</v>
      </c>
      <c r="G235" s="71">
        <v>0.26504887290461698</v>
      </c>
      <c r="H235" s="68">
        <v>56.6440349175558</v>
      </c>
      <c r="I235" s="71">
        <v>7.8134256053543294E-2</v>
      </c>
      <c r="J235" s="68">
        <v>78.952473326867107</v>
      </c>
      <c r="K235" s="71">
        <v>3.3816425120772903E-2</v>
      </c>
      <c r="L235" s="68">
        <v>33.656644034917598</v>
      </c>
    </row>
    <row r="236" spans="1:12" x14ac:dyDescent="0.2">
      <c r="A236" s="72" t="s">
        <v>796</v>
      </c>
      <c r="B236" s="66" t="s">
        <v>797</v>
      </c>
      <c r="C236" s="67">
        <v>71</v>
      </c>
      <c r="D236" s="67" t="s">
        <v>348</v>
      </c>
      <c r="E236" s="71">
        <v>0.100254635282041</v>
      </c>
      <c r="F236" s="68">
        <v>15.6159068865179</v>
      </c>
      <c r="G236" s="71">
        <v>0.25698305942440902</v>
      </c>
      <c r="H236" s="68">
        <v>49.175557710960199</v>
      </c>
      <c r="I236" s="71">
        <v>3.4119010672923097E-2</v>
      </c>
      <c r="J236" s="68">
        <v>62.269641125121197</v>
      </c>
      <c r="K236" s="71">
        <v>9.6618357487922805E-3</v>
      </c>
      <c r="L236" s="68">
        <v>22.017458777885501</v>
      </c>
    </row>
    <row r="237" spans="1:12" x14ac:dyDescent="0.2">
      <c r="A237" s="72" t="s">
        <v>798</v>
      </c>
      <c r="B237" s="66" t="s">
        <v>799</v>
      </c>
      <c r="C237" s="67">
        <v>71</v>
      </c>
      <c r="D237" s="67" t="s">
        <v>348</v>
      </c>
      <c r="E237" s="71">
        <v>0.30862862542527397</v>
      </c>
      <c r="F237" s="68">
        <v>93.598448108632397</v>
      </c>
      <c r="G237" s="71">
        <v>0.71403876381646303</v>
      </c>
      <c r="H237" s="68">
        <v>97.769156159068899</v>
      </c>
      <c r="I237" s="71">
        <v>0.211847112459357</v>
      </c>
      <c r="J237" s="68">
        <v>91.949563530552894</v>
      </c>
      <c r="K237" s="71">
        <v>0</v>
      </c>
      <c r="L237" s="68">
        <v>8.2444228903976704</v>
      </c>
    </row>
    <row r="238" spans="1:12" x14ac:dyDescent="0.2">
      <c r="A238" s="72" t="s">
        <v>800</v>
      </c>
      <c r="B238" s="66" t="s">
        <v>801</v>
      </c>
      <c r="C238" s="67">
        <v>71</v>
      </c>
      <c r="D238" s="67" t="s">
        <v>348</v>
      </c>
      <c r="E238" s="71">
        <v>0.15167249627309501</v>
      </c>
      <c r="F238" s="68">
        <v>58.486905916585798</v>
      </c>
      <c r="G238" s="71">
        <v>0.404493906611821</v>
      </c>
      <c r="H238" s="68">
        <v>90.785645004849698</v>
      </c>
      <c r="I238" s="71">
        <v>4.8108123270266603E-2</v>
      </c>
      <c r="J238" s="68">
        <v>70.417070805043707</v>
      </c>
      <c r="K238" s="71">
        <v>2.4154589371980701E-3</v>
      </c>
      <c r="L238" s="68">
        <v>13.191076624636301</v>
      </c>
    </row>
    <row r="239" spans="1:12" x14ac:dyDescent="0.2">
      <c r="A239" s="72" t="s">
        <v>802</v>
      </c>
      <c r="B239" s="66" t="s">
        <v>803</v>
      </c>
      <c r="C239" s="67">
        <v>71</v>
      </c>
      <c r="D239" s="67" t="s">
        <v>348</v>
      </c>
      <c r="E239" s="71">
        <v>0.237423629492933</v>
      </c>
      <c r="F239" s="68">
        <v>87.002909796314299</v>
      </c>
      <c r="G239" s="71">
        <v>0.48634566483959701</v>
      </c>
      <c r="H239" s="68">
        <v>93.9864209505335</v>
      </c>
      <c r="I239" s="71">
        <v>0.213847928953213</v>
      </c>
      <c r="J239" s="68">
        <v>92.240543161978707</v>
      </c>
      <c r="K239" s="71">
        <v>1.20772946859904E-2</v>
      </c>
      <c r="L239" s="68">
        <v>23.860329776915599</v>
      </c>
    </row>
    <row r="240" spans="1:12" x14ac:dyDescent="0.2">
      <c r="A240" s="72" t="s">
        <v>804</v>
      </c>
      <c r="B240" s="66" t="s">
        <v>805</v>
      </c>
      <c r="C240" s="67">
        <v>71</v>
      </c>
      <c r="D240" s="67" t="s">
        <v>348</v>
      </c>
      <c r="E240" s="71">
        <v>0.110094309534236</v>
      </c>
      <c r="F240" s="68">
        <v>23.957322987390899</v>
      </c>
      <c r="G240" s="71">
        <v>0.28602005331073799</v>
      </c>
      <c r="H240" s="68">
        <v>70.223084384093099</v>
      </c>
      <c r="I240" s="71">
        <v>3.2185580605979897E-2</v>
      </c>
      <c r="J240" s="68">
        <v>60.232783705140598</v>
      </c>
      <c r="K240" s="71">
        <v>1.20772946859904E-2</v>
      </c>
      <c r="L240" s="68">
        <v>23.860329776915599</v>
      </c>
    </row>
    <row r="241" spans="1:12" x14ac:dyDescent="0.2">
      <c r="A241" s="72" t="s">
        <v>806</v>
      </c>
      <c r="B241" s="66" t="s">
        <v>807</v>
      </c>
      <c r="C241" s="67">
        <v>71</v>
      </c>
      <c r="D241" s="67" t="s">
        <v>348</v>
      </c>
      <c r="E241" s="71">
        <v>8.7019295532227495E-2</v>
      </c>
      <c r="F241" s="68">
        <v>4.9466537342386001</v>
      </c>
      <c r="G241" s="71">
        <v>0.207841234084639</v>
      </c>
      <c r="H241" s="68">
        <v>6.4985451018428702</v>
      </c>
      <c r="I241" s="71">
        <v>4.5970275700449502E-2</v>
      </c>
      <c r="J241" s="68">
        <v>69.156159068865193</v>
      </c>
      <c r="K241" s="71">
        <v>7.2463768115942099E-3</v>
      </c>
      <c r="L241" s="68">
        <v>19.592628516003899</v>
      </c>
    </row>
    <row r="242" spans="1:12" x14ac:dyDescent="0.2">
      <c r="A242" s="72" t="s">
        <v>808</v>
      </c>
      <c r="B242" s="66" t="s">
        <v>809</v>
      </c>
      <c r="C242" s="67">
        <v>71</v>
      </c>
      <c r="D242" s="67" t="s">
        <v>348</v>
      </c>
      <c r="E242" s="71">
        <v>7.3026515367616396E-2</v>
      </c>
      <c r="F242" s="68">
        <v>2.8128031037827399</v>
      </c>
      <c r="G242" s="71">
        <v>0.19832831949914101</v>
      </c>
      <c r="H242" s="68">
        <v>5.5286129970901996</v>
      </c>
      <c r="I242" s="71">
        <v>1.1089390854915801E-2</v>
      </c>
      <c r="J242" s="68">
        <v>32.395732298739098</v>
      </c>
      <c r="K242" s="71">
        <v>9.6618357487922805E-3</v>
      </c>
      <c r="L242" s="68">
        <v>22.017458777885501</v>
      </c>
    </row>
    <row r="243" spans="1:12" x14ac:dyDescent="0.2">
      <c r="A243" s="72" t="s">
        <v>810</v>
      </c>
      <c r="B243" s="66" t="s">
        <v>811</v>
      </c>
      <c r="C243" s="67">
        <v>71</v>
      </c>
      <c r="D243" s="67" t="s">
        <v>348</v>
      </c>
      <c r="E243" s="71">
        <v>0.10315221472031</v>
      </c>
      <c r="F243" s="68">
        <v>18.4287099903007</v>
      </c>
      <c r="G243" s="71">
        <v>0.29598262620110999</v>
      </c>
      <c r="H243" s="68">
        <v>74.781765276430605</v>
      </c>
      <c r="I243" s="71">
        <v>6.2276411482261197E-3</v>
      </c>
      <c r="J243" s="68">
        <v>18.622696411251201</v>
      </c>
      <c r="K243" s="71">
        <v>7.2463768115942099E-3</v>
      </c>
      <c r="L243" s="68">
        <v>19.592628516003899</v>
      </c>
    </row>
    <row r="244" spans="1:12" x14ac:dyDescent="0.2">
      <c r="A244" s="72" t="s">
        <v>812</v>
      </c>
      <c r="B244" s="66" t="s">
        <v>813</v>
      </c>
      <c r="C244" s="67">
        <v>71</v>
      </c>
      <c r="D244" s="67" t="s">
        <v>348</v>
      </c>
      <c r="E244" s="71">
        <v>8.8210521353930899E-2</v>
      </c>
      <c r="F244" s="68">
        <v>5.9165858389912698</v>
      </c>
      <c r="G244" s="71">
        <v>0.25</v>
      </c>
      <c r="H244" s="68">
        <v>38.700290979631397</v>
      </c>
      <c r="I244" s="71">
        <v>7.3851872501985698E-3</v>
      </c>
      <c r="J244" s="68">
        <v>22.6964112512124</v>
      </c>
      <c r="K244" s="71">
        <v>7.2463768115942099E-3</v>
      </c>
      <c r="L244" s="68">
        <v>19.592628516003899</v>
      </c>
    </row>
    <row r="245" spans="1:12" x14ac:dyDescent="0.2">
      <c r="A245" s="72" t="s">
        <v>814</v>
      </c>
      <c r="B245" s="66" t="s">
        <v>815</v>
      </c>
      <c r="C245" s="67">
        <v>71</v>
      </c>
      <c r="D245" s="67" t="s">
        <v>348</v>
      </c>
      <c r="E245" s="71">
        <v>9.5434226582446699E-2</v>
      </c>
      <c r="F245" s="68">
        <v>11.4451988360815</v>
      </c>
      <c r="G245" s="71">
        <v>0.27325872183680799</v>
      </c>
      <c r="H245" s="68">
        <v>62.851600387972802</v>
      </c>
      <c r="I245" s="71">
        <v>8.2130400361359705E-3</v>
      </c>
      <c r="J245" s="68">
        <v>25.7032007759457</v>
      </c>
      <c r="K245" s="71">
        <v>4.8309178743961402E-3</v>
      </c>
      <c r="L245" s="68">
        <v>16.779825412221101</v>
      </c>
    </row>
    <row r="246" spans="1:12" x14ac:dyDescent="0.2">
      <c r="A246" s="72" t="s">
        <v>816</v>
      </c>
      <c r="B246" s="66" t="s">
        <v>817</v>
      </c>
      <c r="C246" s="67">
        <v>71</v>
      </c>
      <c r="D246" s="67" t="s">
        <v>348</v>
      </c>
      <c r="E246" s="71">
        <v>9.4989418773622006E-2</v>
      </c>
      <c r="F246" s="68">
        <v>10.863239573229899</v>
      </c>
      <c r="G246" s="71">
        <v>0.26339385097510798</v>
      </c>
      <c r="H246" s="68">
        <v>55.286129970902003</v>
      </c>
      <c r="I246" s="71">
        <v>1.43280285341639E-2</v>
      </c>
      <c r="J246" s="68">
        <v>38.991270611057203</v>
      </c>
      <c r="K246" s="71">
        <v>7.2463768115942099E-3</v>
      </c>
      <c r="L246" s="68">
        <v>19.592628516003899</v>
      </c>
    </row>
    <row r="247" spans="1:12" x14ac:dyDescent="0.2">
      <c r="A247" s="72" t="s">
        <v>818</v>
      </c>
      <c r="B247" s="66" t="s">
        <v>819</v>
      </c>
      <c r="C247" s="67">
        <v>71</v>
      </c>
      <c r="D247" s="67" t="s">
        <v>348</v>
      </c>
      <c r="E247" s="71">
        <v>0.112610196113754</v>
      </c>
      <c r="F247" s="68">
        <v>27.740058195926299</v>
      </c>
      <c r="G247" s="71">
        <v>0.28623537779425301</v>
      </c>
      <c r="H247" s="68">
        <v>70.320077594568403</v>
      </c>
      <c r="I247" s="71">
        <v>5.7014907402452896E-3</v>
      </c>
      <c r="J247" s="68">
        <v>17.070805043646899</v>
      </c>
      <c r="K247" s="71">
        <v>4.5893719806763301E-2</v>
      </c>
      <c r="L247" s="68">
        <v>38.118331716779799</v>
      </c>
    </row>
    <row r="248" spans="1:12" x14ac:dyDescent="0.2">
      <c r="A248" s="72" t="s">
        <v>820</v>
      </c>
      <c r="B248" s="66" t="s">
        <v>821</v>
      </c>
      <c r="C248" s="67">
        <v>71</v>
      </c>
      <c r="D248" s="67" t="s">
        <v>348</v>
      </c>
      <c r="E248" s="71">
        <v>0.101086040859827</v>
      </c>
      <c r="F248" s="68">
        <v>16.391852570320101</v>
      </c>
      <c r="G248" s="71">
        <v>0.26629322303424002</v>
      </c>
      <c r="H248" s="68">
        <v>57.710960232783698</v>
      </c>
      <c r="I248" s="71">
        <v>1.76412280476551E-2</v>
      </c>
      <c r="J248" s="68">
        <v>44.810863239573202</v>
      </c>
      <c r="K248" s="71">
        <v>1.9323671497584599E-2</v>
      </c>
      <c r="L248" s="68">
        <v>28.225024248302599</v>
      </c>
    </row>
    <row r="249" spans="1:12" x14ac:dyDescent="0.2">
      <c r="A249" s="72" t="s">
        <v>822</v>
      </c>
      <c r="B249" s="66" t="s">
        <v>823</v>
      </c>
      <c r="C249" s="67">
        <v>71</v>
      </c>
      <c r="D249" s="67" t="s">
        <v>348</v>
      </c>
      <c r="E249" s="71">
        <v>0.104763772981581</v>
      </c>
      <c r="F249" s="68">
        <v>20.077594568380199</v>
      </c>
      <c r="G249" s="71">
        <v>0.28927692040263497</v>
      </c>
      <c r="H249" s="68">
        <v>71.774975751697397</v>
      </c>
      <c r="I249" s="71">
        <v>1.29371038561166E-2</v>
      </c>
      <c r="J249" s="68">
        <v>36.5664403491756</v>
      </c>
      <c r="K249" s="71">
        <v>1.20772946859904E-2</v>
      </c>
      <c r="L249" s="68">
        <v>23.860329776915599</v>
      </c>
    </row>
    <row r="250" spans="1:12" x14ac:dyDescent="0.2">
      <c r="A250" s="72" t="s">
        <v>824</v>
      </c>
      <c r="B250" s="66" t="s">
        <v>825</v>
      </c>
      <c r="C250" s="67">
        <v>71</v>
      </c>
      <c r="D250" s="67" t="s">
        <v>348</v>
      </c>
      <c r="E250" s="71">
        <v>0.103904375528929</v>
      </c>
      <c r="F250" s="68">
        <v>19.398642095053301</v>
      </c>
      <c r="G250" s="71">
        <v>0.28970701772709501</v>
      </c>
      <c r="H250" s="68">
        <v>72.065955383123196</v>
      </c>
      <c r="I250" s="71">
        <v>9.9288141737023904E-3</v>
      </c>
      <c r="J250" s="68">
        <v>29.582929194956399</v>
      </c>
      <c r="K250" s="71">
        <v>1.20772946859904E-2</v>
      </c>
      <c r="L250" s="68">
        <v>23.860329776915599</v>
      </c>
    </row>
    <row r="251" spans="1:12" x14ac:dyDescent="0.2">
      <c r="A251" s="72" t="s">
        <v>826</v>
      </c>
      <c r="B251" s="66" t="s">
        <v>827</v>
      </c>
      <c r="C251" s="67">
        <v>71</v>
      </c>
      <c r="D251" s="67" t="s">
        <v>348</v>
      </c>
      <c r="E251" s="71">
        <v>0.112263477690419</v>
      </c>
      <c r="F251" s="68">
        <v>26.867119301648898</v>
      </c>
      <c r="G251" s="71">
        <v>0.32839763401727201</v>
      </c>
      <c r="H251" s="68">
        <v>83.899127061105702</v>
      </c>
      <c r="I251" s="71">
        <v>3.5618811795881801E-3</v>
      </c>
      <c r="J251" s="68">
        <v>10.7662463627546</v>
      </c>
      <c r="K251" s="71">
        <v>4.8309178743961402E-3</v>
      </c>
      <c r="L251" s="68">
        <v>16.779825412221101</v>
      </c>
    </row>
    <row r="252" spans="1:12" x14ac:dyDescent="0.2">
      <c r="A252" s="72" t="s">
        <v>828</v>
      </c>
      <c r="B252" s="66" t="s">
        <v>829</v>
      </c>
      <c r="C252" s="67">
        <v>71</v>
      </c>
      <c r="D252" s="67" t="s">
        <v>348</v>
      </c>
      <c r="E252" s="71">
        <v>0.108270202135878</v>
      </c>
      <c r="F252" s="68">
        <v>22.7934044616877</v>
      </c>
      <c r="G252" s="71">
        <v>0.29745367305689402</v>
      </c>
      <c r="H252" s="68">
        <v>75.266731328806998</v>
      </c>
      <c r="I252" s="71">
        <v>2.73569333507395E-2</v>
      </c>
      <c r="J252" s="68">
        <v>56.6440349175558</v>
      </c>
      <c r="K252" s="71">
        <v>0</v>
      </c>
      <c r="L252" s="68">
        <v>8.2444228903976704</v>
      </c>
    </row>
    <row r="253" spans="1:12" x14ac:dyDescent="0.2">
      <c r="A253" s="72" t="s">
        <v>830</v>
      </c>
      <c r="B253" s="66" t="s">
        <v>831</v>
      </c>
      <c r="C253" s="67">
        <v>71</v>
      </c>
      <c r="D253" s="67" t="s">
        <v>348</v>
      </c>
      <c r="E253" s="71">
        <v>8.8644265757048604E-2</v>
      </c>
      <c r="F253" s="68">
        <v>6.1105722599418</v>
      </c>
      <c r="G253" s="71">
        <v>0.24286155904742901</v>
      </c>
      <c r="H253" s="68">
        <v>12.803103782735199</v>
      </c>
      <c r="I253" s="71">
        <v>1.82403203493205E-2</v>
      </c>
      <c r="J253" s="68">
        <v>45.683802133850598</v>
      </c>
      <c r="K253" s="71">
        <v>4.8309178743961402E-3</v>
      </c>
      <c r="L253" s="68">
        <v>16.779825412221101</v>
      </c>
    </row>
    <row r="254" spans="1:12" x14ac:dyDescent="0.2">
      <c r="A254" s="72" t="s">
        <v>832</v>
      </c>
      <c r="B254" s="66" t="s">
        <v>833</v>
      </c>
      <c r="C254" s="67">
        <v>71</v>
      </c>
      <c r="D254" s="67" t="s">
        <v>348</v>
      </c>
      <c r="E254" s="71">
        <v>0.13067652048063599</v>
      </c>
      <c r="F254" s="68">
        <v>43.258971871969003</v>
      </c>
      <c r="G254" s="71">
        <v>0.35621813344748599</v>
      </c>
      <c r="H254" s="68">
        <v>87.390882638215302</v>
      </c>
      <c r="I254" s="71">
        <v>3.3395969057224001E-2</v>
      </c>
      <c r="J254" s="68">
        <v>61.784675072744903</v>
      </c>
      <c r="K254" s="71">
        <v>2.4154589371980701E-3</v>
      </c>
      <c r="L254" s="68">
        <v>13.191076624636301</v>
      </c>
    </row>
    <row r="255" spans="1:12" x14ac:dyDescent="0.2">
      <c r="A255" s="72" t="s">
        <v>834</v>
      </c>
      <c r="B255" s="66" t="s">
        <v>835</v>
      </c>
      <c r="C255" s="67">
        <v>71</v>
      </c>
      <c r="D255" s="67" t="s">
        <v>348</v>
      </c>
      <c r="E255" s="71">
        <v>9.8142690812784095E-2</v>
      </c>
      <c r="F255" s="68">
        <v>13.9670223084384</v>
      </c>
      <c r="G255" s="71">
        <v>0.26528816934452298</v>
      </c>
      <c r="H255" s="68">
        <v>57.032007759456803</v>
      </c>
      <c r="I255" s="71">
        <v>2.43089852194333E-2</v>
      </c>
      <c r="J255" s="68">
        <v>54.316197866149402</v>
      </c>
      <c r="K255" s="71">
        <v>4.8309178743961402E-3</v>
      </c>
      <c r="L255" s="68">
        <v>16.779825412221101</v>
      </c>
    </row>
    <row r="256" spans="1:12" x14ac:dyDescent="0.2">
      <c r="A256" s="72" t="s">
        <v>836</v>
      </c>
      <c r="B256" s="66" t="s">
        <v>837</v>
      </c>
      <c r="C256" s="67">
        <v>71</v>
      </c>
      <c r="D256" s="67" t="s">
        <v>348</v>
      </c>
      <c r="E256" s="71">
        <v>0.22608144165862201</v>
      </c>
      <c r="F256" s="68">
        <v>85.160038797284201</v>
      </c>
      <c r="G256" s="71">
        <v>0.55908677288605602</v>
      </c>
      <c r="H256" s="68">
        <v>95.926285160038802</v>
      </c>
      <c r="I256" s="71">
        <v>0.116742093152611</v>
      </c>
      <c r="J256" s="68">
        <v>84.869059165858403</v>
      </c>
      <c r="K256" s="71">
        <v>2.4154589371980701E-3</v>
      </c>
      <c r="L256" s="68">
        <v>13.191076624636301</v>
      </c>
    </row>
    <row r="257" spans="1:12" x14ac:dyDescent="0.2">
      <c r="A257" s="72" t="s">
        <v>838</v>
      </c>
      <c r="B257" s="66" t="s">
        <v>839</v>
      </c>
      <c r="C257" s="67">
        <v>71</v>
      </c>
      <c r="D257" s="67" t="s">
        <v>348</v>
      </c>
      <c r="E257" s="71">
        <v>0.110103056857401</v>
      </c>
      <c r="F257" s="68">
        <v>24.0543161978662</v>
      </c>
      <c r="G257" s="71">
        <v>0.31109622289105798</v>
      </c>
      <c r="H257" s="68">
        <v>80.116391852570302</v>
      </c>
      <c r="I257" s="71">
        <v>9.5511119323513794E-3</v>
      </c>
      <c r="J257" s="68">
        <v>28.419010669253201</v>
      </c>
      <c r="K257" s="71">
        <v>9.6618357487922805E-3</v>
      </c>
      <c r="L257" s="68">
        <v>22.017458777885501</v>
      </c>
    </row>
    <row r="258" spans="1:12" x14ac:dyDescent="0.2">
      <c r="A258" s="72" t="s">
        <v>840</v>
      </c>
      <c r="B258" s="66" t="s">
        <v>841</v>
      </c>
      <c r="C258" s="67">
        <v>71</v>
      </c>
      <c r="D258" s="67" t="s">
        <v>348</v>
      </c>
      <c r="E258" s="71">
        <v>0.11197165890712001</v>
      </c>
      <c r="F258" s="68">
        <v>26.382153249272498</v>
      </c>
      <c r="G258" s="71">
        <v>0.30693101141795098</v>
      </c>
      <c r="H258" s="68">
        <v>78.273520853540305</v>
      </c>
      <c r="I258" s="71">
        <v>1.6906670617419298E-2</v>
      </c>
      <c r="J258" s="68">
        <v>43.549951503394801</v>
      </c>
      <c r="K258" s="71">
        <v>1.20772946859904E-2</v>
      </c>
      <c r="L258" s="68">
        <v>23.860329776915599</v>
      </c>
    </row>
    <row r="259" spans="1:12" x14ac:dyDescent="0.2">
      <c r="A259" s="72" t="s">
        <v>842</v>
      </c>
      <c r="B259" s="66" t="s">
        <v>843</v>
      </c>
      <c r="C259" s="67">
        <v>71</v>
      </c>
      <c r="D259" s="67" t="s">
        <v>348</v>
      </c>
      <c r="E259" s="71">
        <v>0.121847908931508</v>
      </c>
      <c r="F259" s="68">
        <v>35.208535402521797</v>
      </c>
      <c r="G259" s="71">
        <v>0.30330269376575902</v>
      </c>
      <c r="H259" s="68">
        <v>77.2065955383123</v>
      </c>
      <c r="I259" s="71">
        <v>5.4994656217172498E-2</v>
      </c>
      <c r="J259" s="68">
        <v>72.259941804073705</v>
      </c>
      <c r="K259" s="71">
        <v>7.2463768115942099E-3</v>
      </c>
      <c r="L259" s="68">
        <v>19.592628516003899</v>
      </c>
    </row>
    <row r="260" spans="1:12" x14ac:dyDescent="0.2">
      <c r="A260" s="72" t="s">
        <v>844</v>
      </c>
      <c r="B260" s="66" t="s">
        <v>845</v>
      </c>
      <c r="C260" s="67">
        <v>71</v>
      </c>
      <c r="D260" s="67" t="s">
        <v>348</v>
      </c>
      <c r="E260" s="71">
        <v>8.4768854649368799E-2</v>
      </c>
      <c r="F260" s="68">
        <v>4.6556741028128004</v>
      </c>
      <c r="G260" s="71">
        <v>0.23804646972344901</v>
      </c>
      <c r="H260" s="68">
        <v>11.1542192046557</v>
      </c>
      <c r="I260" s="71">
        <v>6.5982584758652596E-3</v>
      </c>
      <c r="J260" s="68">
        <v>19.980601357904899</v>
      </c>
      <c r="K260" s="71">
        <v>9.6618357487922805E-3</v>
      </c>
      <c r="L260" s="68">
        <v>22.017458777885501</v>
      </c>
    </row>
    <row r="261" spans="1:12" x14ac:dyDescent="0.2">
      <c r="A261" s="72" t="s">
        <v>846</v>
      </c>
      <c r="B261" s="66" t="s">
        <v>847</v>
      </c>
      <c r="C261" s="67">
        <v>71</v>
      </c>
      <c r="D261" s="67" t="s">
        <v>348</v>
      </c>
      <c r="E261" s="71">
        <v>0.12691521528705299</v>
      </c>
      <c r="F261" s="68">
        <v>40.349175557711</v>
      </c>
      <c r="G261" s="71">
        <v>0.32259490683150099</v>
      </c>
      <c r="H261" s="68">
        <v>83.317167798254104</v>
      </c>
      <c r="I261" s="71">
        <v>3.1580690720478199E-2</v>
      </c>
      <c r="J261" s="68">
        <v>59.262851600387997</v>
      </c>
      <c r="K261" s="71">
        <v>2.65700483091788E-2</v>
      </c>
      <c r="L261" s="68">
        <v>30.649854510184301</v>
      </c>
    </row>
    <row r="262" spans="1:12" x14ac:dyDescent="0.2">
      <c r="A262" s="72" t="s">
        <v>848</v>
      </c>
      <c r="B262" s="66" t="s">
        <v>849</v>
      </c>
      <c r="C262" s="67">
        <v>71</v>
      </c>
      <c r="D262" s="67" t="s">
        <v>348</v>
      </c>
      <c r="E262" s="71">
        <v>7.0057636883532406E-2</v>
      </c>
      <c r="F262" s="68">
        <v>2.6188166828321999</v>
      </c>
      <c r="G262" s="71">
        <v>0.17351821856395699</v>
      </c>
      <c r="H262" s="68">
        <v>4.1707080504364704</v>
      </c>
      <c r="I262" s="71">
        <v>1.4915561651857499E-2</v>
      </c>
      <c r="J262" s="68">
        <v>40.446168768186197</v>
      </c>
      <c r="K262" s="71">
        <v>2.1739130434782601E-2</v>
      </c>
      <c r="L262" s="68">
        <v>28.806983511154201</v>
      </c>
    </row>
    <row r="263" spans="1:12" x14ac:dyDescent="0.2">
      <c r="A263" s="72" t="s">
        <v>850</v>
      </c>
      <c r="B263" s="66" t="s">
        <v>851</v>
      </c>
      <c r="C263" s="67">
        <v>71</v>
      </c>
      <c r="D263" s="67" t="s">
        <v>348</v>
      </c>
      <c r="E263" s="71">
        <v>7.9950320582173801E-2</v>
      </c>
      <c r="F263" s="68">
        <v>3.68574199806014</v>
      </c>
      <c r="G263" s="71">
        <v>0.209521484345186</v>
      </c>
      <c r="H263" s="68">
        <v>6.9835111542192001</v>
      </c>
      <c r="I263" s="71">
        <v>1.58367237781472E-2</v>
      </c>
      <c r="J263" s="68">
        <v>41.804073714840001</v>
      </c>
      <c r="K263" s="71">
        <v>1.4492753623188401E-2</v>
      </c>
      <c r="L263" s="68">
        <v>25.509214354995201</v>
      </c>
    </row>
    <row r="264" spans="1:12" x14ac:dyDescent="0.2">
      <c r="A264" s="72" t="s">
        <v>852</v>
      </c>
      <c r="B264" s="66" t="s">
        <v>853</v>
      </c>
      <c r="C264" s="67">
        <v>71</v>
      </c>
      <c r="D264" s="67" t="s">
        <v>348</v>
      </c>
      <c r="E264" s="71">
        <v>8.7870667653004705E-2</v>
      </c>
      <c r="F264" s="68">
        <v>5.4316197866149398</v>
      </c>
      <c r="G264" s="71">
        <v>0.206734440060615</v>
      </c>
      <c r="H264" s="68">
        <v>6.2075654704170704</v>
      </c>
      <c r="I264" s="71">
        <v>2.78920556520223E-2</v>
      </c>
      <c r="J264" s="68">
        <v>57.225994180407397</v>
      </c>
      <c r="K264" s="71">
        <v>2.8985507246376802E-2</v>
      </c>
      <c r="L264" s="68">
        <v>32.007759456838002</v>
      </c>
    </row>
    <row r="265" spans="1:12" x14ac:dyDescent="0.2">
      <c r="A265" s="72" t="s">
        <v>854</v>
      </c>
      <c r="B265" s="66" t="s">
        <v>855</v>
      </c>
      <c r="C265" s="67">
        <v>71</v>
      </c>
      <c r="D265" s="67" t="s">
        <v>348</v>
      </c>
      <c r="E265" s="71">
        <v>3.7910595438981398E-2</v>
      </c>
      <c r="F265" s="68">
        <v>0.969932104752667</v>
      </c>
      <c r="G265" s="71">
        <v>8.3603021609622297E-2</v>
      </c>
      <c r="H265" s="68">
        <v>2.13385063045587</v>
      </c>
      <c r="I265" s="71">
        <v>1.0805093209737399E-2</v>
      </c>
      <c r="J265" s="68">
        <v>31.522793404461702</v>
      </c>
      <c r="K265" s="71">
        <v>1.9323671497584599E-2</v>
      </c>
      <c r="L265" s="68">
        <v>28.225024248302599</v>
      </c>
    </row>
    <row r="266" spans="1:12" x14ac:dyDescent="0.2">
      <c r="A266" s="72" t="s">
        <v>856</v>
      </c>
      <c r="B266" s="66" t="s">
        <v>857</v>
      </c>
      <c r="C266" s="67">
        <v>71</v>
      </c>
      <c r="D266" s="67" t="s">
        <v>348</v>
      </c>
      <c r="E266" s="71">
        <v>5.5006467730703099E-2</v>
      </c>
      <c r="F266" s="68">
        <v>1.4548981571290001</v>
      </c>
      <c r="G266" s="71">
        <v>0.13013751176277799</v>
      </c>
      <c r="H266" s="68">
        <v>2.4248302618816702</v>
      </c>
      <c r="I266" s="71">
        <v>1.5558219931746499E-2</v>
      </c>
      <c r="J266" s="68">
        <v>41.125121241513099</v>
      </c>
      <c r="K266" s="71">
        <v>1.9323671497584599E-2</v>
      </c>
      <c r="L266" s="68">
        <v>28.225024248302599</v>
      </c>
    </row>
    <row r="267" spans="1:12" x14ac:dyDescent="0.2">
      <c r="A267" s="72" t="s">
        <v>858</v>
      </c>
      <c r="B267" s="66" t="s">
        <v>859</v>
      </c>
      <c r="C267" s="67">
        <v>71</v>
      </c>
      <c r="D267" s="67" t="s">
        <v>348</v>
      </c>
      <c r="E267" s="71">
        <v>0.12563122807520199</v>
      </c>
      <c r="F267" s="68">
        <v>38.991270611057203</v>
      </c>
      <c r="G267" s="71">
        <v>0.28904820421767202</v>
      </c>
      <c r="H267" s="68">
        <v>71.580989330746803</v>
      </c>
      <c r="I267" s="71">
        <v>8.5430021070736495E-2</v>
      </c>
      <c r="J267" s="68">
        <v>80.6983511154219</v>
      </c>
      <c r="K267" s="71">
        <v>2.4154589371980701E-3</v>
      </c>
      <c r="L267" s="68">
        <v>13.191076624636301</v>
      </c>
    </row>
    <row r="268" spans="1:12" x14ac:dyDescent="0.2">
      <c r="A268" s="72" t="s">
        <v>860</v>
      </c>
      <c r="B268" s="66" t="s">
        <v>861</v>
      </c>
      <c r="C268" s="67">
        <v>71</v>
      </c>
      <c r="D268" s="67" t="s">
        <v>348</v>
      </c>
      <c r="E268" s="71">
        <v>0.12738929186839101</v>
      </c>
      <c r="F268" s="68">
        <v>40.737148399612003</v>
      </c>
      <c r="G268" s="71">
        <v>0.29064499397851501</v>
      </c>
      <c r="H268" s="68">
        <v>72.4539282250242</v>
      </c>
      <c r="I268" s="71">
        <v>8.9107422689460605E-2</v>
      </c>
      <c r="J268" s="68">
        <v>81.571290009699297</v>
      </c>
      <c r="K268" s="71">
        <v>2.4154589371980701E-3</v>
      </c>
      <c r="L268" s="68">
        <v>13.191076624636301</v>
      </c>
    </row>
    <row r="269" spans="1:12" x14ac:dyDescent="0.2">
      <c r="A269" s="72" t="s">
        <v>862</v>
      </c>
      <c r="B269" s="66" t="s">
        <v>863</v>
      </c>
      <c r="C269" s="67">
        <v>71</v>
      </c>
      <c r="D269" s="67" t="s">
        <v>348</v>
      </c>
      <c r="E269" s="71">
        <v>0.111625159735044</v>
      </c>
      <c r="F269" s="68">
        <v>25.994180407371498</v>
      </c>
      <c r="G269" s="71">
        <v>0.265526102745758</v>
      </c>
      <c r="H269" s="68">
        <v>57.322987390882602</v>
      </c>
      <c r="I269" s="71">
        <v>6.9349376459373405E-2</v>
      </c>
      <c r="J269" s="68">
        <v>76.721629485936006</v>
      </c>
      <c r="K269" s="71">
        <v>0</v>
      </c>
      <c r="L269" s="68">
        <v>8.2444228903976704</v>
      </c>
    </row>
    <row r="270" spans="1:12" x14ac:dyDescent="0.2">
      <c r="A270" s="72" t="s">
        <v>864</v>
      </c>
      <c r="B270" s="66" t="s">
        <v>865</v>
      </c>
      <c r="C270" s="67">
        <v>71</v>
      </c>
      <c r="D270" s="67" t="s">
        <v>348</v>
      </c>
      <c r="E270" s="71">
        <v>6.6594700294763595E-2</v>
      </c>
      <c r="F270" s="68">
        <v>2.4248302618816702</v>
      </c>
      <c r="G270" s="71">
        <v>0.148609137456579</v>
      </c>
      <c r="H270" s="68">
        <v>2.9097963142580001</v>
      </c>
      <c r="I270" s="71">
        <v>5.2812436209480904E-3</v>
      </c>
      <c r="J270" s="68">
        <v>16.100872938894302</v>
      </c>
      <c r="K270" s="71">
        <v>4.5893719806763301E-2</v>
      </c>
      <c r="L270" s="68">
        <v>38.118331716779799</v>
      </c>
    </row>
    <row r="271" spans="1:12" x14ac:dyDescent="0.2">
      <c r="A271" s="72" t="s">
        <v>866</v>
      </c>
      <c r="B271" s="66" t="s">
        <v>867</v>
      </c>
      <c r="C271" s="67">
        <v>71</v>
      </c>
      <c r="D271" s="67" t="s">
        <v>348</v>
      </c>
      <c r="E271" s="71">
        <v>0.159519541462671</v>
      </c>
      <c r="F271" s="68">
        <v>64.597478176527602</v>
      </c>
      <c r="G271" s="71">
        <v>0.389719202898551</v>
      </c>
      <c r="H271" s="68">
        <v>90.2036857419981</v>
      </c>
      <c r="I271" s="71">
        <v>8.8839421489463694E-2</v>
      </c>
      <c r="J271" s="68">
        <v>81.474296799224007</v>
      </c>
      <c r="K271" s="71">
        <v>0</v>
      </c>
      <c r="L271" s="68">
        <v>8.2444228903976704</v>
      </c>
    </row>
    <row r="272" spans="1:12" x14ac:dyDescent="0.2">
      <c r="A272" s="72" t="s">
        <v>868</v>
      </c>
      <c r="B272" s="66" t="s">
        <v>869</v>
      </c>
      <c r="C272" s="67">
        <v>71</v>
      </c>
      <c r="D272" s="67" t="s">
        <v>348</v>
      </c>
      <c r="E272" s="71">
        <v>0.12690281227946801</v>
      </c>
      <c r="F272" s="68">
        <v>40.155189136760399</v>
      </c>
      <c r="G272" s="71">
        <v>0.33201132191212501</v>
      </c>
      <c r="H272" s="68">
        <v>84.190106692531501</v>
      </c>
      <c r="I272" s="71">
        <v>2.9373443428694E-2</v>
      </c>
      <c r="J272" s="68">
        <v>58.098933074684801</v>
      </c>
      <c r="K272" s="71">
        <v>1.9323671497584599E-2</v>
      </c>
      <c r="L272" s="68">
        <v>28.225024248302599</v>
      </c>
    </row>
    <row r="273" spans="1:12" x14ac:dyDescent="0.2">
      <c r="A273" s="72" t="s">
        <v>870</v>
      </c>
      <c r="B273" s="66" t="s">
        <v>871</v>
      </c>
      <c r="C273" s="67">
        <v>71</v>
      </c>
      <c r="D273" s="67" t="s">
        <v>348</v>
      </c>
      <c r="E273" s="71">
        <v>0.35310722653829302</v>
      </c>
      <c r="F273" s="68">
        <v>95.829291949563498</v>
      </c>
      <c r="G273" s="71">
        <v>0.91203703703703698</v>
      </c>
      <c r="H273" s="68">
        <v>99.709020368574201</v>
      </c>
      <c r="I273" s="71">
        <v>0.144869183640643</v>
      </c>
      <c r="J273" s="68">
        <v>87.099903006789503</v>
      </c>
      <c r="K273" s="71">
        <v>2.4154589371980701E-3</v>
      </c>
      <c r="L273" s="68">
        <v>13.191076624636301</v>
      </c>
    </row>
    <row r="274" spans="1:12" x14ac:dyDescent="0.2">
      <c r="A274" s="72" t="s">
        <v>872</v>
      </c>
      <c r="B274" s="66" t="s">
        <v>873</v>
      </c>
      <c r="C274" s="67">
        <v>71</v>
      </c>
      <c r="D274" s="67" t="s">
        <v>348</v>
      </c>
      <c r="E274" s="71">
        <v>0.13301408486458299</v>
      </c>
      <c r="F274" s="68">
        <v>44.713870029097997</v>
      </c>
      <c r="G274" s="71">
        <v>0.31085104841509398</v>
      </c>
      <c r="H274" s="68">
        <v>79.922405431619794</v>
      </c>
      <c r="I274" s="71">
        <v>8.5775747241455993E-2</v>
      </c>
      <c r="J274" s="68">
        <v>80.795344325897204</v>
      </c>
      <c r="K274" s="71">
        <v>2.4154589371980701E-3</v>
      </c>
      <c r="L274" s="68">
        <v>13.191076624636301</v>
      </c>
    </row>
    <row r="275" spans="1:12" x14ac:dyDescent="0.2">
      <c r="A275" s="72" t="s">
        <v>874</v>
      </c>
      <c r="B275" s="66" t="s">
        <v>875</v>
      </c>
      <c r="C275" s="67">
        <v>71</v>
      </c>
      <c r="D275" s="67" t="s">
        <v>348</v>
      </c>
      <c r="E275" s="71">
        <v>0.122828880081794</v>
      </c>
      <c r="F275" s="68">
        <v>36.275460717749802</v>
      </c>
      <c r="G275" s="71">
        <v>0.29506981098028601</v>
      </c>
      <c r="H275" s="68">
        <v>74.393792434529601</v>
      </c>
      <c r="I275" s="71">
        <v>7.1001370327899396E-2</v>
      </c>
      <c r="J275" s="68">
        <v>77.2065955383123</v>
      </c>
      <c r="K275" s="71">
        <v>2.4154589371980701E-3</v>
      </c>
      <c r="L275" s="68">
        <v>13.191076624636301</v>
      </c>
    </row>
    <row r="276" spans="1:12" x14ac:dyDescent="0.2">
      <c r="A276" s="72" t="s">
        <v>876</v>
      </c>
      <c r="B276" s="66" t="s">
        <v>877</v>
      </c>
      <c r="C276" s="67">
        <v>71</v>
      </c>
      <c r="D276" s="67" t="s">
        <v>348</v>
      </c>
      <c r="E276" s="71">
        <v>0.13722567612127601</v>
      </c>
      <c r="F276" s="68">
        <v>48.011639185257003</v>
      </c>
      <c r="G276" s="71">
        <v>0.34580906718957499</v>
      </c>
      <c r="H276" s="68">
        <v>85.935984481086294</v>
      </c>
      <c r="I276" s="71">
        <v>6.5867961174254697E-2</v>
      </c>
      <c r="J276" s="68">
        <v>75.9456838021338</v>
      </c>
      <c r="K276" s="71">
        <v>0</v>
      </c>
      <c r="L276" s="68">
        <v>8.2444228903976704</v>
      </c>
    </row>
    <row r="277" spans="1:12" x14ac:dyDescent="0.2">
      <c r="A277" s="72" t="s">
        <v>878</v>
      </c>
      <c r="B277" s="66" t="s">
        <v>879</v>
      </c>
      <c r="C277" s="67">
        <v>71</v>
      </c>
      <c r="D277" s="67" t="s">
        <v>348</v>
      </c>
      <c r="E277" s="71">
        <v>0.122119579632817</v>
      </c>
      <c r="F277" s="68">
        <v>35.5965082444229</v>
      </c>
      <c r="G277" s="71">
        <v>0.35597354126090303</v>
      </c>
      <c r="H277" s="68">
        <v>87.293889427740098</v>
      </c>
      <c r="I277" s="71">
        <v>1.03851976375487E-2</v>
      </c>
      <c r="J277" s="68">
        <v>30.8438409311348</v>
      </c>
      <c r="K277" s="71">
        <v>0</v>
      </c>
      <c r="L277" s="68">
        <v>8.2444228903976704</v>
      </c>
    </row>
    <row r="278" spans="1:12" x14ac:dyDescent="0.2">
      <c r="A278" s="72" t="s">
        <v>880</v>
      </c>
      <c r="B278" s="66" t="s">
        <v>881</v>
      </c>
      <c r="C278" s="67">
        <v>71</v>
      </c>
      <c r="D278" s="67" t="s">
        <v>348</v>
      </c>
      <c r="E278" s="71">
        <v>9.3498280829617905E-2</v>
      </c>
      <c r="F278" s="68">
        <v>9.6023278370514102</v>
      </c>
      <c r="G278" s="71">
        <v>0.266572519396644</v>
      </c>
      <c r="H278" s="68">
        <v>57.9049466537342</v>
      </c>
      <c r="I278" s="71">
        <v>1.392232309221E-2</v>
      </c>
      <c r="J278" s="68">
        <v>38.215324927255097</v>
      </c>
      <c r="K278" s="71">
        <v>0</v>
      </c>
      <c r="L278" s="68">
        <v>8.2444228903976704</v>
      </c>
    </row>
    <row r="279" spans="1:12" x14ac:dyDescent="0.2">
      <c r="A279" s="72" t="s">
        <v>882</v>
      </c>
      <c r="B279" s="66" t="s">
        <v>883</v>
      </c>
      <c r="C279" s="67">
        <v>71</v>
      </c>
      <c r="D279" s="67" t="s">
        <v>348</v>
      </c>
      <c r="E279" s="71">
        <v>9.7449081982229499E-2</v>
      </c>
      <c r="F279" s="68">
        <v>13.2880698351115</v>
      </c>
      <c r="G279" s="71">
        <v>0.28211656918529499</v>
      </c>
      <c r="H279" s="68">
        <v>67.604267701260895</v>
      </c>
      <c r="I279" s="71">
        <v>1.0230676761393401E-2</v>
      </c>
      <c r="J279" s="68">
        <v>30.358874878758499</v>
      </c>
      <c r="K279" s="71">
        <v>0</v>
      </c>
      <c r="L279" s="68">
        <v>8.2444228903976704</v>
      </c>
    </row>
    <row r="280" spans="1:12" x14ac:dyDescent="0.2">
      <c r="A280" s="72" t="s">
        <v>884</v>
      </c>
      <c r="B280" s="66" t="s">
        <v>885</v>
      </c>
      <c r="C280" s="67">
        <v>71</v>
      </c>
      <c r="D280" s="67" t="s">
        <v>348</v>
      </c>
      <c r="E280" s="71">
        <v>9.6574152328176996E-2</v>
      </c>
      <c r="F280" s="68">
        <v>12.609117361784699</v>
      </c>
      <c r="G280" s="71">
        <v>0.26307319340735602</v>
      </c>
      <c r="H280" s="68">
        <v>54.995150339476197</v>
      </c>
      <c r="I280" s="71">
        <v>2.6649263577174401E-2</v>
      </c>
      <c r="J280" s="68">
        <v>55.577109602327802</v>
      </c>
      <c r="K280" s="71">
        <v>0</v>
      </c>
      <c r="L280" s="68">
        <v>8.2444228903976704</v>
      </c>
    </row>
    <row r="281" spans="1:12" x14ac:dyDescent="0.2">
      <c r="A281" s="72" t="s">
        <v>886</v>
      </c>
      <c r="B281" s="66" t="s">
        <v>887</v>
      </c>
      <c r="C281" s="67">
        <v>71</v>
      </c>
      <c r="D281" s="67" t="s">
        <v>348</v>
      </c>
      <c r="E281" s="71">
        <v>9.8614861143750704E-2</v>
      </c>
      <c r="F281" s="68">
        <v>14.451988360814701</v>
      </c>
      <c r="G281" s="71">
        <v>0.27861918593247698</v>
      </c>
      <c r="H281" s="68">
        <v>65.470417070804999</v>
      </c>
      <c r="I281" s="71">
        <v>1.7225397498775202E-2</v>
      </c>
      <c r="J281" s="68">
        <v>43.937924345295798</v>
      </c>
      <c r="K281" s="71">
        <v>0</v>
      </c>
      <c r="L281" s="68">
        <v>8.2444228903976704</v>
      </c>
    </row>
    <row r="282" spans="1:12" x14ac:dyDescent="0.2">
      <c r="A282" s="72" t="s">
        <v>888</v>
      </c>
      <c r="B282" s="66" t="s">
        <v>889</v>
      </c>
      <c r="C282" s="67">
        <v>71</v>
      </c>
      <c r="D282" s="67" t="s">
        <v>348</v>
      </c>
      <c r="E282" s="71">
        <v>8.9015902265044897E-2</v>
      </c>
      <c r="F282" s="68">
        <v>6.2075654704170704</v>
      </c>
      <c r="G282" s="71">
        <v>0.25120772946859898</v>
      </c>
      <c r="H282" s="68">
        <v>40.640155189136799</v>
      </c>
      <c r="I282" s="71">
        <v>1.5839977326535699E-2</v>
      </c>
      <c r="J282" s="68">
        <v>41.901066925315199</v>
      </c>
      <c r="K282" s="71">
        <v>0</v>
      </c>
      <c r="L282" s="68">
        <v>8.2444228903976704</v>
      </c>
    </row>
    <row r="283" spans="1:12" x14ac:dyDescent="0.2">
      <c r="A283" s="72" t="s">
        <v>890</v>
      </c>
      <c r="B283" s="66" t="s">
        <v>891</v>
      </c>
      <c r="C283" s="67">
        <v>71</v>
      </c>
      <c r="D283" s="67" t="s">
        <v>348</v>
      </c>
      <c r="E283" s="71">
        <v>0.114443838825496</v>
      </c>
      <c r="F283" s="68">
        <v>28.806983511154201</v>
      </c>
      <c r="G283" s="71">
        <v>0.32229796649758902</v>
      </c>
      <c r="H283" s="68">
        <v>83.220174587778899</v>
      </c>
      <c r="I283" s="71">
        <v>2.1033549978898902E-2</v>
      </c>
      <c r="J283" s="68">
        <v>49.951503394762398</v>
      </c>
      <c r="K283" s="71">
        <v>0</v>
      </c>
      <c r="L283" s="68">
        <v>8.2444228903976704</v>
      </c>
    </row>
    <row r="284" spans="1:12" x14ac:dyDescent="0.2">
      <c r="A284" s="72" t="s">
        <v>892</v>
      </c>
      <c r="B284" s="66" t="s">
        <v>893</v>
      </c>
      <c r="C284" s="67">
        <v>71</v>
      </c>
      <c r="D284" s="67" t="s">
        <v>348</v>
      </c>
      <c r="E284" s="71">
        <v>0.144671519020169</v>
      </c>
      <c r="F284" s="68">
        <v>52.570320077594602</v>
      </c>
      <c r="G284" s="71">
        <v>0.41290765160118498</v>
      </c>
      <c r="H284" s="68">
        <v>91.173617846750702</v>
      </c>
      <c r="I284" s="71">
        <v>1.86914465221244E-2</v>
      </c>
      <c r="J284" s="68">
        <v>46.459747817652797</v>
      </c>
      <c r="K284" s="71">
        <v>2.4154589371980701E-3</v>
      </c>
      <c r="L284" s="68">
        <v>13.191076624636301</v>
      </c>
    </row>
    <row r="285" spans="1:12" x14ac:dyDescent="0.2">
      <c r="A285" s="72" t="s">
        <v>894</v>
      </c>
      <c r="B285" s="66" t="s">
        <v>895</v>
      </c>
      <c r="C285" s="67">
        <v>71</v>
      </c>
      <c r="D285" s="67" t="s">
        <v>348</v>
      </c>
      <c r="E285" s="71">
        <v>0.15888899468637399</v>
      </c>
      <c r="F285" s="68">
        <v>64.209505334626598</v>
      </c>
      <c r="G285" s="71">
        <v>0.427255261934603</v>
      </c>
      <c r="H285" s="68">
        <v>92.046556741028098</v>
      </c>
      <c r="I285" s="71">
        <v>4.9411722124519698E-2</v>
      </c>
      <c r="J285" s="68">
        <v>71.096023278370495</v>
      </c>
      <c r="K285" s="71">
        <v>0</v>
      </c>
      <c r="L285" s="68">
        <v>8.2444228903976704</v>
      </c>
    </row>
    <row r="286" spans="1:12" x14ac:dyDescent="0.2">
      <c r="A286" s="72" t="s">
        <v>896</v>
      </c>
      <c r="B286" s="66" t="s">
        <v>897</v>
      </c>
      <c r="C286" s="67">
        <v>71</v>
      </c>
      <c r="D286" s="67" t="s">
        <v>348</v>
      </c>
      <c r="E286" s="71">
        <v>0.297606859402678</v>
      </c>
      <c r="F286" s="68">
        <v>92.725509214355</v>
      </c>
      <c r="G286" s="71">
        <v>0.73391993864412197</v>
      </c>
      <c r="H286" s="68">
        <v>98.157129000969903</v>
      </c>
      <c r="I286" s="71">
        <v>0.15648518062671199</v>
      </c>
      <c r="J286" s="68">
        <v>87.778855480116405</v>
      </c>
      <c r="K286" s="71">
        <v>2.4154589371980701E-3</v>
      </c>
      <c r="L286" s="68">
        <v>13.191076624636301</v>
      </c>
    </row>
    <row r="287" spans="1:12" x14ac:dyDescent="0.2">
      <c r="A287" s="72" t="s">
        <v>898</v>
      </c>
      <c r="B287" s="66" t="s">
        <v>899</v>
      </c>
      <c r="C287" s="67">
        <v>67</v>
      </c>
      <c r="D287" s="67" t="s">
        <v>348</v>
      </c>
      <c r="E287" s="71">
        <v>0.20110425438957499</v>
      </c>
      <c r="F287" s="68">
        <v>80.407371483996101</v>
      </c>
      <c r="G287" s="71">
        <v>0.28118472747401602</v>
      </c>
      <c r="H287" s="68">
        <v>67.119301648884601</v>
      </c>
      <c r="I287" s="71">
        <v>0.183626531729711</v>
      </c>
      <c r="J287" s="68">
        <v>90.2036857419981</v>
      </c>
      <c r="K287" s="71">
        <v>0.138501503964999</v>
      </c>
      <c r="L287" s="68">
        <v>69.641125121241501</v>
      </c>
    </row>
    <row r="288" spans="1:12" x14ac:dyDescent="0.2">
      <c r="A288" s="72" t="s">
        <v>900</v>
      </c>
      <c r="B288" s="66" t="s">
        <v>901</v>
      </c>
      <c r="C288" s="67">
        <v>66</v>
      </c>
      <c r="D288" s="67" t="s">
        <v>348</v>
      </c>
      <c r="E288" s="71">
        <v>7.8627525457340905E-2</v>
      </c>
      <c r="F288" s="68">
        <v>3.4917555771096001</v>
      </c>
      <c r="G288" s="71">
        <v>0.20996134023468199</v>
      </c>
      <c r="H288" s="68">
        <v>7.1774975751697401</v>
      </c>
      <c r="I288" s="71">
        <v>9.0130235769540802E-3</v>
      </c>
      <c r="J288" s="68">
        <v>27.0611057225994</v>
      </c>
      <c r="K288" s="71">
        <v>1.69082125603865E-2</v>
      </c>
      <c r="L288" s="68">
        <v>26.770126091173601</v>
      </c>
    </row>
    <row r="289" spans="1:12" x14ac:dyDescent="0.2">
      <c r="A289" s="72" t="s">
        <v>902</v>
      </c>
      <c r="B289" s="66" t="s">
        <v>903</v>
      </c>
      <c r="C289" s="67">
        <v>66</v>
      </c>
      <c r="D289" s="67" t="s">
        <v>348</v>
      </c>
      <c r="E289" s="71">
        <v>8.5795100013101006E-2</v>
      </c>
      <c r="F289" s="68">
        <v>4.7526673132880699</v>
      </c>
      <c r="G289" s="71">
        <v>0.237337896140285</v>
      </c>
      <c r="H289" s="68">
        <v>10.7662463627546</v>
      </c>
      <c r="I289" s="71">
        <v>1.2801027087424199E-2</v>
      </c>
      <c r="J289" s="68">
        <v>36.372453928224999</v>
      </c>
      <c r="K289" s="71">
        <v>7.2463768115942099E-3</v>
      </c>
      <c r="L289" s="68">
        <v>19.592628516003899</v>
      </c>
    </row>
    <row r="290" spans="1:12" x14ac:dyDescent="0.2">
      <c r="A290" s="72" t="s">
        <v>904</v>
      </c>
      <c r="B290" s="66" t="s">
        <v>905</v>
      </c>
      <c r="C290" s="67">
        <v>67</v>
      </c>
      <c r="D290" s="67" t="s">
        <v>348</v>
      </c>
      <c r="E290" s="71">
        <v>9.0589576068480004E-2</v>
      </c>
      <c r="F290" s="68">
        <v>7.5654704170707996</v>
      </c>
      <c r="G290" s="71">
        <v>0.24823524890791901</v>
      </c>
      <c r="H290" s="68">
        <v>15.2279340446169</v>
      </c>
      <c r="I290" s="71">
        <v>6.6252667371340503E-3</v>
      </c>
      <c r="J290" s="68">
        <v>20.077594568380199</v>
      </c>
      <c r="K290" s="71">
        <v>1.69082125603865E-2</v>
      </c>
      <c r="L290" s="68">
        <v>26.770126091173601</v>
      </c>
    </row>
    <row r="291" spans="1:12" x14ac:dyDescent="0.2">
      <c r="A291" s="72" t="s">
        <v>906</v>
      </c>
      <c r="B291" s="66" t="s">
        <v>907</v>
      </c>
      <c r="C291" s="67">
        <v>67</v>
      </c>
      <c r="D291" s="67" t="s">
        <v>348</v>
      </c>
      <c r="E291" s="71">
        <v>0.31615965515107097</v>
      </c>
      <c r="F291" s="68">
        <v>94.374393792434503</v>
      </c>
      <c r="G291" s="71">
        <v>0.334662710912698</v>
      </c>
      <c r="H291" s="68">
        <v>84.384093113482095</v>
      </c>
      <c r="I291" s="71">
        <v>0.52444427386418802</v>
      </c>
      <c r="J291" s="68">
        <v>99.806013579049505</v>
      </c>
      <c r="K291" s="71">
        <v>8.9371980676328497E-2</v>
      </c>
      <c r="L291" s="68">
        <v>54.122211445198801</v>
      </c>
    </row>
    <row r="292" spans="1:12" x14ac:dyDescent="0.2">
      <c r="A292" s="72" t="s">
        <v>908</v>
      </c>
      <c r="B292" s="66" t="s">
        <v>909</v>
      </c>
      <c r="C292" s="67">
        <v>67</v>
      </c>
      <c r="D292" s="67" t="s">
        <v>348</v>
      </c>
      <c r="E292" s="71">
        <v>0.252076895764203</v>
      </c>
      <c r="F292" s="68">
        <v>89.039767216294905</v>
      </c>
      <c r="G292" s="71">
        <v>0.27466696496392501</v>
      </c>
      <c r="H292" s="68">
        <v>63.724539282250198</v>
      </c>
      <c r="I292" s="71">
        <v>0.40185357740114702</v>
      </c>
      <c r="J292" s="68">
        <v>98.7390882638215</v>
      </c>
      <c r="K292" s="71">
        <v>7.9710144927536294E-2</v>
      </c>
      <c r="L292" s="68">
        <v>51.503394762366597</v>
      </c>
    </row>
    <row r="293" spans="1:12" x14ac:dyDescent="0.2">
      <c r="A293" s="72" t="s">
        <v>910</v>
      </c>
      <c r="B293" s="66" t="s">
        <v>911</v>
      </c>
      <c r="C293" s="67">
        <v>67</v>
      </c>
      <c r="D293" s="67" t="s">
        <v>348</v>
      </c>
      <c r="E293" s="71">
        <v>0.22876203057591099</v>
      </c>
      <c r="F293" s="68">
        <v>85.935984481086294</v>
      </c>
      <c r="G293" s="71">
        <v>0.25162729273974699</v>
      </c>
      <c r="H293" s="68">
        <v>41.125121241513099</v>
      </c>
      <c r="I293" s="71">
        <v>0.36461048980924299</v>
      </c>
      <c r="J293" s="68">
        <v>97.769156159068899</v>
      </c>
      <c r="K293" s="71">
        <v>7.0048309178743995E-2</v>
      </c>
      <c r="L293" s="68">
        <v>46.750727449078603</v>
      </c>
    </row>
    <row r="294" spans="1:12" x14ac:dyDescent="0.2">
      <c r="A294" s="72" t="s">
        <v>912</v>
      </c>
      <c r="B294" s="66" t="s">
        <v>913</v>
      </c>
      <c r="C294" s="67">
        <v>67</v>
      </c>
      <c r="D294" s="67" t="s">
        <v>348</v>
      </c>
      <c r="E294" s="71">
        <v>0.278601459784653</v>
      </c>
      <c r="F294" s="68">
        <v>90.688651794374394</v>
      </c>
      <c r="G294" s="71">
        <v>0.25517731876212402</v>
      </c>
      <c r="H294" s="68">
        <v>46.168768186226998</v>
      </c>
      <c r="I294" s="71">
        <v>0.40830913150606302</v>
      </c>
      <c r="J294" s="68">
        <v>98.933074684772095</v>
      </c>
      <c r="K294" s="71">
        <v>0.17231792908577201</v>
      </c>
      <c r="L294" s="68">
        <v>78.176527643065</v>
      </c>
    </row>
    <row r="295" spans="1:12" x14ac:dyDescent="0.2">
      <c r="A295" s="72" t="s">
        <v>914</v>
      </c>
      <c r="B295" s="66" t="s">
        <v>915</v>
      </c>
      <c r="C295" s="67">
        <v>67</v>
      </c>
      <c r="D295" s="67" t="s">
        <v>348</v>
      </c>
      <c r="E295" s="71">
        <v>0.31401906448240402</v>
      </c>
      <c r="F295" s="68">
        <v>93.9864209505335</v>
      </c>
      <c r="G295" s="71">
        <v>0.30250285750851702</v>
      </c>
      <c r="H295" s="68">
        <v>77.012609117361805</v>
      </c>
      <c r="I295" s="71">
        <v>0.48656007835050902</v>
      </c>
      <c r="J295" s="68">
        <v>99.612027158098897</v>
      </c>
      <c r="K295" s="71">
        <v>0.15299425758818699</v>
      </c>
      <c r="L295" s="68">
        <v>73.132880698351102</v>
      </c>
    </row>
    <row r="296" spans="1:12" x14ac:dyDescent="0.2">
      <c r="A296" s="72" t="s">
        <v>916</v>
      </c>
      <c r="B296" s="66" t="s">
        <v>917</v>
      </c>
      <c r="C296" s="67">
        <v>67</v>
      </c>
      <c r="D296" s="67" t="s">
        <v>348</v>
      </c>
      <c r="E296" s="71">
        <v>0.24543757442674499</v>
      </c>
      <c r="F296" s="68">
        <v>88.166828322017494</v>
      </c>
      <c r="G296" s="71">
        <v>0.237878305411795</v>
      </c>
      <c r="H296" s="68">
        <v>11.057225994180399</v>
      </c>
      <c r="I296" s="71">
        <v>0.38167204433822599</v>
      </c>
      <c r="J296" s="68">
        <v>98.060135790494698</v>
      </c>
      <c r="K296" s="71">
        <v>0.116762373530216</v>
      </c>
      <c r="L296" s="68">
        <v>63.530552861299697</v>
      </c>
    </row>
    <row r="297" spans="1:12" x14ac:dyDescent="0.2">
      <c r="A297" s="72" t="s">
        <v>918</v>
      </c>
      <c r="B297" s="66" t="s">
        <v>919</v>
      </c>
      <c r="C297" s="67">
        <v>67</v>
      </c>
      <c r="D297" s="67" t="s">
        <v>348</v>
      </c>
      <c r="E297" s="71">
        <v>0.29987979631807998</v>
      </c>
      <c r="F297" s="68">
        <v>93.113482056256103</v>
      </c>
      <c r="G297" s="71">
        <v>0.29263446226372503</v>
      </c>
      <c r="H297" s="68">
        <v>73.520853540252205</v>
      </c>
      <c r="I297" s="71">
        <v>0.54178753538616797</v>
      </c>
      <c r="J297" s="68">
        <v>99.903006789524696</v>
      </c>
      <c r="K297" s="71">
        <v>6.5217391304347797E-2</v>
      </c>
      <c r="L297" s="68">
        <v>44.810863239573202</v>
      </c>
    </row>
    <row r="298" spans="1:12" x14ac:dyDescent="0.2">
      <c r="A298" s="72" t="s">
        <v>920</v>
      </c>
      <c r="B298" s="66" t="s">
        <v>921</v>
      </c>
      <c r="C298" s="67">
        <v>67</v>
      </c>
      <c r="D298" s="67" t="s">
        <v>348</v>
      </c>
      <c r="E298" s="71">
        <v>0.30804405771124599</v>
      </c>
      <c r="F298" s="68">
        <v>93.501454898157107</v>
      </c>
      <c r="G298" s="71">
        <v>0.32830012028440497</v>
      </c>
      <c r="H298" s="68">
        <v>83.802133850630497</v>
      </c>
      <c r="I298" s="71">
        <v>0.45491508994713797</v>
      </c>
      <c r="J298" s="68">
        <v>99.321047526673098</v>
      </c>
      <c r="K298" s="71">
        <v>0.14091696290219699</v>
      </c>
      <c r="L298" s="68">
        <v>70.223084384093099</v>
      </c>
    </row>
    <row r="299" spans="1:12" x14ac:dyDescent="0.2">
      <c r="A299" s="72" t="s">
        <v>922</v>
      </c>
      <c r="B299" s="66" t="s">
        <v>923</v>
      </c>
      <c r="C299" s="67">
        <v>66</v>
      </c>
      <c r="D299" s="67" t="s">
        <v>348</v>
      </c>
      <c r="E299" s="71">
        <v>0.113411025562472</v>
      </c>
      <c r="F299" s="68">
        <v>28.225024248302599</v>
      </c>
      <c r="G299" s="71">
        <v>0.27087844325490701</v>
      </c>
      <c r="H299" s="68">
        <v>61.008729388942797</v>
      </c>
      <c r="I299" s="71">
        <v>2.8291831500141602E-2</v>
      </c>
      <c r="J299" s="68">
        <v>57.613967022308401</v>
      </c>
      <c r="K299" s="71">
        <v>4.1062801932367103E-2</v>
      </c>
      <c r="L299" s="68">
        <v>35.790494665373402</v>
      </c>
    </row>
    <row r="300" spans="1:12" x14ac:dyDescent="0.2">
      <c r="A300" s="72" t="s">
        <v>924</v>
      </c>
      <c r="B300" s="66" t="s">
        <v>925</v>
      </c>
      <c r="C300" s="67">
        <v>66</v>
      </c>
      <c r="D300" s="67" t="s">
        <v>348</v>
      </c>
      <c r="E300" s="71">
        <v>0.10531326234259</v>
      </c>
      <c r="F300" s="68">
        <v>20.5625606207565</v>
      </c>
      <c r="G300" s="71">
        <v>0.24999998910511101</v>
      </c>
      <c r="H300" s="68">
        <v>18.622696411251201</v>
      </c>
      <c r="I300" s="71">
        <v>1.27997013043017E-2</v>
      </c>
      <c r="J300" s="68">
        <v>36.275460717749802</v>
      </c>
      <c r="K300" s="71">
        <v>5.3140096618357502E-2</v>
      </c>
      <c r="L300" s="68">
        <v>39.767216294859402</v>
      </c>
    </row>
    <row r="301" spans="1:12" x14ac:dyDescent="0.2">
      <c r="A301" s="72" t="s">
        <v>926</v>
      </c>
      <c r="B301" s="66" t="s">
        <v>927</v>
      </c>
      <c r="C301" s="67">
        <v>66</v>
      </c>
      <c r="D301" s="67" t="s">
        <v>348</v>
      </c>
      <c r="E301" s="71">
        <v>8.4135729237904494E-2</v>
      </c>
      <c r="F301" s="68">
        <v>4.3646944713869997</v>
      </c>
      <c r="G301" s="71">
        <v>0.201061372371551</v>
      </c>
      <c r="H301" s="68">
        <v>5.7225994180407396</v>
      </c>
      <c r="I301" s="71">
        <v>1.99448491585879E-2</v>
      </c>
      <c r="J301" s="68">
        <v>48.205625606207597</v>
      </c>
      <c r="K301" s="71">
        <v>3.1400966183574901E-2</v>
      </c>
      <c r="L301" s="68">
        <v>32.686711930164897</v>
      </c>
    </row>
    <row r="302" spans="1:12" x14ac:dyDescent="0.2">
      <c r="A302" s="72" t="s">
        <v>928</v>
      </c>
      <c r="B302" s="66" t="s">
        <v>929</v>
      </c>
      <c r="C302" s="67">
        <v>66</v>
      </c>
      <c r="D302" s="67" t="s">
        <v>348</v>
      </c>
      <c r="E302" s="71">
        <v>0.104814877834511</v>
      </c>
      <c r="F302" s="68">
        <v>20.1745877788555</v>
      </c>
      <c r="G302" s="71">
        <v>0.25228380024360503</v>
      </c>
      <c r="H302" s="68">
        <v>41.707080504364697</v>
      </c>
      <c r="I302" s="71">
        <v>1.14361955787696E-2</v>
      </c>
      <c r="J302" s="68">
        <v>33.171677982541198</v>
      </c>
      <c r="K302" s="71">
        <v>5.0724637681159403E-2</v>
      </c>
      <c r="L302" s="68">
        <v>39.476236663433603</v>
      </c>
    </row>
    <row r="303" spans="1:12" x14ac:dyDescent="0.2">
      <c r="A303" s="72" t="s">
        <v>930</v>
      </c>
      <c r="B303" s="66" t="s">
        <v>931</v>
      </c>
      <c r="C303" s="67">
        <v>66</v>
      </c>
      <c r="D303" s="67" t="s">
        <v>348</v>
      </c>
      <c r="E303" s="71">
        <v>8.3251918823131404E-2</v>
      </c>
      <c r="F303" s="68">
        <v>4.1707080504364704</v>
      </c>
      <c r="G303" s="71">
        <v>0.20714555033648999</v>
      </c>
      <c r="H303" s="68">
        <v>6.30455868089234</v>
      </c>
      <c r="I303" s="71">
        <v>6.3783220749329102E-3</v>
      </c>
      <c r="J303" s="68">
        <v>19.107662463627499</v>
      </c>
      <c r="K303" s="71">
        <v>3.6231884057971002E-2</v>
      </c>
      <c r="L303" s="68">
        <v>34.529582929195001</v>
      </c>
    </row>
    <row r="304" spans="1:12" x14ac:dyDescent="0.2">
      <c r="A304" s="72" t="s">
        <v>932</v>
      </c>
      <c r="B304" s="66" t="s">
        <v>933</v>
      </c>
      <c r="C304" s="67">
        <v>66</v>
      </c>
      <c r="D304" s="67" t="s">
        <v>348</v>
      </c>
      <c r="E304" s="71">
        <v>8.3857172531307797E-2</v>
      </c>
      <c r="F304" s="68">
        <v>4.26770126091174</v>
      </c>
      <c r="G304" s="71">
        <v>0.21927997510417199</v>
      </c>
      <c r="H304" s="68">
        <v>7.8564500484966002</v>
      </c>
      <c r="I304" s="71">
        <v>8.1369531177712708E-3</v>
      </c>
      <c r="J304" s="68">
        <v>25.606207565470399</v>
      </c>
      <c r="K304" s="71">
        <v>2.41545893719807E-2</v>
      </c>
      <c r="L304" s="68">
        <v>29.291949563530601</v>
      </c>
    </row>
    <row r="305" spans="1:12" x14ac:dyDescent="0.2">
      <c r="A305" s="72" t="s">
        <v>934</v>
      </c>
      <c r="B305" s="66" t="s">
        <v>935</v>
      </c>
      <c r="C305" s="67">
        <v>66</v>
      </c>
      <c r="D305" s="67" t="s">
        <v>348</v>
      </c>
      <c r="E305" s="71">
        <v>0.11818366960966301</v>
      </c>
      <c r="F305" s="68">
        <v>32.5897187196896</v>
      </c>
      <c r="G305" s="71">
        <v>0.27584669556673302</v>
      </c>
      <c r="H305" s="68">
        <v>64.306498545101803</v>
      </c>
      <c r="I305" s="71">
        <v>8.6560040835124107E-3</v>
      </c>
      <c r="J305" s="68">
        <v>26.382153249272498</v>
      </c>
      <c r="K305" s="71">
        <v>7.0048309178743995E-2</v>
      </c>
      <c r="L305" s="68">
        <v>46.750727449078603</v>
      </c>
    </row>
    <row r="306" spans="1:12" x14ac:dyDescent="0.2">
      <c r="A306" s="72" t="s">
        <v>936</v>
      </c>
      <c r="B306" s="66" t="s">
        <v>937</v>
      </c>
      <c r="C306" s="67">
        <v>66</v>
      </c>
      <c r="D306" s="67" t="s">
        <v>348</v>
      </c>
      <c r="E306" s="71">
        <v>0.10262765286002599</v>
      </c>
      <c r="F306" s="68">
        <v>17.9437439379243</v>
      </c>
      <c r="G306" s="71">
        <v>0.236299653869598</v>
      </c>
      <c r="H306" s="68">
        <v>10.5722599418041</v>
      </c>
      <c r="I306" s="71">
        <v>1.03764867358192E-2</v>
      </c>
      <c r="J306" s="68">
        <v>30.746847720659598</v>
      </c>
      <c r="K306" s="71">
        <v>6.1206817974660502E-2</v>
      </c>
      <c r="L306" s="68">
        <v>43.743937924345303</v>
      </c>
    </row>
    <row r="307" spans="1:12" x14ac:dyDescent="0.2">
      <c r="A307" s="72" t="s">
        <v>938</v>
      </c>
      <c r="B307" s="66" t="s">
        <v>939</v>
      </c>
      <c r="C307" s="67">
        <v>66</v>
      </c>
      <c r="D307" s="67" t="s">
        <v>348</v>
      </c>
      <c r="E307" s="71">
        <v>9.5352751903857294E-2</v>
      </c>
      <c r="F307" s="68">
        <v>11.251212415130899</v>
      </c>
      <c r="G307" s="71">
        <v>0.22954698084310801</v>
      </c>
      <c r="H307" s="68">
        <v>9.4083414161008694</v>
      </c>
      <c r="I307" s="71">
        <v>1.30330139988982E-2</v>
      </c>
      <c r="J307" s="68">
        <v>36.857419980601399</v>
      </c>
      <c r="K307" s="71">
        <v>4.3478260869565202E-2</v>
      </c>
      <c r="L307" s="68">
        <v>37.245392822502403</v>
      </c>
    </row>
    <row r="308" spans="1:12" x14ac:dyDescent="0.2">
      <c r="A308" s="72" t="s">
        <v>425</v>
      </c>
      <c r="B308" s="66" t="s">
        <v>940</v>
      </c>
      <c r="C308" s="67">
        <v>66</v>
      </c>
      <c r="D308" s="67" t="s">
        <v>348</v>
      </c>
      <c r="E308" s="71">
        <v>9.6861472282656194E-2</v>
      </c>
      <c r="F308" s="68">
        <v>12.9000969932105</v>
      </c>
      <c r="G308" s="71">
        <v>0.24998829273263901</v>
      </c>
      <c r="H308" s="68">
        <v>18.0407371483996</v>
      </c>
      <c r="I308" s="71">
        <v>9.1951579317549395E-3</v>
      </c>
      <c r="J308" s="68">
        <v>27.837051406401599</v>
      </c>
      <c r="K308" s="71">
        <v>3.1400966183574901E-2</v>
      </c>
      <c r="L308" s="68">
        <v>32.686711930164897</v>
      </c>
    </row>
    <row r="309" spans="1:12" x14ac:dyDescent="0.2">
      <c r="A309" s="72" t="s">
        <v>941</v>
      </c>
      <c r="B309" s="66" t="s">
        <v>942</v>
      </c>
      <c r="C309" s="67">
        <v>66</v>
      </c>
      <c r="D309" s="67" t="s">
        <v>348</v>
      </c>
      <c r="E309" s="71">
        <v>0.11078456805553701</v>
      </c>
      <c r="F309" s="68">
        <v>24.9272550921436</v>
      </c>
      <c r="G309" s="71">
        <v>0.248609536812466</v>
      </c>
      <c r="H309" s="68">
        <v>15.809893307468499</v>
      </c>
      <c r="I309" s="71">
        <v>4.0265906484580498E-2</v>
      </c>
      <c r="J309" s="68">
        <v>66.537342386033004</v>
      </c>
      <c r="K309" s="71">
        <v>4.3478260869565202E-2</v>
      </c>
      <c r="L309" s="68">
        <v>37.245392822502403</v>
      </c>
    </row>
    <row r="310" spans="1:12" x14ac:dyDescent="0.2">
      <c r="A310" s="72" t="s">
        <v>943</v>
      </c>
      <c r="B310" s="66" t="s">
        <v>944</v>
      </c>
      <c r="C310" s="67">
        <v>66</v>
      </c>
      <c r="D310" s="67" t="s">
        <v>348</v>
      </c>
      <c r="E310" s="71">
        <v>7.3563740829200794E-2</v>
      </c>
      <c r="F310" s="68">
        <v>2.9097963142580001</v>
      </c>
      <c r="G310" s="71">
        <v>0.18096148340240201</v>
      </c>
      <c r="H310" s="68">
        <v>4.6556741028128004</v>
      </c>
      <c r="I310" s="71">
        <v>2.7652444399209799E-2</v>
      </c>
      <c r="J310" s="68">
        <v>56.935014548981599</v>
      </c>
      <c r="K310" s="71">
        <v>1.20772946859904E-2</v>
      </c>
      <c r="L310" s="68">
        <v>23.860329776915599</v>
      </c>
    </row>
    <row r="311" spans="1:12" x14ac:dyDescent="0.2">
      <c r="A311" s="72" t="s">
        <v>415</v>
      </c>
      <c r="B311" s="66" t="s">
        <v>945</v>
      </c>
      <c r="C311" s="67">
        <v>67</v>
      </c>
      <c r="D311" s="67" t="s">
        <v>348</v>
      </c>
      <c r="E311" s="71">
        <v>0.12771009708980599</v>
      </c>
      <c r="F311" s="68">
        <v>40.931134820562598</v>
      </c>
      <c r="G311" s="71">
        <v>0.25</v>
      </c>
      <c r="H311" s="68">
        <v>38.700290979631397</v>
      </c>
      <c r="I311" s="71">
        <v>6.5497441027873193E-2</v>
      </c>
      <c r="J311" s="68">
        <v>75.654704170708101</v>
      </c>
      <c r="K311" s="71">
        <v>6.7632850241545903E-2</v>
      </c>
      <c r="L311" s="68">
        <v>45.780795344325902</v>
      </c>
    </row>
    <row r="312" spans="1:12" x14ac:dyDescent="0.2">
      <c r="A312" s="72" t="s">
        <v>946</v>
      </c>
      <c r="B312" s="66" t="s">
        <v>947</v>
      </c>
      <c r="C312" s="67">
        <v>67</v>
      </c>
      <c r="D312" s="67" t="s">
        <v>348</v>
      </c>
      <c r="E312" s="71">
        <v>0.13880087652730899</v>
      </c>
      <c r="F312" s="68">
        <v>49.175557710960199</v>
      </c>
      <c r="G312" s="71">
        <v>0.27390589051292502</v>
      </c>
      <c r="H312" s="68">
        <v>63.530552861299697</v>
      </c>
      <c r="I312" s="71">
        <v>0.113511231822625</v>
      </c>
      <c r="J312" s="68">
        <v>84.578079534432604</v>
      </c>
      <c r="K312" s="71">
        <v>2.8985507246376802E-2</v>
      </c>
      <c r="L312" s="68">
        <v>32.007759456838002</v>
      </c>
    </row>
    <row r="313" spans="1:12" x14ac:dyDescent="0.2">
      <c r="A313" s="72" t="s">
        <v>804</v>
      </c>
      <c r="B313" s="66" t="s">
        <v>948</v>
      </c>
      <c r="C313" s="67">
        <v>67</v>
      </c>
      <c r="D313" s="67" t="s">
        <v>348</v>
      </c>
      <c r="E313" s="71">
        <v>0.23702191113590201</v>
      </c>
      <c r="F313" s="68">
        <v>86.905916585838995</v>
      </c>
      <c r="G313" s="71">
        <v>0.28695919414091797</v>
      </c>
      <c r="H313" s="68">
        <v>70.902036857420001</v>
      </c>
      <c r="I313" s="71">
        <v>0.39512103202041099</v>
      </c>
      <c r="J313" s="68">
        <v>98.545101842871006</v>
      </c>
      <c r="K313" s="71">
        <v>2.8985507246376802E-2</v>
      </c>
      <c r="L313" s="68">
        <v>32.007759456838002</v>
      </c>
    </row>
    <row r="314" spans="1:12" x14ac:dyDescent="0.2">
      <c r="A314" s="72" t="s">
        <v>949</v>
      </c>
      <c r="B314" s="66" t="s">
        <v>950</v>
      </c>
      <c r="C314" s="67">
        <v>67</v>
      </c>
      <c r="D314" s="67" t="s">
        <v>348</v>
      </c>
      <c r="E314" s="71">
        <v>0.148708024949505</v>
      </c>
      <c r="F314" s="68">
        <v>56.1590688651794</v>
      </c>
      <c r="G314" s="71">
        <v>0.25372101625428001</v>
      </c>
      <c r="H314" s="68">
        <v>44.6168768186227</v>
      </c>
      <c r="I314" s="71">
        <v>0.158586633473462</v>
      </c>
      <c r="J314" s="68">
        <v>87.9728419010669</v>
      </c>
      <c r="K314" s="71">
        <v>3.3816425120772903E-2</v>
      </c>
      <c r="L314" s="68">
        <v>33.656644034917598</v>
      </c>
    </row>
    <row r="315" spans="1:12" x14ac:dyDescent="0.2">
      <c r="A315" s="72" t="s">
        <v>951</v>
      </c>
      <c r="B315" s="66" t="s">
        <v>952</v>
      </c>
      <c r="C315" s="67">
        <v>67</v>
      </c>
      <c r="D315" s="67" t="s">
        <v>348</v>
      </c>
      <c r="E315" s="71">
        <v>0.299653594835882</v>
      </c>
      <c r="F315" s="68">
        <v>93.016488845780799</v>
      </c>
      <c r="G315" s="71">
        <v>0.48665576620946499</v>
      </c>
      <c r="H315" s="68">
        <v>94.180407371483994</v>
      </c>
      <c r="I315" s="71">
        <v>0.34467216805663597</v>
      </c>
      <c r="J315" s="68">
        <v>96.799224054316198</v>
      </c>
      <c r="K315" s="71">
        <v>6.7632850241545903E-2</v>
      </c>
      <c r="L315" s="68">
        <v>45.780795344325902</v>
      </c>
    </row>
    <row r="316" spans="1:12" x14ac:dyDescent="0.2">
      <c r="A316" s="72" t="s">
        <v>953</v>
      </c>
      <c r="B316" s="66" t="s">
        <v>954</v>
      </c>
      <c r="C316" s="67">
        <v>67</v>
      </c>
      <c r="D316" s="67" t="s">
        <v>348</v>
      </c>
      <c r="E316" s="71">
        <v>0.178156195846782</v>
      </c>
      <c r="F316" s="68">
        <v>73.326867119301696</v>
      </c>
      <c r="G316" s="71">
        <v>0.28197320341047499</v>
      </c>
      <c r="H316" s="68">
        <v>67.313288069835096</v>
      </c>
      <c r="I316" s="71">
        <v>9.2254749730088598E-2</v>
      </c>
      <c r="J316" s="68">
        <v>82.056256062075605</v>
      </c>
      <c r="K316" s="71">
        <v>0.16024063439978101</v>
      </c>
      <c r="L316" s="68">
        <v>74.975751697381199</v>
      </c>
    </row>
    <row r="317" spans="1:12" x14ac:dyDescent="0.2">
      <c r="A317" s="72" t="s">
        <v>955</v>
      </c>
      <c r="B317" s="66" t="s">
        <v>956</v>
      </c>
      <c r="C317" s="67">
        <v>67</v>
      </c>
      <c r="D317" s="67" t="s">
        <v>348</v>
      </c>
      <c r="E317" s="71">
        <v>0.28383825782592398</v>
      </c>
      <c r="F317" s="68">
        <v>91.464597478176501</v>
      </c>
      <c r="G317" s="71">
        <v>0.37253593522294198</v>
      </c>
      <c r="H317" s="68">
        <v>88.845780795344297</v>
      </c>
      <c r="I317" s="71">
        <v>0.35980100578741703</v>
      </c>
      <c r="J317" s="68">
        <v>97.575169738118305</v>
      </c>
      <c r="K317" s="71">
        <v>0.11917783246741399</v>
      </c>
      <c r="L317" s="68">
        <v>64.209505334626598</v>
      </c>
    </row>
    <row r="318" spans="1:12" x14ac:dyDescent="0.2">
      <c r="A318" s="72" t="s">
        <v>957</v>
      </c>
      <c r="B318" s="66" t="s">
        <v>958</v>
      </c>
      <c r="C318" s="67">
        <v>67</v>
      </c>
      <c r="D318" s="67" t="s">
        <v>348</v>
      </c>
      <c r="E318" s="71">
        <v>0.137780983255957</v>
      </c>
      <c r="F318" s="68">
        <v>48.302618816682802</v>
      </c>
      <c r="G318" s="71">
        <v>0.17037511829891699</v>
      </c>
      <c r="H318" s="68">
        <v>4.0737148399612</v>
      </c>
      <c r="I318" s="71">
        <v>9.2389032817964706E-2</v>
      </c>
      <c r="J318" s="68">
        <v>82.250242483026199</v>
      </c>
      <c r="K318" s="71">
        <v>0.150578798650989</v>
      </c>
      <c r="L318" s="68">
        <v>72.550921435499504</v>
      </c>
    </row>
    <row r="319" spans="1:12" x14ac:dyDescent="0.2">
      <c r="A319" s="72" t="s">
        <v>542</v>
      </c>
      <c r="B319" s="66" t="s">
        <v>959</v>
      </c>
      <c r="C319" s="67">
        <v>67</v>
      </c>
      <c r="D319" s="67" t="s">
        <v>348</v>
      </c>
      <c r="E319" s="71">
        <v>0.128044099782957</v>
      </c>
      <c r="F319" s="68">
        <v>41.222114451988404</v>
      </c>
      <c r="G319" s="71">
        <v>0.24999999522222999</v>
      </c>
      <c r="H319" s="68">
        <v>18.719689621726499</v>
      </c>
      <c r="I319" s="71">
        <v>1.9785389533624301E-2</v>
      </c>
      <c r="J319" s="68">
        <v>47.914645974781799</v>
      </c>
      <c r="K319" s="71">
        <v>0.114346914593018</v>
      </c>
      <c r="L319" s="68">
        <v>62.463627546071798</v>
      </c>
    </row>
    <row r="320" spans="1:12" x14ac:dyDescent="0.2">
      <c r="A320" s="72" t="s">
        <v>960</v>
      </c>
      <c r="B320" s="66" t="s">
        <v>961</v>
      </c>
      <c r="C320" s="67">
        <v>67</v>
      </c>
      <c r="D320" s="67" t="s">
        <v>348</v>
      </c>
      <c r="E320" s="71">
        <v>0.100272968768067</v>
      </c>
      <c r="F320" s="68">
        <v>15.7129000969932</v>
      </c>
      <c r="G320" s="71">
        <v>0.264009422790635</v>
      </c>
      <c r="H320" s="68">
        <v>56.1590688651794</v>
      </c>
      <c r="I320" s="71">
        <v>7.8239762671903808E-3</v>
      </c>
      <c r="J320" s="68">
        <v>24.539282250242501</v>
      </c>
      <c r="K320" s="71">
        <v>2.8985507246376802E-2</v>
      </c>
      <c r="L320" s="68">
        <v>32.007759456838002</v>
      </c>
    </row>
    <row r="321" spans="1:12" x14ac:dyDescent="0.2">
      <c r="A321" s="72" t="s">
        <v>962</v>
      </c>
      <c r="B321" s="66" t="s">
        <v>963</v>
      </c>
      <c r="C321" s="67">
        <v>67</v>
      </c>
      <c r="D321" s="67" t="s">
        <v>348</v>
      </c>
      <c r="E321" s="71">
        <v>0.156183149322288</v>
      </c>
      <c r="F321" s="68">
        <v>61.687681862269599</v>
      </c>
      <c r="G321" s="71">
        <v>0.25950525450195999</v>
      </c>
      <c r="H321" s="68">
        <v>51.988360814742997</v>
      </c>
      <c r="I321" s="71">
        <v>3.9141723316329098E-2</v>
      </c>
      <c r="J321" s="68">
        <v>65.955383123181406</v>
      </c>
      <c r="K321" s="71">
        <v>0.16990247014857299</v>
      </c>
      <c r="L321" s="68">
        <v>77.400581959262894</v>
      </c>
    </row>
    <row r="322" spans="1:12" x14ac:dyDescent="0.2">
      <c r="A322" s="72" t="s">
        <v>964</v>
      </c>
      <c r="B322" s="66" t="s">
        <v>965</v>
      </c>
      <c r="C322" s="67">
        <v>67</v>
      </c>
      <c r="D322" s="67" t="s">
        <v>348</v>
      </c>
      <c r="E322" s="71">
        <v>0.14448522918033199</v>
      </c>
      <c r="F322" s="68">
        <v>52.279340446168803</v>
      </c>
      <c r="G322" s="71">
        <v>0.32020218680922102</v>
      </c>
      <c r="H322" s="68">
        <v>82.444228903976693</v>
      </c>
      <c r="I322" s="71">
        <v>1.09838808247485E-2</v>
      </c>
      <c r="J322" s="68">
        <v>32.201745877788603</v>
      </c>
      <c r="K322" s="71">
        <v>0.102269619907028</v>
      </c>
      <c r="L322" s="68">
        <v>58.874878758486901</v>
      </c>
    </row>
    <row r="323" spans="1:12" x14ac:dyDescent="0.2">
      <c r="A323" s="72" t="s">
        <v>966</v>
      </c>
      <c r="B323" s="66" t="s">
        <v>967</v>
      </c>
      <c r="C323" s="67">
        <v>67</v>
      </c>
      <c r="D323" s="67" t="s">
        <v>348</v>
      </c>
      <c r="E323" s="71">
        <v>0.152297765716506</v>
      </c>
      <c r="F323" s="68">
        <v>58.971871968962198</v>
      </c>
      <c r="G323" s="71">
        <v>0.25</v>
      </c>
      <c r="H323" s="68">
        <v>38.700290979631397</v>
      </c>
      <c r="I323" s="71">
        <v>9.6004341470556503E-3</v>
      </c>
      <c r="J323" s="68">
        <v>28.612997090203699</v>
      </c>
      <c r="K323" s="71">
        <v>0.19729286300246099</v>
      </c>
      <c r="L323" s="68">
        <v>82.347235693501403</v>
      </c>
    </row>
    <row r="324" spans="1:12" x14ac:dyDescent="0.2">
      <c r="A324" s="72" t="s">
        <v>968</v>
      </c>
      <c r="B324" s="66" t="s">
        <v>969</v>
      </c>
      <c r="C324" s="67">
        <v>67</v>
      </c>
      <c r="D324" s="67" t="s">
        <v>348</v>
      </c>
      <c r="E324" s="71">
        <v>0.12332741933121499</v>
      </c>
      <c r="F324" s="68">
        <v>36.857419980601399</v>
      </c>
      <c r="G324" s="71">
        <v>0.30299262417106498</v>
      </c>
      <c r="H324" s="68">
        <v>77.109602327837095</v>
      </c>
      <c r="I324" s="71">
        <v>1.62649961414215E-2</v>
      </c>
      <c r="J324" s="68">
        <v>42.774005819592603</v>
      </c>
      <c r="K324" s="71">
        <v>5.0724637681159403E-2</v>
      </c>
      <c r="L324" s="68">
        <v>39.476236663433603</v>
      </c>
    </row>
    <row r="325" spans="1:12" x14ac:dyDescent="0.2">
      <c r="A325" s="72" t="s">
        <v>970</v>
      </c>
      <c r="B325" s="66" t="s">
        <v>971</v>
      </c>
      <c r="C325" s="67">
        <v>67</v>
      </c>
      <c r="D325" s="67" t="s">
        <v>348</v>
      </c>
      <c r="E325" s="71">
        <v>0.14240053537532199</v>
      </c>
      <c r="F325" s="68">
        <v>51.212415130940798</v>
      </c>
      <c r="G325" s="71">
        <v>0.29111545315108001</v>
      </c>
      <c r="H325" s="68">
        <v>72.744907856449998</v>
      </c>
      <c r="I325" s="71">
        <v>4.9129631235754603E-2</v>
      </c>
      <c r="J325" s="68">
        <v>70.902036857420001</v>
      </c>
      <c r="K325" s="71">
        <v>8.6956521739130502E-2</v>
      </c>
      <c r="L325" s="68">
        <v>52.958292919495598</v>
      </c>
    </row>
    <row r="326" spans="1:12" x14ac:dyDescent="0.2">
      <c r="A326" s="72" t="s">
        <v>972</v>
      </c>
      <c r="B326" s="66" t="s">
        <v>973</v>
      </c>
      <c r="C326" s="67">
        <v>67</v>
      </c>
      <c r="D326" s="67" t="s">
        <v>348</v>
      </c>
      <c r="E326" s="71">
        <v>0.12349676291037601</v>
      </c>
      <c r="F326" s="68">
        <v>37.051406401551901</v>
      </c>
      <c r="G326" s="71">
        <v>0.283044615870438</v>
      </c>
      <c r="H326" s="68">
        <v>68.477206595538306</v>
      </c>
      <c r="I326" s="71">
        <v>1.25664458075489E-2</v>
      </c>
      <c r="J326" s="68">
        <v>35.790494665373402</v>
      </c>
      <c r="K326" s="71">
        <v>7.4879227053140096E-2</v>
      </c>
      <c r="L326" s="68">
        <v>49.660523763336599</v>
      </c>
    </row>
    <row r="327" spans="1:12" x14ac:dyDescent="0.2">
      <c r="A327" s="72" t="s">
        <v>974</v>
      </c>
      <c r="B327" s="66" t="s">
        <v>975</v>
      </c>
      <c r="C327" s="67">
        <v>67</v>
      </c>
      <c r="D327" s="67" t="s">
        <v>348</v>
      </c>
      <c r="E327" s="71">
        <v>0.13410167903085701</v>
      </c>
      <c r="F327" s="68">
        <v>45.295829291949602</v>
      </c>
      <c r="G327" s="71">
        <v>0.28015109735192001</v>
      </c>
      <c r="H327" s="68">
        <v>66.634335596508194</v>
      </c>
      <c r="I327" s="71">
        <v>2.2299778770821298E-2</v>
      </c>
      <c r="J327" s="68">
        <v>51.309408341416102</v>
      </c>
      <c r="K327" s="71">
        <v>9.9854160969829603E-2</v>
      </c>
      <c r="L327" s="68">
        <v>57.807953443259002</v>
      </c>
    </row>
    <row r="328" spans="1:12" x14ac:dyDescent="0.2">
      <c r="A328" s="72" t="s">
        <v>976</v>
      </c>
      <c r="B328" s="66" t="s">
        <v>977</v>
      </c>
      <c r="C328" s="67">
        <v>67</v>
      </c>
      <c r="D328" s="67" t="s">
        <v>348</v>
      </c>
      <c r="E328" s="71">
        <v>0.181539251191559</v>
      </c>
      <c r="F328" s="68">
        <v>75.169738118331693</v>
      </c>
      <c r="G328" s="71">
        <v>0.400746316272789</v>
      </c>
      <c r="H328" s="68">
        <v>90.688651794374394</v>
      </c>
      <c r="I328" s="71">
        <v>0.11488593005551199</v>
      </c>
      <c r="J328" s="68">
        <v>84.772065955383098</v>
      </c>
      <c r="K328" s="71">
        <v>2.8985507246376802E-2</v>
      </c>
      <c r="L328" s="68">
        <v>32.007759456838002</v>
      </c>
    </row>
    <row r="329" spans="1:12" x14ac:dyDescent="0.2">
      <c r="A329" s="72" t="s">
        <v>978</v>
      </c>
      <c r="B329" s="66" t="s">
        <v>979</v>
      </c>
      <c r="C329" s="67">
        <v>67</v>
      </c>
      <c r="D329" s="67" t="s">
        <v>348</v>
      </c>
      <c r="E329" s="71">
        <v>0.20180915304777899</v>
      </c>
      <c r="F329" s="68">
        <v>81.086323957323003</v>
      </c>
      <c r="G329" s="71">
        <v>0.38317234222082602</v>
      </c>
      <c r="H329" s="68">
        <v>89.330746847720704</v>
      </c>
      <c r="I329" s="71">
        <v>0.12240095595268299</v>
      </c>
      <c r="J329" s="68">
        <v>85.354025218234696</v>
      </c>
      <c r="K329" s="71">
        <v>9.9854160969829603E-2</v>
      </c>
      <c r="L329" s="68">
        <v>57.807953443259002</v>
      </c>
    </row>
    <row r="330" spans="1:12" x14ac:dyDescent="0.2">
      <c r="A330" s="72" t="s">
        <v>980</v>
      </c>
      <c r="B330" s="66" t="s">
        <v>981</v>
      </c>
      <c r="C330" s="67">
        <v>67</v>
      </c>
      <c r="D330" s="67" t="s">
        <v>348</v>
      </c>
      <c r="E330" s="71">
        <v>0.251396312353385</v>
      </c>
      <c r="F330" s="68">
        <v>88.942774005819601</v>
      </c>
      <c r="G330" s="71">
        <v>0.34378564223944302</v>
      </c>
      <c r="H330" s="68">
        <v>85.741998060135799</v>
      </c>
      <c r="I330" s="71">
        <v>8.01690408785007E-2</v>
      </c>
      <c r="J330" s="68">
        <v>79.340446168768196</v>
      </c>
      <c r="K330" s="71">
        <v>0.33023425394221101</v>
      </c>
      <c r="L330" s="68">
        <v>92.143549951503402</v>
      </c>
    </row>
    <row r="331" spans="1:12" x14ac:dyDescent="0.2">
      <c r="A331" s="72" t="s">
        <v>982</v>
      </c>
      <c r="B331" s="66" t="s">
        <v>983</v>
      </c>
      <c r="C331" s="67">
        <v>67</v>
      </c>
      <c r="D331" s="67" t="s">
        <v>348</v>
      </c>
      <c r="E331" s="71">
        <v>0.21031335791046701</v>
      </c>
      <c r="F331" s="68">
        <v>83.414161008729394</v>
      </c>
      <c r="G331" s="71">
        <v>0.35753468973660402</v>
      </c>
      <c r="H331" s="68">
        <v>87.584869059165896</v>
      </c>
      <c r="I331" s="71">
        <v>0.105098028238712</v>
      </c>
      <c r="J331" s="68">
        <v>83.996120271581006</v>
      </c>
      <c r="K331" s="71">
        <v>0.16830735575608399</v>
      </c>
      <c r="L331" s="68">
        <v>76.915615906886501</v>
      </c>
    </row>
    <row r="332" spans="1:12" x14ac:dyDescent="0.2">
      <c r="A332" s="72" t="s">
        <v>984</v>
      </c>
      <c r="B332" s="66" t="s">
        <v>985</v>
      </c>
      <c r="C332" s="67">
        <v>67</v>
      </c>
      <c r="D332" s="67" t="s">
        <v>348</v>
      </c>
      <c r="E332" s="71">
        <v>0.28931046658709297</v>
      </c>
      <c r="F332" s="68">
        <v>91.949563530552894</v>
      </c>
      <c r="G332" s="71">
        <v>0.27316277856584398</v>
      </c>
      <c r="H332" s="68">
        <v>62.6576139670223</v>
      </c>
      <c r="I332" s="71">
        <v>1.3964683541621E-2</v>
      </c>
      <c r="J332" s="68">
        <v>38.312318137730401</v>
      </c>
      <c r="K332" s="71">
        <v>0.580803937653814</v>
      </c>
      <c r="L332" s="68">
        <v>95.732298739088293</v>
      </c>
    </row>
    <row r="333" spans="1:12" x14ac:dyDescent="0.2">
      <c r="A333" s="72" t="s">
        <v>986</v>
      </c>
      <c r="B333" s="66" t="s">
        <v>987</v>
      </c>
      <c r="C333" s="67">
        <v>67</v>
      </c>
      <c r="D333" s="67" t="s">
        <v>348</v>
      </c>
      <c r="E333" s="71">
        <v>0.28091353318560902</v>
      </c>
      <c r="F333" s="68">
        <v>91.270611057226006</v>
      </c>
      <c r="G333" s="71">
        <v>0.31790548425881798</v>
      </c>
      <c r="H333" s="68">
        <v>82.153249272550894</v>
      </c>
      <c r="I333" s="71">
        <v>1.17096025826691E-2</v>
      </c>
      <c r="J333" s="68">
        <v>33.850630455868099</v>
      </c>
      <c r="K333" s="71">
        <v>0.51312551271534002</v>
      </c>
      <c r="L333" s="68">
        <v>94.762366634335606</v>
      </c>
    </row>
    <row r="334" spans="1:12" x14ac:dyDescent="0.2">
      <c r="A334" s="72" t="s">
        <v>711</v>
      </c>
      <c r="B334" s="66" t="s">
        <v>988</v>
      </c>
      <c r="C334" s="67">
        <v>67</v>
      </c>
      <c r="D334" s="67" t="s">
        <v>348</v>
      </c>
      <c r="E334" s="71">
        <v>0.18737744283209001</v>
      </c>
      <c r="F334" s="68">
        <v>76.818622696411296</v>
      </c>
      <c r="G334" s="71">
        <v>0.29080883182207801</v>
      </c>
      <c r="H334" s="68">
        <v>72.550921435499504</v>
      </c>
      <c r="I334" s="71">
        <v>2.8866109015819701E-2</v>
      </c>
      <c r="J334" s="68">
        <v>57.807953443259002</v>
      </c>
      <c r="K334" s="71">
        <v>0.24245738765837199</v>
      </c>
      <c r="L334" s="68">
        <v>88.263821532492699</v>
      </c>
    </row>
    <row r="335" spans="1:12" x14ac:dyDescent="0.2">
      <c r="A335" s="72" t="s">
        <v>989</v>
      </c>
      <c r="B335" s="66" t="s">
        <v>990</v>
      </c>
      <c r="C335" s="67">
        <v>67</v>
      </c>
      <c r="D335" s="67" t="s">
        <v>348</v>
      </c>
      <c r="E335" s="71">
        <v>0.160221756405066</v>
      </c>
      <c r="F335" s="68">
        <v>65.082444228903995</v>
      </c>
      <c r="G335" s="71">
        <v>0.28556246579816102</v>
      </c>
      <c r="H335" s="68">
        <v>69.9321047526673</v>
      </c>
      <c r="I335" s="71">
        <v>3.1626365535350198E-2</v>
      </c>
      <c r="J335" s="68">
        <v>59.456838021338498</v>
      </c>
      <c r="K335" s="71">
        <v>0.163476437881688</v>
      </c>
      <c r="L335" s="68">
        <v>75.654704170708101</v>
      </c>
    </row>
    <row r="336" spans="1:12" x14ac:dyDescent="0.2">
      <c r="A336" s="72" t="s">
        <v>991</v>
      </c>
      <c r="B336" s="66" t="s">
        <v>992</v>
      </c>
      <c r="C336" s="67">
        <v>67</v>
      </c>
      <c r="D336" s="67" t="s">
        <v>348</v>
      </c>
      <c r="E336" s="71">
        <v>0.18519407838990201</v>
      </c>
      <c r="F336" s="68">
        <v>76.527643064985497</v>
      </c>
      <c r="G336" s="71">
        <v>0.30205639478778701</v>
      </c>
      <c r="H336" s="68">
        <v>76.818622696411296</v>
      </c>
      <c r="I336" s="71">
        <v>2.2370977561757901E-2</v>
      </c>
      <c r="J336" s="68">
        <v>51.503394762366597</v>
      </c>
      <c r="K336" s="71">
        <v>0.23115486282016201</v>
      </c>
      <c r="L336" s="68">
        <v>87.487875848690607</v>
      </c>
    </row>
    <row r="337" spans="1:12" x14ac:dyDescent="0.2">
      <c r="A337" s="72" t="s">
        <v>498</v>
      </c>
      <c r="B337" s="66" t="s">
        <v>993</v>
      </c>
      <c r="C337" s="67">
        <v>67</v>
      </c>
      <c r="D337" s="67" t="s">
        <v>348</v>
      </c>
      <c r="E337" s="71">
        <v>0.187003512086443</v>
      </c>
      <c r="F337" s="68">
        <v>76.721629485936006</v>
      </c>
      <c r="G337" s="71">
        <v>0.27237175220259602</v>
      </c>
      <c r="H337" s="68">
        <v>61.687681862269599</v>
      </c>
      <c r="I337" s="71">
        <v>5.1057888969686299E-2</v>
      </c>
      <c r="J337" s="68">
        <v>71.387002909796294</v>
      </c>
      <c r="K337" s="71">
        <v>0.23758089508704799</v>
      </c>
      <c r="L337" s="68">
        <v>87.778855480116405</v>
      </c>
    </row>
    <row r="338" spans="1:12" x14ac:dyDescent="0.2">
      <c r="A338" s="72" t="s">
        <v>994</v>
      </c>
      <c r="B338" s="66" t="s">
        <v>995</v>
      </c>
      <c r="C338" s="67">
        <v>67</v>
      </c>
      <c r="D338" s="67" t="s">
        <v>348</v>
      </c>
      <c r="E338" s="71">
        <v>0.21687169583827801</v>
      </c>
      <c r="F338" s="68">
        <v>83.996120271581006</v>
      </c>
      <c r="G338" s="71">
        <v>0.427189762680936</v>
      </c>
      <c r="H338" s="68">
        <v>91.949563530552894</v>
      </c>
      <c r="I338" s="71">
        <v>6.4779804826606793E-2</v>
      </c>
      <c r="J338" s="68">
        <v>75.363724539282202</v>
      </c>
      <c r="K338" s="71">
        <v>0.15864552000729201</v>
      </c>
      <c r="L338" s="68">
        <v>74.393792434529601</v>
      </c>
    </row>
    <row r="339" spans="1:12" x14ac:dyDescent="0.2">
      <c r="A339" s="72" t="s">
        <v>996</v>
      </c>
      <c r="B339" s="66" t="s">
        <v>997</v>
      </c>
      <c r="C339" s="67">
        <v>67</v>
      </c>
      <c r="D339" s="67" t="s">
        <v>348</v>
      </c>
      <c r="E339" s="71">
        <v>0.219819105306887</v>
      </c>
      <c r="F339" s="68">
        <v>84.384093113482095</v>
      </c>
      <c r="G339" s="71">
        <v>0.50580916403349296</v>
      </c>
      <c r="H339" s="68">
        <v>94.665373423860302</v>
      </c>
      <c r="I339" s="71">
        <v>0.122247185703595</v>
      </c>
      <c r="J339" s="68">
        <v>85.257032007759506</v>
      </c>
      <c r="K339" s="71">
        <v>3.1400966183574901E-2</v>
      </c>
      <c r="L339" s="68">
        <v>32.686711930164897</v>
      </c>
    </row>
    <row r="340" spans="1:12" x14ac:dyDescent="0.2">
      <c r="A340" s="72" t="s">
        <v>998</v>
      </c>
      <c r="B340" s="66" t="s">
        <v>999</v>
      </c>
      <c r="C340" s="67">
        <v>66</v>
      </c>
      <c r="D340" s="67" t="s">
        <v>348</v>
      </c>
      <c r="E340" s="71">
        <v>9.9253105612231302E-2</v>
      </c>
      <c r="F340" s="68">
        <v>14.936954413191099</v>
      </c>
      <c r="G340" s="71">
        <v>0.25</v>
      </c>
      <c r="H340" s="68">
        <v>38.700290979631397</v>
      </c>
      <c r="I340" s="71">
        <v>4.2810559671287701E-3</v>
      </c>
      <c r="J340" s="68">
        <v>12.2211445198836</v>
      </c>
      <c r="K340" s="71">
        <v>4.3478260869565202E-2</v>
      </c>
      <c r="L340" s="68">
        <v>37.245392822502403</v>
      </c>
    </row>
    <row r="341" spans="1:12" x14ac:dyDescent="0.2">
      <c r="A341" s="72" t="s">
        <v>1000</v>
      </c>
      <c r="B341" s="66" t="s">
        <v>1001</v>
      </c>
      <c r="C341" s="67">
        <v>66</v>
      </c>
      <c r="D341" s="67" t="s">
        <v>348</v>
      </c>
      <c r="E341" s="71">
        <v>9.6035023519634305E-2</v>
      </c>
      <c r="F341" s="68">
        <v>12.0271580989331</v>
      </c>
      <c r="G341" s="71">
        <v>0.25</v>
      </c>
      <c r="H341" s="68">
        <v>38.700290979631397</v>
      </c>
      <c r="I341" s="71">
        <v>4.2886454381300303E-3</v>
      </c>
      <c r="J341" s="68">
        <v>12.318137730358901</v>
      </c>
      <c r="K341" s="71">
        <v>3.3816425120772903E-2</v>
      </c>
      <c r="L341" s="68">
        <v>33.656644034917598</v>
      </c>
    </row>
    <row r="342" spans="1:12" x14ac:dyDescent="0.2">
      <c r="A342" s="72" t="s">
        <v>1002</v>
      </c>
      <c r="B342" s="66" t="s">
        <v>1003</v>
      </c>
      <c r="C342" s="67">
        <v>66</v>
      </c>
      <c r="D342" s="67" t="s">
        <v>348</v>
      </c>
      <c r="E342" s="71">
        <v>7.5539660061971103E-2</v>
      </c>
      <c r="F342" s="68">
        <v>3.2007759456837999</v>
      </c>
      <c r="G342" s="71">
        <v>0.20868778233211099</v>
      </c>
      <c r="H342" s="68">
        <v>6.8865179437439403</v>
      </c>
      <c r="I342" s="71">
        <v>1.02298529341539E-3</v>
      </c>
      <c r="J342" s="68">
        <v>3.1037827352085401</v>
      </c>
      <c r="K342" s="71">
        <v>1.69082125603865E-2</v>
      </c>
      <c r="L342" s="68">
        <v>26.770126091173601</v>
      </c>
    </row>
    <row r="343" spans="1:12" x14ac:dyDescent="0.2">
      <c r="A343" s="72" t="s">
        <v>1004</v>
      </c>
      <c r="B343" s="66" t="s">
        <v>1005</v>
      </c>
      <c r="C343" s="67">
        <v>66</v>
      </c>
      <c r="D343" s="67" t="s">
        <v>348</v>
      </c>
      <c r="E343" s="71">
        <v>9.0938395271337805E-2</v>
      </c>
      <c r="F343" s="68">
        <v>8.1474296799224106</v>
      </c>
      <c r="G343" s="71">
        <v>0.24129204965081</v>
      </c>
      <c r="H343" s="68">
        <v>12.2211445198836</v>
      </c>
      <c r="I343" s="71">
        <v>2.53762891682624E-3</v>
      </c>
      <c r="J343" s="68">
        <v>7.2744907856450096</v>
      </c>
      <c r="K343" s="71">
        <v>2.8985507246376802E-2</v>
      </c>
      <c r="L343" s="68">
        <v>32.007759456838002</v>
      </c>
    </row>
    <row r="344" spans="1:12" x14ac:dyDescent="0.2">
      <c r="A344" s="72" t="s">
        <v>1006</v>
      </c>
      <c r="B344" s="66" t="s">
        <v>1007</v>
      </c>
      <c r="C344" s="67">
        <v>66</v>
      </c>
      <c r="D344" s="67" t="s">
        <v>348</v>
      </c>
      <c r="E344" s="71">
        <v>0.101967380187825</v>
      </c>
      <c r="F344" s="68">
        <v>17.264791464597501</v>
      </c>
      <c r="G344" s="71">
        <v>0.25441605201425499</v>
      </c>
      <c r="H344" s="68">
        <v>45.295829291949602</v>
      </c>
      <c r="I344" s="71">
        <v>8.0078276796548397E-3</v>
      </c>
      <c r="J344" s="68">
        <v>25.3152279340446</v>
      </c>
      <c r="K344" s="71">
        <v>4.3478260869565202E-2</v>
      </c>
      <c r="L344" s="68">
        <v>37.245392822502403</v>
      </c>
    </row>
    <row r="345" spans="1:12" x14ac:dyDescent="0.2">
      <c r="A345" s="72" t="s">
        <v>1008</v>
      </c>
      <c r="B345" s="66" t="s">
        <v>1009</v>
      </c>
      <c r="C345" s="67">
        <v>67</v>
      </c>
      <c r="D345" s="67" t="s">
        <v>348</v>
      </c>
      <c r="E345" s="71">
        <v>0.14699809471087999</v>
      </c>
      <c r="F345" s="68">
        <v>54.413191076624599</v>
      </c>
      <c r="G345" s="71">
        <v>0.31760824085352102</v>
      </c>
      <c r="H345" s="68">
        <v>81.9592628516004</v>
      </c>
      <c r="I345" s="71">
        <v>1.87009644348929E-2</v>
      </c>
      <c r="J345" s="68">
        <v>46.556741028128002</v>
      </c>
      <c r="K345" s="71">
        <v>0.104685078844226</v>
      </c>
      <c r="L345" s="68">
        <v>59.553831231813803</v>
      </c>
    </row>
    <row r="346" spans="1:12" x14ac:dyDescent="0.2">
      <c r="A346" s="72" t="s">
        <v>1010</v>
      </c>
      <c r="B346" s="66" t="s">
        <v>1011</v>
      </c>
      <c r="C346" s="67">
        <v>66</v>
      </c>
      <c r="D346" s="67" t="s">
        <v>348</v>
      </c>
      <c r="E346" s="71">
        <v>0.11800057240403999</v>
      </c>
      <c r="F346" s="68">
        <v>32.395732298739098</v>
      </c>
      <c r="G346" s="71">
        <v>0.27436406031488197</v>
      </c>
      <c r="H346" s="68">
        <v>63.627546071775001</v>
      </c>
      <c r="I346" s="71">
        <v>2.32617567969731E-2</v>
      </c>
      <c r="J346" s="68">
        <v>52.8612997090204</v>
      </c>
      <c r="K346" s="71">
        <v>5.6375900100264303E-2</v>
      </c>
      <c r="L346" s="68">
        <v>41.6100872938894</v>
      </c>
    </row>
    <row r="347" spans="1:12" x14ac:dyDescent="0.2">
      <c r="A347" s="72" t="s">
        <v>1012</v>
      </c>
      <c r="B347" s="66" t="s">
        <v>1013</v>
      </c>
      <c r="C347" s="67">
        <v>66</v>
      </c>
      <c r="D347" s="67" t="s">
        <v>348</v>
      </c>
      <c r="E347" s="71">
        <v>0.10085260949477701</v>
      </c>
      <c r="F347" s="68">
        <v>16.003879728419001</v>
      </c>
      <c r="G347" s="71">
        <v>0.25868055555555602</v>
      </c>
      <c r="H347" s="68">
        <v>51.018428709990303</v>
      </c>
      <c r="I347" s="71">
        <v>7.64538887080554E-3</v>
      </c>
      <c r="J347" s="68">
        <v>24.0543161978662</v>
      </c>
      <c r="K347" s="71">
        <v>3.6231884057971002E-2</v>
      </c>
      <c r="L347" s="68">
        <v>34.529582929195001</v>
      </c>
    </row>
    <row r="348" spans="1:12" x14ac:dyDescent="0.2">
      <c r="A348" s="72" t="s">
        <v>1014</v>
      </c>
      <c r="B348" s="66" t="s">
        <v>1015</v>
      </c>
      <c r="C348" s="67">
        <v>67</v>
      </c>
      <c r="D348" s="67" t="s">
        <v>348</v>
      </c>
      <c r="E348" s="71">
        <v>0.146645012948703</v>
      </c>
      <c r="F348" s="68">
        <v>54.219204655674098</v>
      </c>
      <c r="G348" s="71">
        <v>0.342123849641359</v>
      </c>
      <c r="H348" s="68">
        <v>85.548011639185304</v>
      </c>
      <c r="I348" s="71">
        <v>8.3318435581561698E-2</v>
      </c>
      <c r="J348" s="68">
        <v>80.019398642095098</v>
      </c>
      <c r="K348" s="71">
        <v>1.4492753623188401E-2</v>
      </c>
      <c r="L348" s="68">
        <v>25.509214354995201</v>
      </c>
    </row>
    <row r="349" spans="1:12" x14ac:dyDescent="0.2">
      <c r="A349" s="72" t="s">
        <v>1016</v>
      </c>
      <c r="B349" s="66" t="s">
        <v>1017</v>
      </c>
      <c r="C349" s="67">
        <v>67</v>
      </c>
      <c r="D349" s="67" t="s">
        <v>348</v>
      </c>
      <c r="E349" s="71">
        <v>0.239242288043928</v>
      </c>
      <c r="F349" s="68">
        <v>87.390882638215302</v>
      </c>
      <c r="G349" s="71">
        <v>0.637477887318322</v>
      </c>
      <c r="H349" s="68">
        <v>96.799224054316198</v>
      </c>
      <c r="I349" s="71">
        <v>3.1939798069499203E-2</v>
      </c>
      <c r="J349" s="68">
        <v>60.1357904946654</v>
      </c>
      <c r="K349" s="71">
        <v>4.8309178743961297E-2</v>
      </c>
      <c r="L349" s="68">
        <v>38.6032977691562</v>
      </c>
    </row>
    <row r="350" spans="1:12" x14ac:dyDescent="0.2">
      <c r="A350" s="72" t="s">
        <v>1018</v>
      </c>
      <c r="B350" s="66" t="s">
        <v>1019</v>
      </c>
      <c r="C350" s="67">
        <v>67</v>
      </c>
      <c r="D350" s="67" t="s">
        <v>348</v>
      </c>
      <c r="E350" s="71">
        <v>0.117981524622863</v>
      </c>
      <c r="F350" s="68">
        <v>32.298739088263801</v>
      </c>
      <c r="G350" s="71">
        <v>0.29425120405185101</v>
      </c>
      <c r="H350" s="68">
        <v>74.005819592628498</v>
      </c>
      <c r="I350" s="71">
        <v>1.6215108947172999E-2</v>
      </c>
      <c r="J350" s="68">
        <v>42.677012609117398</v>
      </c>
      <c r="K350" s="71">
        <v>4.3478260869565202E-2</v>
      </c>
      <c r="L350" s="68">
        <v>37.245392822502403</v>
      </c>
    </row>
    <row r="351" spans="1:12" x14ac:dyDescent="0.2">
      <c r="A351" s="72" t="s">
        <v>1020</v>
      </c>
      <c r="B351" s="66" t="s">
        <v>1021</v>
      </c>
      <c r="C351" s="67">
        <v>67</v>
      </c>
      <c r="D351" s="67" t="s">
        <v>348</v>
      </c>
      <c r="E351" s="71">
        <v>0.14099067078017499</v>
      </c>
      <c r="F351" s="68">
        <v>50.727449078564497</v>
      </c>
      <c r="G351" s="71">
        <v>0.30766846918941398</v>
      </c>
      <c r="H351" s="68">
        <v>78.661493695441294</v>
      </c>
      <c r="I351" s="71">
        <v>4.6850348364855403E-2</v>
      </c>
      <c r="J351" s="68">
        <v>69.544131910766296</v>
      </c>
      <c r="K351" s="71">
        <v>6.8453194786254695E-2</v>
      </c>
      <c r="L351" s="68">
        <v>45.877788554801199</v>
      </c>
    </row>
    <row r="352" spans="1:12" x14ac:dyDescent="0.2">
      <c r="A352" s="72" t="s">
        <v>1022</v>
      </c>
      <c r="B352" s="66" t="s">
        <v>1023</v>
      </c>
      <c r="C352" s="67">
        <v>67</v>
      </c>
      <c r="D352" s="67" t="s">
        <v>348</v>
      </c>
      <c r="E352" s="71">
        <v>0.128727093055754</v>
      </c>
      <c r="F352" s="68">
        <v>42.192046556740998</v>
      </c>
      <c r="G352" s="71">
        <v>0.31085690195570798</v>
      </c>
      <c r="H352" s="68">
        <v>80.019398642095098</v>
      </c>
      <c r="I352" s="71">
        <v>1.9768821656000201E-2</v>
      </c>
      <c r="J352" s="68">
        <v>47.720659553831197</v>
      </c>
      <c r="K352" s="71">
        <v>5.5555555555555601E-2</v>
      </c>
      <c r="L352" s="68">
        <v>41.513094083414202</v>
      </c>
    </row>
    <row r="353" spans="1:12" x14ac:dyDescent="0.2">
      <c r="A353" s="72" t="s">
        <v>1024</v>
      </c>
      <c r="B353" s="66" t="s">
        <v>1025</v>
      </c>
      <c r="C353" s="67">
        <v>67</v>
      </c>
      <c r="D353" s="67" t="s">
        <v>348</v>
      </c>
      <c r="E353" s="71">
        <v>0.13192630976500699</v>
      </c>
      <c r="F353" s="68">
        <v>43.8409311348206</v>
      </c>
      <c r="G353" s="71">
        <v>0.30844962571664503</v>
      </c>
      <c r="H353" s="68">
        <v>79.146459747817701</v>
      </c>
      <c r="I353" s="71">
        <v>3.90201248344152E-2</v>
      </c>
      <c r="J353" s="68">
        <v>65.664403491755607</v>
      </c>
      <c r="K353" s="71">
        <v>4.8309178743961297E-2</v>
      </c>
      <c r="L353" s="68">
        <v>38.6032977691562</v>
      </c>
    </row>
    <row r="354" spans="1:12" x14ac:dyDescent="0.2">
      <c r="A354" s="72" t="s">
        <v>1026</v>
      </c>
      <c r="B354" s="66" t="s">
        <v>1027</v>
      </c>
      <c r="C354" s="67">
        <v>66</v>
      </c>
      <c r="D354" s="67" t="s">
        <v>348</v>
      </c>
      <c r="E354" s="71">
        <v>0.153806179678009</v>
      </c>
      <c r="F354" s="68">
        <v>60.038797284190103</v>
      </c>
      <c r="G354" s="71">
        <v>0.28200483091787398</v>
      </c>
      <c r="H354" s="68">
        <v>67.507274490785605</v>
      </c>
      <c r="I354" s="71">
        <v>5.3302267271057298E-4</v>
      </c>
      <c r="J354" s="68">
        <v>2.2308438409311302</v>
      </c>
      <c r="K354" s="71">
        <v>0.17888068544344199</v>
      </c>
      <c r="L354" s="68">
        <v>79.4374393792435</v>
      </c>
    </row>
    <row r="355" spans="1:12" x14ac:dyDescent="0.2">
      <c r="A355" s="72" t="s">
        <v>1028</v>
      </c>
      <c r="B355" s="66" t="s">
        <v>1029</v>
      </c>
      <c r="C355" s="67">
        <v>66</v>
      </c>
      <c r="D355" s="67" t="s">
        <v>348</v>
      </c>
      <c r="E355" s="71">
        <v>0.116505796954619</v>
      </c>
      <c r="F355" s="68">
        <v>31.231813773035899</v>
      </c>
      <c r="G355" s="71">
        <v>0.33091787439613501</v>
      </c>
      <c r="H355" s="68">
        <v>84.093113482056296</v>
      </c>
      <c r="I355" s="71">
        <v>1.6913039073361399E-3</v>
      </c>
      <c r="J355" s="68">
        <v>4.9466537342386001</v>
      </c>
      <c r="K355" s="71">
        <v>1.69082125603865E-2</v>
      </c>
      <c r="L355" s="68">
        <v>26.770126091173601</v>
      </c>
    </row>
    <row r="356" spans="1:12" x14ac:dyDescent="0.2">
      <c r="A356" s="72" t="s">
        <v>1030</v>
      </c>
      <c r="B356" s="66" t="s">
        <v>1031</v>
      </c>
      <c r="C356" s="67">
        <v>66</v>
      </c>
      <c r="D356" s="67" t="s">
        <v>348</v>
      </c>
      <c r="E356" s="71">
        <v>0.14529023722106599</v>
      </c>
      <c r="F356" s="68">
        <v>53.249272550921397</v>
      </c>
      <c r="G356" s="71">
        <v>0.29710144927536197</v>
      </c>
      <c r="H356" s="68">
        <v>75.072744907856404</v>
      </c>
      <c r="I356" s="71">
        <v>2.59206796617885E-3</v>
      </c>
      <c r="J356" s="68">
        <v>7.3714839961202703</v>
      </c>
      <c r="K356" s="71">
        <v>0.13617719442165699</v>
      </c>
      <c r="L356" s="68">
        <v>68.865179437439394</v>
      </c>
    </row>
    <row r="357" spans="1:12" x14ac:dyDescent="0.2">
      <c r="A357" s="72" t="s">
        <v>1032</v>
      </c>
      <c r="B357" s="66" t="s">
        <v>1033</v>
      </c>
      <c r="C357" s="67">
        <v>66</v>
      </c>
      <c r="D357" s="67" t="s">
        <v>348</v>
      </c>
      <c r="E357" s="71">
        <v>0.27126294076412899</v>
      </c>
      <c r="F357" s="68">
        <v>90.300678952473305</v>
      </c>
      <c r="G357" s="71">
        <v>0.76599640868427499</v>
      </c>
      <c r="H357" s="68">
        <v>98.545101842871006</v>
      </c>
      <c r="I357" s="71">
        <v>6.7296116757458099E-3</v>
      </c>
      <c r="J357" s="68">
        <v>20.5625606207565</v>
      </c>
      <c r="K357" s="71">
        <v>4.1062801932367103E-2</v>
      </c>
      <c r="L357" s="68">
        <v>35.790494665373402</v>
      </c>
    </row>
    <row r="358" spans="1:12" x14ac:dyDescent="0.2">
      <c r="A358" s="72" t="s">
        <v>1034</v>
      </c>
      <c r="B358" s="66" t="s">
        <v>1035</v>
      </c>
      <c r="C358" s="67">
        <v>66</v>
      </c>
      <c r="D358" s="67" t="s">
        <v>348</v>
      </c>
      <c r="E358" s="71">
        <v>0.175809808773815</v>
      </c>
      <c r="F358" s="68">
        <v>72.647914645974794</v>
      </c>
      <c r="G358" s="71">
        <v>0.42418154017625098</v>
      </c>
      <c r="H358" s="68">
        <v>91.658583899127095</v>
      </c>
      <c r="I358" s="71">
        <v>4.2861412715242901E-2</v>
      </c>
      <c r="J358" s="68">
        <v>68.186226964112507</v>
      </c>
      <c r="K358" s="71">
        <v>6.0386473429951702E-2</v>
      </c>
      <c r="L358" s="68">
        <v>43.646944713869999</v>
      </c>
    </row>
    <row r="359" spans="1:12" x14ac:dyDescent="0.2">
      <c r="A359" s="72" t="s">
        <v>1036</v>
      </c>
      <c r="B359" s="66" t="s">
        <v>1037</v>
      </c>
      <c r="C359" s="67">
        <v>66</v>
      </c>
      <c r="D359" s="67" t="s">
        <v>348</v>
      </c>
      <c r="E359" s="71">
        <v>0.195569017154087</v>
      </c>
      <c r="F359" s="68">
        <v>78.952473326867107</v>
      </c>
      <c r="G359" s="71">
        <v>0.35141237660368602</v>
      </c>
      <c r="H359" s="68">
        <v>86.7119301648885</v>
      </c>
      <c r="I359" s="71">
        <v>1.93617608124525E-2</v>
      </c>
      <c r="J359" s="68">
        <v>46.944713870029098</v>
      </c>
      <c r="K359" s="71">
        <v>0.215932914046121</v>
      </c>
      <c r="L359" s="68">
        <v>85.548011639185304</v>
      </c>
    </row>
    <row r="360" spans="1:12" x14ac:dyDescent="0.2">
      <c r="A360" s="72" t="s">
        <v>1038</v>
      </c>
      <c r="B360" s="66" t="s">
        <v>1039</v>
      </c>
      <c r="C360" s="67">
        <v>67</v>
      </c>
      <c r="D360" s="67" t="s">
        <v>348</v>
      </c>
      <c r="E360" s="71">
        <v>0.29444469496196102</v>
      </c>
      <c r="F360" s="68">
        <v>92.434529582929201</v>
      </c>
      <c r="G360" s="71">
        <v>0.82512709844833898</v>
      </c>
      <c r="H360" s="68">
        <v>99.127061105722603</v>
      </c>
      <c r="I360" s="71">
        <v>3.1636938128364302E-2</v>
      </c>
      <c r="J360" s="68">
        <v>59.553831231813803</v>
      </c>
      <c r="K360" s="71">
        <v>2.65700483091788E-2</v>
      </c>
      <c r="L360" s="68">
        <v>30.649854510184301</v>
      </c>
    </row>
    <row r="361" spans="1:12" x14ac:dyDescent="0.2">
      <c r="A361" s="72" t="s">
        <v>1040</v>
      </c>
      <c r="B361" s="66" t="s">
        <v>1041</v>
      </c>
      <c r="C361" s="67">
        <v>66</v>
      </c>
      <c r="D361" s="67" t="s">
        <v>348</v>
      </c>
      <c r="E361" s="71">
        <v>0.15666302069091201</v>
      </c>
      <c r="F361" s="68">
        <v>62.269641125121197</v>
      </c>
      <c r="G361" s="71">
        <v>0.25</v>
      </c>
      <c r="H361" s="68">
        <v>38.700290979631397</v>
      </c>
      <c r="I361" s="71">
        <v>0</v>
      </c>
      <c r="J361" s="68">
        <v>0.67895247332686703</v>
      </c>
      <c r="K361" s="71">
        <v>0.219989062072737</v>
      </c>
      <c r="L361" s="68">
        <v>86.323957322987397</v>
      </c>
    </row>
    <row r="362" spans="1:12" x14ac:dyDescent="0.2">
      <c r="A362" s="72" t="s">
        <v>1042</v>
      </c>
      <c r="B362" s="66" t="s">
        <v>1043</v>
      </c>
      <c r="C362" s="67">
        <v>66</v>
      </c>
      <c r="D362" s="67" t="s">
        <v>348</v>
      </c>
      <c r="E362" s="71">
        <v>0.25041017227235401</v>
      </c>
      <c r="F362" s="68">
        <v>88.845780795344297</v>
      </c>
      <c r="G362" s="71">
        <v>0.25</v>
      </c>
      <c r="H362" s="68">
        <v>38.700290979631397</v>
      </c>
      <c r="I362" s="71">
        <v>0</v>
      </c>
      <c r="J362" s="68">
        <v>0.67895247332686703</v>
      </c>
      <c r="K362" s="71">
        <v>0.50123051681706299</v>
      </c>
      <c r="L362" s="68">
        <v>94.277400581959299</v>
      </c>
    </row>
    <row r="363" spans="1:12" x14ac:dyDescent="0.2">
      <c r="A363" s="72" t="s">
        <v>1044</v>
      </c>
      <c r="B363" s="66" t="s">
        <v>1045</v>
      </c>
      <c r="C363" s="67">
        <v>66</v>
      </c>
      <c r="D363" s="67" t="s">
        <v>348</v>
      </c>
      <c r="E363" s="71">
        <v>9.5126176018475506E-2</v>
      </c>
      <c r="F363" s="68">
        <v>11.057225994180399</v>
      </c>
      <c r="G363" s="71">
        <v>0.25821653221298402</v>
      </c>
      <c r="H363" s="68">
        <v>50.145489815712899</v>
      </c>
      <c r="I363" s="71">
        <v>3.0074064704616399E-3</v>
      </c>
      <c r="J363" s="68">
        <v>8.4384093113482095</v>
      </c>
      <c r="K363" s="71">
        <v>2.41545893719807E-2</v>
      </c>
      <c r="L363" s="68">
        <v>29.291949563530601</v>
      </c>
    </row>
    <row r="364" spans="1:12" x14ac:dyDescent="0.2">
      <c r="A364" s="72" t="s">
        <v>1046</v>
      </c>
      <c r="B364" s="66" t="s">
        <v>1047</v>
      </c>
      <c r="C364" s="67">
        <v>66</v>
      </c>
      <c r="D364" s="67" t="s">
        <v>348</v>
      </c>
      <c r="E364" s="71">
        <v>0.179042101936116</v>
      </c>
      <c r="F364" s="68">
        <v>73.811833171678003</v>
      </c>
      <c r="G364" s="71">
        <v>0.42870001382784001</v>
      </c>
      <c r="H364" s="68">
        <v>92.143549951503402</v>
      </c>
      <c r="I364" s="71">
        <v>1.4223393429783199E-2</v>
      </c>
      <c r="J364" s="68">
        <v>38.797284190106701</v>
      </c>
      <c r="K364" s="71">
        <v>9.4202898550724598E-2</v>
      </c>
      <c r="L364" s="68">
        <v>55.965082444228898</v>
      </c>
    </row>
    <row r="365" spans="1:12" x14ac:dyDescent="0.2">
      <c r="A365" s="72" t="s">
        <v>1048</v>
      </c>
      <c r="B365" s="66" t="s">
        <v>1049</v>
      </c>
      <c r="C365" s="67">
        <v>66</v>
      </c>
      <c r="D365" s="67" t="s">
        <v>348</v>
      </c>
      <c r="E365" s="71">
        <v>0.114473726276419</v>
      </c>
      <c r="F365" s="68">
        <v>28.903976721629501</v>
      </c>
      <c r="G365" s="71">
        <v>0.27168470170111902</v>
      </c>
      <c r="H365" s="68">
        <v>61.3967022308438</v>
      </c>
      <c r="I365" s="71">
        <v>2.1011839446980499E-2</v>
      </c>
      <c r="J365" s="68">
        <v>49.854510184287101</v>
      </c>
      <c r="K365" s="71">
        <v>5.0724637681159403E-2</v>
      </c>
      <c r="L365" s="68">
        <v>39.476236663433603</v>
      </c>
    </row>
    <row r="366" spans="1:12" x14ac:dyDescent="0.2">
      <c r="A366" s="72" t="s">
        <v>1050</v>
      </c>
      <c r="B366" s="66" t="s">
        <v>1051</v>
      </c>
      <c r="C366" s="67">
        <v>66</v>
      </c>
      <c r="D366" s="67" t="s">
        <v>348</v>
      </c>
      <c r="E366" s="71">
        <v>0.138245090808778</v>
      </c>
      <c r="F366" s="68">
        <v>48.690591658583898</v>
      </c>
      <c r="G366" s="71">
        <v>0.30229396885499599</v>
      </c>
      <c r="H366" s="68">
        <v>76.915615906886501</v>
      </c>
      <c r="I366" s="71">
        <v>4.1572649847885203E-2</v>
      </c>
      <c r="J366" s="68">
        <v>67.313288069835096</v>
      </c>
      <c r="K366" s="71">
        <v>7.0868653723452704E-2</v>
      </c>
      <c r="L366" s="68">
        <v>46.944713870029098</v>
      </c>
    </row>
    <row r="367" spans="1:12" x14ac:dyDescent="0.2">
      <c r="A367" s="72" t="s">
        <v>1052</v>
      </c>
      <c r="B367" s="66" t="s">
        <v>1053</v>
      </c>
      <c r="C367" s="67">
        <v>67</v>
      </c>
      <c r="D367" s="67" t="s">
        <v>348</v>
      </c>
      <c r="E367" s="71">
        <v>0.31340820456054602</v>
      </c>
      <c r="F367" s="68">
        <v>93.889427740058196</v>
      </c>
      <c r="G367" s="71">
        <v>0.83152173913043503</v>
      </c>
      <c r="H367" s="68">
        <v>99.224054316197893</v>
      </c>
      <c r="I367" s="71">
        <v>3.3823647498061798E-2</v>
      </c>
      <c r="J367" s="68">
        <v>61.978661493695398</v>
      </c>
      <c r="K367" s="71">
        <v>7.4879227053140096E-2</v>
      </c>
      <c r="L367" s="68">
        <v>49.660523763336599</v>
      </c>
    </row>
    <row r="368" spans="1:12" x14ac:dyDescent="0.2">
      <c r="A368" s="72" t="s">
        <v>1054</v>
      </c>
      <c r="B368" s="66" t="s">
        <v>1055</v>
      </c>
      <c r="C368" s="67">
        <v>67</v>
      </c>
      <c r="D368" s="67" t="s">
        <v>348</v>
      </c>
      <c r="E368" s="71">
        <v>0.226318126561873</v>
      </c>
      <c r="F368" s="68">
        <v>85.354025218234696</v>
      </c>
      <c r="G368" s="71">
        <v>0.60825023144470503</v>
      </c>
      <c r="H368" s="68">
        <v>96.605237633365704</v>
      </c>
      <c r="I368" s="71">
        <v>4.4134099931735803E-2</v>
      </c>
      <c r="J368" s="68">
        <v>68.574199806013596</v>
      </c>
      <c r="K368" s="71">
        <v>2.65700483091788E-2</v>
      </c>
      <c r="L368" s="68">
        <v>30.649854510184301</v>
      </c>
    </row>
    <row r="369" spans="1:12" x14ac:dyDescent="0.2">
      <c r="A369" s="72" t="s">
        <v>1056</v>
      </c>
      <c r="B369" s="66" t="s">
        <v>1057</v>
      </c>
      <c r="C369" s="67">
        <v>67</v>
      </c>
      <c r="D369" s="67" t="s">
        <v>348</v>
      </c>
      <c r="E369" s="71">
        <v>0.157795120997511</v>
      </c>
      <c r="F369" s="68">
        <v>62.948593598448099</v>
      </c>
      <c r="G369" s="71">
        <v>0.31579021082062803</v>
      </c>
      <c r="H369" s="68">
        <v>81.474296799224007</v>
      </c>
      <c r="I369" s="71">
        <v>8.4311039511255098E-2</v>
      </c>
      <c r="J369" s="68">
        <v>80.213385063045607</v>
      </c>
      <c r="K369" s="71">
        <v>7.3284112660650796E-2</v>
      </c>
      <c r="L369" s="68">
        <v>48.302618816682802</v>
      </c>
    </row>
    <row r="370" spans="1:12" x14ac:dyDescent="0.2">
      <c r="A370" s="72" t="s">
        <v>1058</v>
      </c>
      <c r="B370" s="66" t="s">
        <v>1059</v>
      </c>
      <c r="C370" s="67">
        <v>67</v>
      </c>
      <c r="D370" s="67" t="s">
        <v>348</v>
      </c>
      <c r="E370" s="71">
        <v>0.20680312272915699</v>
      </c>
      <c r="F370" s="68">
        <v>82.444228903976693</v>
      </c>
      <c r="G370" s="71">
        <v>0.47089794293711101</v>
      </c>
      <c r="H370" s="68">
        <v>93.501454898157107</v>
      </c>
      <c r="I370" s="71">
        <v>4.7241805343333401E-2</v>
      </c>
      <c r="J370" s="68">
        <v>69.835111542192095</v>
      </c>
      <c r="K370" s="71">
        <v>0.102269619907028</v>
      </c>
      <c r="L370" s="68">
        <v>58.874878758486901</v>
      </c>
    </row>
    <row r="371" spans="1:12" x14ac:dyDescent="0.2">
      <c r="A371" s="72" t="s">
        <v>1060</v>
      </c>
      <c r="B371" s="66" t="s">
        <v>1061</v>
      </c>
      <c r="C371" s="67">
        <v>67</v>
      </c>
      <c r="D371" s="67" t="s">
        <v>348</v>
      </c>
      <c r="E371" s="71">
        <v>0.16787918208500699</v>
      </c>
      <c r="F371" s="68">
        <v>69.253152279340398</v>
      </c>
      <c r="G371" s="71">
        <v>0.34882079045231701</v>
      </c>
      <c r="H371" s="68">
        <v>86.420950533462701</v>
      </c>
      <c r="I371" s="71">
        <v>3.80543822724866E-2</v>
      </c>
      <c r="J371" s="68">
        <v>65.1794374393792</v>
      </c>
      <c r="K371" s="71">
        <v>0.116762373530216</v>
      </c>
      <c r="L371" s="68">
        <v>63.530552861299697</v>
      </c>
    </row>
    <row r="372" spans="1:12" x14ac:dyDescent="0.2">
      <c r="A372" s="72" t="s">
        <v>1062</v>
      </c>
      <c r="B372" s="66" t="s">
        <v>1063</v>
      </c>
      <c r="C372" s="67">
        <v>67</v>
      </c>
      <c r="D372" s="67" t="s">
        <v>348</v>
      </c>
      <c r="E372" s="71">
        <v>0.10352723599236301</v>
      </c>
      <c r="F372" s="68">
        <v>18.913676042677</v>
      </c>
      <c r="G372" s="71">
        <v>0.25</v>
      </c>
      <c r="H372" s="68">
        <v>38.700290979631397</v>
      </c>
      <c r="I372" s="71">
        <v>3.1596200730711101E-2</v>
      </c>
      <c r="J372" s="68">
        <v>59.359844810863201</v>
      </c>
      <c r="K372" s="71">
        <v>2.8985507246376802E-2</v>
      </c>
      <c r="L372" s="68">
        <v>32.007759456838002</v>
      </c>
    </row>
    <row r="373" spans="1:12" x14ac:dyDescent="0.2">
      <c r="A373" s="72" t="s">
        <v>1064</v>
      </c>
      <c r="B373" s="66" t="s">
        <v>1065</v>
      </c>
      <c r="C373" s="67">
        <v>67</v>
      </c>
      <c r="D373" s="67" t="s">
        <v>348</v>
      </c>
      <c r="E373" s="71">
        <v>0.14609951462870599</v>
      </c>
      <c r="F373" s="68">
        <v>53.831231813773002</v>
      </c>
      <c r="G373" s="71">
        <v>0.33757189845111102</v>
      </c>
      <c r="H373" s="68">
        <v>84.578079534432604</v>
      </c>
      <c r="I373" s="71">
        <v>6.2079302439838599E-2</v>
      </c>
      <c r="J373" s="68">
        <v>74.6847720659554</v>
      </c>
      <c r="K373" s="71">
        <v>3.8647342995169101E-2</v>
      </c>
      <c r="L373" s="68">
        <v>35.208535402521797</v>
      </c>
    </row>
    <row r="374" spans="1:12" x14ac:dyDescent="0.2">
      <c r="A374" s="72" t="s">
        <v>1066</v>
      </c>
      <c r="B374" s="66" t="s">
        <v>1067</v>
      </c>
      <c r="C374" s="67">
        <v>66</v>
      </c>
      <c r="D374" s="67" t="s">
        <v>348</v>
      </c>
      <c r="E374" s="71">
        <v>9.1048926193359997E-2</v>
      </c>
      <c r="F374" s="68">
        <v>8.2444228903976704</v>
      </c>
      <c r="G374" s="71">
        <v>0.24304634019747601</v>
      </c>
      <c r="H374" s="68">
        <v>12.997090203685699</v>
      </c>
      <c r="I374" s="71">
        <v>3.53039007342536E-3</v>
      </c>
      <c r="J374" s="68">
        <v>10.6692531522793</v>
      </c>
      <c r="K374" s="71">
        <v>2.65700483091788E-2</v>
      </c>
      <c r="L374" s="68">
        <v>30.649854510184301</v>
      </c>
    </row>
    <row r="375" spans="1:12" x14ac:dyDescent="0.2">
      <c r="A375" s="72" t="s">
        <v>1068</v>
      </c>
      <c r="B375" s="66" t="s">
        <v>1069</v>
      </c>
      <c r="C375" s="67">
        <v>66</v>
      </c>
      <c r="D375" s="67" t="s">
        <v>348</v>
      </c>
      <c r="E375" s="71">
        <v>9.8036488376817901E-2</v>
      </c>
      <c r="F375" s="68">
        <v>13.8700290979631</v>
      </c>
      <c r="G375" s="71">
        <v>0.25111502899312999</v>
      </c>
      <c r="H375" s="68">
        <v>40.155189136760399</v>
      </c>
      <c r="I375" s="71">
        <v>6.7625520793524897E-3</v>
      </c>
      <c r="J375" s="68">
        <v>20.756547041707101</v>
      </c>
      <c r="K375" s="71">
        <v>3.6231884057971002E-2</v>
      </c>
      <c r="L375" s="68">
        <v>34.529582929195001</v>
      </c>
    </row>
    <row r="376" spans="1:12" x14ac:dyDescent="0.2">
      <c r="A376" s="72" t="s">
        <v>1070</v>
      </c>
      <c r="B376" s="66" t="s">
        <v>1071</v>
      </c>
      <c r="C376" s="67">
        <v>66</v>
      </c>
      <c r="D376" s="67" t="s">
        <v>348</v>
      </c>
      <c r="E376" s="71">
        <v>9.4977230109967697E-2</v>
      </c>
      <c r="F376" s="68">
        <v>10.7662463627546</v>
      </c>
      <c r="G376" s="71">
        <v>0.24839070102504501</v>
      </c>
      <c r="H376" s="68">
        <v>15.7129000969932</v>
      </c>
      <c r="I376" s="71">
        <v>5.1400231212832903E-3</v>
      </c>
      <c r="J376" s="68">
        <v>15.324927255092099</v>
      </c>
      <c r="K376" s="71">
        <v>3.1400966183574901E-2</v>
      </c>
      <c r="L376" s="68">
        <v>32.686711930164897</v>
      </c>
    </row>
    <row r="377" spans="1:12" x14ac:dyDescent="0.2">
      <c r="A377" s="72" t="s">
        <v>1072</v>
      </c>
      <c r="B377" s="66" t="s">
        <v>1073</v>
      </c>
      <c r="C377" s="67">
        <v>67</v>
      </c>
      <c r="D377" s="67" t="s">
        <v>348</v>
      </c>
      <c r="E377" s="71">
        <v>0.16908648208194199</v>
      </c>
      <c r="F377" s="68">
        <v>69.544131910766296</v>
      </c>
      <c r="G377" s="71">
        <v>0.25120772946859898</v>
      </c>
      <c r="H377" s="68">
        <v>40.640155189136799</v>
      </c>
      <c r="I377" s="71">
        <v>4.75019036334847E-2</v>
      </c>
      <c r="J377" s="68">
        <v>70.126091173617795</v>
      </c>
      <c r="K377" s="71">
        <v>0.20854981314374299</v>
      </c>
      <c r="L377" s="68">
        <v>84.384093113482095</v>
      </c>
    </row>
    <row r="378" spans="1:12" x14ac:dyDescent="0.2">
      <c r="A378" s="72" t="s">
        <v>1074</v>
      </c>
      <c r="B378" s="66" t="s">
        <v>1075</v>
      </c>
      <c r="C378" s="67">
        <v>67</v>
      </c>
      <c r="D378" s="67" t="s">
        <v>348</v>
      </c>
      <c r="E378" s="71">
        <v>0.162732138435563</v>
      </c>
      <c r="F378" s="68">
        <v>66.731328806983498</v>
      </c>
      <c r="G378" s="71">
        <v>0.24956457972183901</v>
      </c>
      <c r="H378" s="68">
        <v>16.682832201745899</v>
      </c>
      <c r="I378" s="71">
        <v>3.0082022441107199E-2</v>
      </c>
      <c r="J378" s="68">
        <v>58.583899127061102</v>
      </c>
      <c r="K378" s="71">
        <v>0.20854981314374299</v>
      </c>
      <c r="L378" s="68">
        <v>84.384093113482095</v>
      </c>
    </row>
    <row r="379" spans="1:12" x14ac:dyDescent="0.2">
      <c r="A379" s="72" t="s">
        <v>1076</v>
      </c>
      <c r="B379" s="66" t="s">
        <v>1077</v>
      </c>
      <c r="C379" s="67">
        <v>66</v>
      </c>
      <c r="D379" s="67" t="s">
        <v>348</v>
      </c>
      <c r="E379" s="71">
        <v>0.12501662369465699</v>
      </c>
      <c r="F379" s="68">
        <v>38.797284190106701</v>
      </c>
      <c r="G379" s="71">
        <v>0.24999999999964601</v>
      </c>
      <c r="H379" s="68">
        <v>19.495635305528602</v>
      </c>
      <c r="I379" s="71">
        <v>6.4663397654374594E-2</v>
      </c>
      <c r="J379" s="68">
        <v>75.266731328806998</v>
      </c>
      <c r="K379" s="71">
        <v>6.0386473429951702E-2</v>
      </c>
      <c r="L379" s="68">
        <v>43.646944713869999</v>
      </c>
    </row>
    <row r="380" spans="1:12" x14ac:dyDescent="0.2">
      <c r="A380" s="72" t="s">
        <v>1078</v>
      </c>
      <c r="B380" s="66" t="s">
        <v>1079</v>
      </c>
      <c r="C380" s="67">
        <v>66</v>
      </c>
      <c r="D380" s="67" t="s">
        <v>348</v>
      </c>
      <c r="E380" s="71">
        <v>9.4324346605178105E-2</v>
      </c>
      <c r="F380" s="68">
        <v>10.2812803103783</v>
      </c>
      <c r="G380" s="71">
        <v>0.224230807025916</v>
      </c>
      <c r="H380" s="68">
        <v>8.8263821532492699</v>
      </c>
      <c r="I380" s="71">
        <v>2.2510348731647201E-2</v>
      </c>
      <c r="J380" s="68">
        <v>51.8913676042677</v>
      </c>
      <c r="K380" s="71">
        <v>3.6231884057971002E-2</v>
      </c>
      <c r="L380" s="68">
        <v>34.529582929195001</v>
      </c>
    </row>
    <row r="381" spans="1:12" x14ac:dyDescent="0.2">
      <c r="A381" s="72" t="s">
        <v>1080</v>
      </c>
      <c r="B381" s="66" t="s">
        <v>1081</v>
      </c>
      <c r="C381" s="67">
        <v>67</v>
      </c>
      <c r="D381" s="67" t="s">
        <v>348</v>
      </c>
      <c r="E381" s="71">
        <v>0.15441512625014001</v>
      </c>
      <c r="F381" s="68">
        <v>60.717749757516998</v>
      </c>
      <c r="G381" s="71">
        <v>0.28075729124374099</v>
      </c>
      <c r="H381" s="68">
        <v>66.925315227933993</v>
      </c>
      <c r="I381" s="71">
        <v>3.9155665667285802E-2</v>
      </c>
      <c r="J381" s="68">
        <v>66.052376333656696</v>
      </c>
      <c r="K381" s="71">
        <v>0.14333242183939501</v>
      </c>
      <c r="L381" s="68">
        <v>70.902036857420001</v>
      </c>
    </row>
    <row r="382" spans="1:12" x14ac:dyDescent="0.2">
      <c r="A382" s="72" t="s">
        <v>1082</v>
      </c>
      <c r="B382" s="66" t="s">
        <v>1083</v>
      </c>
      <c r="C382" s="67">
        <v>66</v>
      </c>
      <c r="D382" s="67" t="s">
        <v>348</v>
      </c>
      <c r="E382" s="71">
        <v>0.104724982175813</v>
      </c>
      <c r="F382" s="68">
        <v>19.980601357904899</v>
      </c>
      <c r="G382" s="71">
        <v>0.21773702226132799</v>
      </c>
      <c r="H382" s="68">
        <v>7.7594568380213396</v>
      </c>
      <c r="I382" s="71">
        <v>2.15586972129704E-2</v>
      </c>
      <c r="J382" s="68">
        <v>50.921435499514999</v>
      </c>
      <c r="K382" s="71">
        <v>7.4879227053140096E-2</v>
      </c>
      <c r="L382" s="68">
        <v>49.660523763336599</v>
      </c>
    </row>
    <row r="383" spans="1:12" x14ac:dyDescent="0.2">
      <c r="A383" s="72" t="s">
        <v>1084</v>
      </c>
      <c r="B383" s="66" t="s">
        <v>1085</v>
      </c>
      <c r="C383" s="67">
        <v>67</v>
      </c>
      <c r="D383" s="67" t="s">
        <v>348</v>
      </c>
      <c r="E383" s="71">
        <v>0.19333383075336399</v>
      </c>
      <c r="F383" s="68">
        <v>78.079534432589696</v>
      </c>
      <c r="G383" s="71">
        <v>0.27085496998083702</v>
      </c>
      <c r="H383" s="68">
        <v>60.9117361784675</v>
      </c>
      <c r="I383" s="71">
        <v>0.107843085947107</v>
      </c>
      <c r="J383" s="68">
        <v>84.384093113482095</v>
      </c>
      <c r="K383" s="71">
        <v>0.20130343633214801</v>
      </c>
      <c r="L383" s="68">
        <v>82.832201745877796</v>
      </c>
    </row>
    <row r="384" spans="1:12" x14ac:dyDescent="0.2">
      <c r="A384" s="72" t="s">
        <v>1086</v>
      </c>
      <c r="B384" s="66" t="s">
        <v>1087</v>
      </c>
      <c r="C384" s="67">
        <v>67</v>
      </c>
      <c r="D384" s="67" t="s">
        <v>348</v>
      </c>
      <c r="E384" s="71">
        <v>0.133564370788157</v>
      </c>
      <c r="F384" s="68">
        <v>45.004849660523803</v>
      </c>
      <c r="G384" s="71">
        <v>0.239079861426369</v>
      </c>
      <c r="H384" s="68">
        <v>11.3482056256062</v>
      </c>
      <c r="I384" s="71">
        <v>2.1516632580614301E-2</v>
      </c>
      <c r="J384" s="68">
        <v>50.727449078564497</v>
      </c>
      <c r="K384" s="71">
        <v>0.14009661835748799</v>
      </c>
      <c r="L384" s="68">
        <v>69.9321047526673</v>
      </c>
    </row>
    <row r="385" spans="1:12" x14ac:dyDescent="0.2">
      <c r="A385" s="72" t="s">
        <v>916</v>
      </c>
      <c r="B385" s="66" t="s">
        <v>1088</v>
      </c>
      <c r="C385" s="67">
        <v>67</v>
      </c>
      <c r="D385" s="67" t="s">
        <v>348</v>
      </c>
      <c r="E385" s="71">
        <v>0.13435227129156599</v>
      </c>
      <c r="F385" s="68">
        <v>45.586808923375401</v>
      </c>
      <c r="G385" s="71">
        <v>0.249999999991636</v>
      </c>
      <c r="H385" s="68">
        <v>19.3016488845781</v>
      </c>
      <c r="I385" s="71">
        <v>1.2139850980864101E-2</v>
      </c>
      <c r="J385" s="68">
        <v>34.8205625606208</v>
      </c>
      <c r="K385" s="71">
        <v>0.14091696290219699</v>
      </c>
      <c r="L385" s="68">
        <v>70.223084384093099</v>
      </c>
    </row>
    <row r="386" spans="1:12" x14ac:dyDescent="0.2">
      <c r="A386" s="72" t="s">
        <v>1089</v>
      </c>
      <c r="B386" s="66" t="s">
        <v>1090</v>
      </c>
      <c r="C386" s="67">
        <v>67</v>
      </c>
      <c r="D386" s="67" t="s">
        <v>348</v>
      </c>
      <c r="E386" s="71">
        <v>0.112573279419902</v>
      </c>
      <c r="F386" s="68">
        <v>27.643064985451002</v>
      </c>
      <c r="G386" s="71">
        <v>0.21352375975280299</v>
      </c>
      <c r="H386" s="68">
        <v>7.3714839961202703</v>
      </c>
      <c r="I386" s="71">
        <v>9.8491639138855499E-3</v>
      </c>
      <c r="J386" s="68">
        <v>29.291949563530601</v>
      </c>
      <c r="K386" s="71">
        <v>0.114346914593018</v>
      </c>
      <c r="L386" s="68">
        <v>62.463627546071798</v>
      </c>
    </row>
    <row r="387" spans="1:12" x14ac:dyDescent="0.2">
      <c r="A387" s="72" t="s">
        <v>1091</v>
      </c>
      <c r="B387" s="66" t="s">
        <v>1092</v>
      </c>
      <c r="C387" s="67">
        <v>67</v>
      </c>
      <c r="D387" s="67" t="s">
        <v>348</v>
      </c>
      <c r="E387" s="71">
        <v>0.17834952917277899</v>
      </c>
      <c r="F387" s="68">
        <v>73.520853540252205</v>
      </c>
      <c r="G387" s="71">
        <v>0.26690294130915299</v>
      </c>
      <c r="H387" s="68">
        <v>58.195926285159999</v>
      </c>
      <c r="I387" s="71">
        <v>9.0996799249015395E-2</v>
      </c>
      <c r="J387" s="68">
        <v>81.765276430649905</v>
      </c>
      <c r="K387" s="71">
        <v>0.177148846960168</v>
      </c>
      <c r="L387" s="68">
        <v>79.049466537342397</v>
      </c>
    </row>
    <row r="388" spans="1:12" x14ac:dyDescent="0.2">
      <c r="A388" s="72" t="s">
        <v>1093</v>
      </c>
      <c r="B388" s="66" t="s">
        <v>1094</v>
      </c>
      <c r="C388" s="67">
        <v>66</v>
      </c>
      <c r="D388" s="67" t="s">
        <v>348</v>
      </c>
      <c r="E388" s="71">
        <v>0.121698026251541</v>
      </c>
      <c r="F388" s="68">
        <v>35.014548981571302</v>
      </c>
      <c r="G388" s="71">
        <v>0.23871284330864601</v>
      </c>
      <c r="H388" s="68">
        <v>11.251212415130899</v>
      </c>
      <c r="I388" s="71">
        <v>9.6188619157615701E-3</v>
      </c>
      <c r="J388" s="68">
        <v>28.7099903006789</v>
      </c>
      <c r="K388" s="71">
        <v>0.116762373530216</v>
      </c>
      <c r="L388" s="68">
        <v>63.530552861299697</v>
      </c>
    </row>
    <row r="389" spans="1:12" x14ac:dyDescent="0.2">
      <c r="A389" s="72" t="s">
        <v>1095</v>
      </c>
      <c r="B389" s="66" t="s">
        <v>1096</v>
      </c>
      <c r="C389" s="67">
        <v>67</v>
      </c>
      <c r="D389" s="67" t="s">
        <v>348</v>
      </c>
      <c r="E389" s="71">
        <v>0.177980311227457</v>
      </c>
      <c r="F389" s="68">
        <v>73.229873908826406</v>
      </c>
      <c r="G389" s="71">
        <v>0.284033770492987</v>
      </c>
      <c r="H389" s="68">
        <v>68.6711930164888</v>
      </c>
      <c r="I389" s="71">
        <v>8.2420151978007006E-2</v>
      </c>
      <c r="J389" s="68">
        <v>79.922405431619794</v>
      </c>
      <c r="K389" s="71">
        <v>0.16748701121137499</v>
      </c>
      <c r="L389" s="68">
        <v>76.818622696411296</v>
      </c>
    </row>
    <row r="390" spans="1:12" x14ac:dyDescent="0.2">
      <c r="A390" s="72" t="s">
        <v>1097</v>
      </c>
      <c r="B390" s="66" t="s">
        <v>1098</v>
      </c>
      <c r="C390" s="67">
        <v>67</v>
      </c>
      <c r="D390" s="67" t="s">
        <v>348</v>
      </c>
      <c r="E390" s="71">
        <v>0.15161452240672099</v>
      </c>
      <c r="F390" s="68">
        <v>58.3899127061106</v>
      </c>
      <c r="G390" s="71">
        <v>0.26157407407407401</v>
      </c>
      <c r="H390" s="68">
        <v>54.025218234723603</v>
      </c>
      <c r="I390" s="71">
        <v>2.81979408719106E-2</v>
      </c>
      <c r="J390" s="68">
        <v>57.516973811833203</v>
      </c>
      <c r="K390" s="71">
        <v>0.165071552274177</v>
      </c>
      <c r="L390" s="68">
        <v>76.139670223084394</v>
      </c>
    </row>
    <row r="391" spans="1:12" x14ac:dyDescent="0.2">
      <c r="A391" s="72" t="s">
        <v>1099</v>
      </c>
      <c r="B391" s="66" t="s">
        <v>1100</v>
      </c>
      <c r="C391" s="67">
        <v>67</v>
      </c>
      <c r="D391" s="67" t="s">
        <v>348</v>
      </c>
      <c r="E391" s="71">
        <v>0.12740312307599</v>
      </c>
      <c r="F391" s="68">
        <v>40.8341416100873</v>
      </c>
      <c r="G391" s="71">
        <v>0.25062843429102899</v>
      </c>
      <c r="H391" s="68">
        <v>39.767216294859402</v>
      </c>
      <c r="I391" s="71">
        <v>7.5721845951305803E-3</v>
      </c>
      <c r="J391" s="68">
        <v>23.472356935014499</v>
      </c>
      <c r="K391" s="71">
        <v>0.12400875034181</v>
      </c>
      <c r="L391" s="68">
        <v>65.470417070804999</v>
      </c>
    </row>
    <row r="392" spans="1:12" x14ac:dyDescent="0.2">
      <c r="A392" s="72" t="s">
        <v>1101</v>
      </c>
      <c r="B392" s="66" t="s">
        <v>1102</v>
      </c>
      <c r="C392" s="67">
        <v>67</v>
      </c>
      <c r="D392" s="67" t="s">
        <v>348</v>
      </c>
      <c r="E392" s="71">
        <v>0.144010298476102</v>
      </c>
      <c r="F392" s="68">
        <v>51.988360814742997</v>
      </c>
      <c r="G392" s="71">
        <v>0.25</v>
      </c>
      <c r="H392" s="68">
        <v>38.700290979631397</v>
      </c>
      <c r="I392" s="71">
        <v>3.1452096777318403E-2</v>
      </c>
      <c r="J392" s="68">
        <v>59.068865179437402</v>
      </c>
      <c r="K392" s="71">
        <v>0.150578798650989</v>
      </c>
      <c r="L392" s="68">
        <v>72.550921435499504</v>
      </c>
    </row>
    <row r="393" spans="1:12" x14ac:dyDescent="0.2">
      <c r="A393" s="72" t="s">
        <v>1103</v>
      </c>
      <c r="B393" s="66" t="s">
        <v>1104</v>
      </c>
      <c r="C393" s="67">
        <v>67</v>
      </c>
      <c r="D393" s="67" t="s">
        <v>348</v>
      </c>
      <c r="E393" s="71">
        <v>0.144309383940841</v>
      </c>
      <c r="F393" s="68">
        <v>52.085354025218201</v>
      </c>
      <c r="G393" s="71">
        <v>0.26111590427211601</v>
      </c>
      <c r="H393" s="68">
        <v>53.346265761396701</v>
      </c>
      <c r="I393" s="71">
        <v>2.36489078366151E-2</v>
      </c>
      <c r="J393" s="68">
        <v>53.443258971871998</v>
      </c>
      <c r="K393" s="71">
        <v>0.148163339713791</v>
      </c>
      <c r="L393" s="68">
        <v>71.580989330746803</v>
      </c>
    </row>
    <row r="394" spans="1:12" x14ac:dyDescent="0.2">
      <c r="A394" s="72" t="s">
        <v>1105</v>
      </c>
      <c r="B394" s="66" t="s">
        <v>1106</v>
      </c>
      <c r="C394" s="67">
        <v>67</v>
      </c>
      <c r="D394" s="67" t="s">
        <v>348</v>
      </c>
      <c r="E394" s="71">
        <v>0.13993025720574301</v>
      </c>
      <c r="F394" s="68">
        <v>50.145489815712899</v>
      </c>
      <c r="G394" s="71">
        <v>0.254567600487211</v>
      </c>
      <c r="H394" s="68">
        <v>45.586808923375401</v>
      </c>
      <c r="I394" s="71">
        <v>1.2228913541832699E-2</v>
      </c>
      <c r="J394" s="68">
        <v>34.917555771095998</v>
      </c>
      <c r="K394" s="71">
        <v>0.15299425758818699</v>
      </c>
      <c r="L394" s="68">
        <v>73.132880698351102</v>
      </c>
    </row>
    <row r="395" spans="1:12" x14ac:dyDescent="0.2">
      <c r="A395" s="72" t="s">
        <v>1107</v>
      </c>
      <c r="B395" s="66" t="s">
        <v>1108</v>
      </c>
      <c r="C395" s="67">
        <v>67</v>
      </c>
      <c r="D395" s="67" t="s">
        <v>348</v>
      </c>
      <c r="E395" s="71">
        <v>0.15217731099869899</v>
      </c>
      <c r="F395" s="68">
        <v>58.874878758486901</v>
      </c>
      <c r="G395" s="71">
        <v>0.25</v>
      </c>
      <c r="H395" s="68">
        <v>38.700290979631397</v>
      </c>
      <c r="I395" s="71">
        <v>1.9721250287137299E-2</v>
      </c>
      <c r="J395" s="68">
        <v>47.623666343356</v>
      </c>
      <c r="K395" s="71">
        <v>0.18681068270896001</v>
      </c>
      <c r="L395" s="68">
        <v>80.407371483996101</v>
      </c>
    </row>
    <row r="396" spans="1:12" x14ac:dyDescent="0.2">
      <c r="A396" s="72" t="s">
        <v>1109</v>
      </c>
      <c r="B396" s="66" t="s">
        <v>1110</v>
      </c>
      <c r="C396" s="67">
        <v>67</v>
      </c>
      <c r="D396" s="67" t="s">
        <v>348</v>
      </c>
      <c r="E396" s="71">
        <v>0.13176591210664099</v>
      </c>
      <c r="F396" s="68">
        <v>43.743937924345303</v>
      </c>
      <c r="G396" s="71">
        <v>0.25898365250146599</v>
      </c>
      <c r="H396" s="68">
        <v>51.212415130940798</v>
      </c>
      <c r="I396" s="71">
        <v>5.0589566650517696E-3</v>
      </c>
      <c r="J396" s="68">
        <v>14.936954413191099</v>
      </c>
      <c r="K396" s="71">
        <v>0.13125512715340401</v>
      </c>
      <c r="L396" s="68">
        <v>67.216294859359806</v>
      </c>
    </row>
    <row r="397" spans="1:12" x14ac:dyDescent="0.2">
      <c r="A397" s="72" t="s">
        <v>1111</v>
      </c>
      <c r="B397" s="66" t="s">
        <v>1112</v>
      </c>
      <c r="C397" s="67">
        <v>67</v>
      </c>
      <c r="D397" s="67" t="s">
        <v>348</v>
      </c>
      <c r="E397" s="71">
        <v>0.162419318464288</v>
      </c>
      <c r="F397" s="68">
        <v>66.537342386033004</v>
      </c>
      <c r="G397" s="71">
        <v>0.274981541398717</v>
      </c>
      <c r="H397" s="68">
        <v>63.9185257032008</v>
      </c>
      <c r="I397" s="71">
        <v>3.2712108096782197E-2</v>
      </c>
      <c r="J397" s="68">
        <v>60.9117361784675</v>
      </c>
      <c r="K397" s="71">
        <v>0.17956430589736599</v>
      </c>
      <c r="L397" s="68">
        <v>79.631425800193995</v>
      </c>
    </row>
    <row r="398" spans="1:12" x14ac:dyDescent="0.2">
      <c r="A398" s="72" t="s">
        <v>1113</v>
      </c>
      <c r="B398" s="66" t="s">
        <v>1114</v>
      </c>
      <c r="C398" s="67">
        <v>67</v>
      </c>
      <c r="D398" s="67" t="s">
        <v>348</v>
      </c>
      <c r="E398" s="71">
        <v>0.15040665225657801</v>
      </c>
      <c r="F398" s="68">
        <v>57.419980601357899</v>
      </c>
      <c r="G398" s="71">
        <v>0.26948983849866898</v>
      </c>
      <c r="H398" s="68">
        <v>60.329776915615902</v>
      </c>
      <c r="I398" s="71">
        <v>4.8059532180463299E-2</v>
      </c>
      <c r="J398" s="68">
        <v>70.320077594568403</v>
      </c>
      <c r="K398" s="71">
        <v>0.13367058609060301</v>
      </c>
      <c r="L398" s="68">
        <v>68.186226964112507</v>
      </c>
    </row>
    <row r="399" spans="1:12" x14ac:dyDescent="0.2">
      <c r="A399" s="72" t="s">
        <v>1115</v>
      </c>
      <c r="B399" s="66" t="s">
        <v>1116</v>
      </c>
      <c r="C399" s="67">
        <v>67</v>
      </c>
      <c r="D399" s="67" t="s">
        <v>348</v>
      </c>
      <c r="E399" s="71">
        <v>0.19164079864314501</v>
      </c>
      <c r="F399" s="68">
        <v>77.788554801163897</v>
      </c>
      <c r="G399" s="71">
        <v>0.32212435470077899</v>
      </c>
      <c r="H399" s="68">
        <v>83.026188166828305</v>
      </c>
      <c r="I399" s="71">
        <v>3.0530244309504E-2</v>
      </c>
      <c r="J399" s="68">
        <v>58.680892337536399</v>
      </c>
      <c r="K399" s="71">
        <v>0.22226779691915</v>
      </c>
      <c r="L399" s="68">
        <v>86.7119301648885</v>
      </c>
    </row>
    <row r="400" spans="1:12" x14ac:dyDescent="0.2">
      <c r="A400" s="72" t="s">
        <v>498</v>
      </c>
      <c r="B400" s="66" t="s">
        <v>1117</v>
      </c>
      <c r="C400" s="67">
        <v>67</v>
      </c>
      <c r="D400" s="67" t="s">
        <v>348</v>
      </c>
      <c r="E400" s="71">
        <v>0.14995226283520899</v>
      </c>
      <c r="F400" s="68">
        <v>57.032007759456803</v>
      </c>
      <c r="G400" s="71">
        <v>0.28638634397782797</v>
      </c>
      <c r="H400" s="68">
        <v>70.417070805043707</v>
      </c>
      <c r="I400" s="71">
        <v>1.2891645876810701E-2</v>
      </c>
      <c r="J400" s="68">
        <v>36.469447138700303</v>
      </c>
      <c r="K400" s="71">
        <v>0.150578798650989</v>
      </c>
      <c r="L400" s="68">
        <v>72.550921435499504</v>
      </c>
    </row>
    <row r="401" spans="1:12" x14ac:dyDescent="0.2">
      <c r="A401" s="72" t="s">
        <v>1118</v>
      </c>
      <c r="B401" s="66" t="s">
        <v>1119</v>
      </c>
      <c r="C401" s="67">
        <v>67</v>
      </c>
      <c r="D401" s="67" t="s">
        <v>348</v>
      </c>
      <c r="E401" s="71">
        <v>0.173557550719418</v>
      </c>
      <c r="F401" s="68">
        <v>71.677982541222093</v>
      </c>
      <c r="G401" s="71">
        <v>0.32221623383564701</v>
      </c>
      <c r="H401" s="68">
        <v>83.123181377303595</v>
      </c>
      <c r="I401" s="71">
        <v>2.6138489236834601E-2</v>
      </c>
      <c r="J401" s="68">
        <v>55.189136760426798</v>
      </c>
      <c r="K401" s="71">
        <v>0.17231792908577201</v>
      </c>
      <c r="L401" s="68">
        <v>78.176527643065</v>
      </c>
    </row>
    <row r="402" spans="1:12" x14ac:dyDescent="0.2">
      <c r="A402" s="72" t="s">
        <v>1120</v>
      </c>
      <c r="B402" s="66" t="s">
        <v>1121</v>
      </c>
      <c r="C402" s="67">
        <v>67</v>
      </c>
      <c r="D402" s="67" t="s">
        <v>348</v>
      </c>
      <c r="E402" s="71">
        <v>0.142794725221739</v>
      </c>
      <c r="F402" s="68">
        <v>51.503394762366597</v>
      </c>
      <c r="G402" s="71">
        <v>0.35137052665777602</v>
      </c>
      <c r="H402" s="68">
        <v>86.614936954413196</v>
      </c>
      <c r="I402" s="71">
        <v>2.14580934518869E-2</v>
      </c>
      <c r="J402" s="68">
        <v>50.533462657614002</v>
      </c>
      <c r="K402" s="71">
        <v>5.5555555555555601E-2</v>
      </c>
      <c r="L402" s="68">
        <v>41.513094083414202</v>
      </c>
    </row>
    <row r="403" spans="1:12" x14ac:dyDescent="0.2">
      <c r="A403" s="72" t="s">
        <v>1122</v>
      </c>
      <c r="B403" s="66" t="s">
        <v>1123</v>
      </c>
      <c r="C403" s="67">
        <v>67</v>
      </c>
      <c r="D403" s="67" t="s">
        <v>348</v>
      </c>
      <c r="E403" s="71">
        <v>8.9603583156894803E-2</v>
      </c>
      <c r="F403" s="68">
        <v>6.6925315227934004</v>
      </c>
      <c r="G403" s="71">
        <v>0.25</v>
      </c>
      <c r="H403" s="68">
        <v>38.700290979631397</v>
      </c>
      <c r="I403" s="71">
        <v>4.3179958474958502E-3</v>
      </c>
      <c r="J403" s="68">
        <v>12.609117361784699</v>
      </c>
      <c r="K403" s="71">
        <v>1.4492753623188401E-2</v>
      </c>
      <c r="L403" s="68">
        <v>25.509214354995201</v>
      </c>
    </row>
    <row r="404" spans="1:12" x14ac:dyDescent="0.2">
      <c r="A404" s="72" t="s">
        <v>1124</v>
      </c>
      <c r="B404" s="66" t="s">
        <v>1125</v>
      </c>
      <c r="C404" s="67">
        <v>66</v>
      </c>
      <c r="D404" s="67" t="s">
        <v>348</v>
      </c>
      <c r="E404" s="71">
        <v>9.0579710144927494E-2</v>
      </c>
      <c r="F404" s="68">
        <v>7.4684772065955398</v>
      </c>
      <c r="G404" s="71">
        <v>0.25</v>
      </c>
      <c r="H404" s="68">
        <v>38.700290979631397</v>
      </c>
      <c r="I404" s="71">
        <v>0</v>
      </c>
      <c r="J404" s="68">
        <v>0.67895247332686703</v>
      </c>
      <c r="K404" s="71">
        <v>2.1739130434782601E-2</v>
      </c>
      <c r="L404" s="68">
        <v>28.806983511154201</v>
      </c>
    </row>
    <row r="405" spans="1:12" x14ac:dyDescent="0.2">
      <c r="A405" s="72" t="s">
        <v>1126</v>
      </c>
      <c r="B405" s="66" t="s">
        <v>1127</v>
      </c>
      <c r="C405" s="67">
        <v>66</v>
      </c>
      <c r="D405" s="67" t="s">
        <v>348</v>
      </c>
      <c r="E405" s="71">
        <v>0.122816212444479</v>
      </c>
      <c r="F405" s="68">
        <v>36.178467507274497</v>
      </c>
      <c r="G405" s="71">
        <v>0.25</v>
      </c>
      <c r="H405" s="68">
        <v>38.700290979631397</v>
      </c>
      <c r="I405" s="71">
        <v>1.6876190704645701E-11</v>
      </c>
      <c r="J405" s="68">
        <v>0.77594568380213402</v>
      </c>
      <c r="K405" s="71">
        <v>0.11844863731656199</v>
      </c>
      <c r="L405" s="68">
        <v>64.015518913676004</v>
      </c>
    </row>
    <row r="406" spans="1:12" x14ac:dyDescent="0.2">
      <c r="A406" s="72" t="s">
        <v>1128</v>
      </c>
      <c r="B406" s="66" t="s">
        <v>1129</v>
      </c>
      <c r="C406" s="67">
        <v>66</v>
      </c>
      <c r="D406" s="67" t="s">
        <v>348</v>
      </c>
      <c r="E406" s="71">
        <v>0.116048704254753</v>
      </c>
      <c r="F406" s="68">
        <v>30.649854510184301</v>
      </c>
      <c r="G406" s="71">
        <v>0.25685140073081603</v>
      </c>
      <c r="H406" s="68">
        <v>49.078564500485001</v>
      </c>
      <c r="I406" s="71">
        <v>9.1691081687091391E-3</v>
      </c>
      <c r="J406" s="68">
        <v>27.740058195926299</v>
      </c>
      <c r="K406" s="71">
        <v>8.2125603864734303E-2</v>
      </c>
      <c r="L406" s="68">
        <v>52.279340446168803</v>
      </c>
    </row>
    <row r="407" spans="1:12" x14ac:dyDescent="0.2">
      <c r="A407" s="72" t="s">
        <v>1130</v>
      </c>
      <c r="B407" s="66" t="s">
        <v>1131</v>
      </c>
      <c r="C407" s="67">
        <v>66</v>
      </c>
      <c r="D407" s="67" t="s">
        <v>348</v>
      </c>
      <c r="E407" s="71">
        <v>0.13779982490486201</v>
      </c>
      <c r="F407" s="68">
        <v>48.399612027158099</v>
      </c>
      <c r="G407" s="71">
        <v>0.34656040437116697</v>
      </c>
      <c r="H407" s="68">
        <v>86.129970902036902</v>
      </c>
      <c r="I407" s="71">
        <v>1.1283514787863E-2</v>
      </c>
      <c r="J407" s="68">
        <v>32.5897187196896</v>
      </c>
      <c r="K407" s="71">
        <v>5.5555555555555601E-2</v>
      </c>
      <c r="L407" s="68">
        <v>41.513094083414202</v>
      </c>
    </row>
    <row r="408" spans="1:12" x14ac:dyDescent="0.2">
      <c r="A408" s="72" t="s">
        <v>1132</v>
      </c>
      <c r="B408" s="66" t="s">
        <v>1133</v>
      </c>
      <c r="C408" s="67">
        <v>67</v>
      </c>
      <c r="D408" s="67" t="s">
        <v>348</v>
      </c>
      <c r="E408" s="71">
        <v>0.133420793116271</v>
      </c>
      <c r="F408" s="68">
        <v>44.907856450048499</v>
      </c>
      <c r="G408" s="71">
        <v>0.26397782593004498</v>
      </c>
      <c r="H408" s="68">
        <v>55.771096023278403</v>
      </c>
      <c r="I408" s="71">
        <v>4.3676769260534001E-2</v>
      </c>
      <c r="J408" s="68">
        <v>68.380213385063001</v>
      </c>
      <c r="K408" s="71">
        <v>9.2607784158235396E-2</v>
      </c>
      <c r="L408" s="68">
        <v>54.995150339476197</v>
      </c>
    </row>
    <row r="409" spans="1:12" x14ac:dyDescent="0.2">
      <c r="A409" s="72" t="s">
        <v>1134</v>
      </c>
      <c r="B409" s="66" t="s">
        <v>1135</v>
      </c>
      <c r="C409" s="67">
        <v>67</v>
      </c>
      <c r="D409" s="67" t="s">
        <v>348</v>
      </c>
      <c r="E409" s="71">
        <v>0.169897036017854</v>
      </c>
      <c r="F409" s="68">
        <v>70.126091173617795</v>
      </c>
      <c r="G409" s="71">
        <v>0.32317472584370399</v>
      </c>
      <c r="H409" s="68">
        <v>83.414161008729394</v>
      </c>
      <c r="I409" s="71">
        <v>7.2169467616840899E-2</v>
      </c>
      <c r="J409" s="68">
        <v>77.594568380213403</v>
      </c>
      <c r="K409" s="71">
        <v>0.114346914593018</v>
      </c>
      <c r="L409" s="68">
        <v>62.463627546071798</v>
      </c>
    </row>
    <row r="410" spans="1:12" x14ac:dyDescent="0.2">
      <c r="A410" s="72" t="s">
        <v>1136</v>
      </c>
      <c r="B410" s="66" t="s">
        <v>1137</v>
      </c>
      <c r="C410" s="67">
        <v>67</v>
      </c>
      <c r="D410" s="67" t="s">
        <v>348</v>
      </c>
      <c r="E410" s="71">
        <v>0.17306427705959301</v>
      </c>
      <c r="F410" s="68">
        <v>71.193016488845799</v>
      </c>
      <c r="G410" s="71">
        <v>0.31471824671809401</v>
      </c>
      <c r="H410" s="68">
        <v>80.795344325897204</v>
      </c>
      <c r="I410" s="71">
        <v>4.8244523390592202E-2</v>
      </c>
      <c r="J410" s="68">
        <v>70.611057225994202</v>
      </c>
      <c r="K410" s="71">
        <v>0.15623006107009399</v>
      </c>
      <c r="L410" s="68">
        <v>73.714839961202699</v>
      </c>
    </row>
    <row r="411" spans="1:12" x14ac:dyDescent="0.2">
      <c r="A411" s="72" t="s">
        <v>1138</v>
      </c>
      <c r="B411" s="66" t="s">
        <v>1139</v>
      </c>
      <c r="C411" s="67">
        <v>67</v>
      </c>
      <c r="D411" s="67" t="s">
        <v>348</v>
      </c>
      <c r="E411" s="71">
        <v>0.35203692335362502</v>
      </c>
      <c r="F411" s="68">
        <v>95.732298739088293</v>
      </c>
      <c r="G411" s="71">
        <v>0.66113635795277303</v>
      </c>
      <c r="H411" s="68">
        <v>97.4781765276431</v>
      </c>
      <c r="I411" s="71">
        <v>0.30077151355737802</v>
      </c>
      <c r="J411" s="68">
        <v>95.344325897187204</v>
      </c>
      <c r="K411" s="71">
        <v>9.4202898550724598E-2</v>
      </c>
      <c r="L411" s="68">
        <v>55.965082444228898</v>
      </c>
    </row>
    <row r="412" spans="1:12" x14ac:dyDescent="0.2">
      <c r="A412" s="72" t="s">
        <v>1140</v>
      </c>
      <c r="B412" s="66" t="s">
        <v>1141</v>
      </c>
      <c r="C412" s="67">
        <v>67</v>
      </c>
      <c r="D412" s="67" t="s">
        <v>348</v>
      </c>
      <c r="E412" s="71">
        <v>0.203910457329887</v>
      </c>
      <c r="F412" s="68">
        <v>81.668283220174601</v>
      </c>
      <c r="G412" s="71">
        <v>0.54768410641749099</v>
      </c>
      <c r="H412" s="68">
        <v>95.635305528613003</v>
      </c>
      <c r="I412" s="71">
        <v>3.66568727182831E-2</v>
      </c>
      <c r="J412" s="68">
        <v>64.209505334626598</v>
      </c>
      <c r="K412" s="71">
        <v>2.7390392853887498E-2</v>
      </c>
      <c r="L412" s="68">
        <v>30.746847720659598</v>
      </c>
    </row>
    <row r="413" spans="1:12" x14ac:dyDescent="0.2">
      <c r="A413" s="72" t="s">
        <v>1142</v>
      </c>
      <c r="B413" s="66" t="s">
        <v>1143</v>
      </c>
      <c r="C413" s="67">
        <v>67</v>
      </c>
      <c r="D413" s="67" t="s">
        <v>348</v>
      </c>
      <c r="E413" s="71">
        <v>0.20158010370868101</v>
      </c>
      <c r="F413" s="68">
        <v>80.892337536372494</v>
      </c>
      <c r="G413" s="71">
        <v>0.472495990171445</v>
      </c>
      <c r="H413" s="68">
        <v>93.598448108632397</v>
      </c>
      <c r="I413" s="71">
        <v>6.1375667231145598E-2</v>
      </c>
      <c r="J413" s="68">
        <v>74.393792434529601</v>
      </c>
      <c r="K413" s="71">
        <v>7.0868653723452704E-2</v>
      </c>
      <c r="L413" s="68">
        <v>46.944713870029098</v>
      </c>
    </row>
    <row r="414" spans="1:12" x14ac:dyDescent="0.2">
      <c r="A414" s="72" t="s">
        <v>1144</v>
      </c>
      <c r="B414" s="66" t="s">
        <v>1145</v>
      </c>
      <c r="C414" s="67">
        <v>67</v>
      </c>
      <c r="D414" s="67" t="s">
        <v>348</v>
      </c>
      <c r="E414" s="71">
        <v>0.246482705272937</v>
      </c>
      <c r="F414" s="68">
        <v>88.360814742968003</v>
      </c>
      <c r="G414" s="71">
        <v>0.43645485185577398</v>
      </c>
      <c r="H414" s="68">
        <v>92.337536372453897</v>
      </c>
      <c r="I414" s="71">
        <v>0.21603674222390601</v>
      </c>
      <c r="J414" s="68">
        <v>92.337536372453897</v>
      </c>
      <c r="K414" s="71">
        <v>8.6956521739130502E-2</v>
      </c>
      <c r="L414" s="68">
        <v>52.958292919495598</v>
      </c>
    </row>
    <row r="415" spans="1:12" x14ac:dyDescent="0.2">
      <c r="A415" s="72" t="s">
        <v>1146</v>
      </c>
      <c r="B415" s="66" t="s">
        <v>1147</v>
      </c>
      <c r="C415" s="67">
        <v>67</v>
      </c>
      <c r="D415" s="67" t="s">
        <v>348</v>
      </c>
      <c r="E415" s="71">
        <v>0.28465084099697302</v>
      </c>
      <c r="F415" s="68">
        <v>91.561590688651805</v>
      </c>
      <c r="G415" s="71">
        <v>0.548845068854799</v>
      </c>
      <c r="H415" s="68">
        <v>95.732298739088293</v>
      </c>
      <c r="I415" s="71">
        <v>0.23505914495737601</v>
      </c>
      <c r="J415" s="68">
        <v>93.404461687681902</v>
      </c>
      <c r="K415" s="71">
        <v>7.0048309178743995E-2</v>
      </c>
      <c r="L415" s="68">
        <v>46.750727449078603</v>
      </c>
    </row>
    <row r="416" spans="1:12" x14ac:dyDescent="0.2">
      <c r="A416" s="72" t="s">
        <v>1148</v>
      </c>
      <c r="B416" s="66" t="s">
        <v>1149</v>
      </c>
      <c r="C416" s="67">
        <v>67</v>
      </c>
      <c r="D416" s="67" t="s">
        <v>348</v>
      </c>
      <c r="E416" s="71">
        <v>0.184477941374766</v>
      </c>
      <c r="F416" s="68">
        <v>76.236663433559599</v>
      </c>
      <c r="G416" s="71">
        <v>0.37769863545693599</v>
      </c>
      <c r="H416" s="68">
        <v>89.136760426770095</v>
      </c>
      <c r="I416" s="71">
        <v>0.103271420551418</v>
      </c>
      <c r="J416" s="68">
        <v>83.899127061105702</v>
      </c>
      <c r="K416" s="71">
        <v>7.2463768115942004E-2</v>
      </c>
      <c r="L416" s="68">
        <v>48.205625606207597</v>
      </c>
    </row>
    <row r="417" spans="1:12" x14ac:dyDescent="0.2">
      <c r="A417" s="72" t="s">
        <v>1150</v>
      </c>
      <c r="B417" s="66" t="s">
        <v>1151</v>
      </c>
      <c r="C417" s="67">
        <v>67</v>
      </c>
      <c r="D417" s="67" t="s">
        <v>348</v>
      </c>
      <c r="E417" s="71">
        <v>0.32039367677839498</v>
      </c>
      <c r="F417" s="68">
        <v>94.471387002909793</v>
      </c>
      <c r="G417" s="71">
        <v>0.59297265300934698</v>
      </c>
      <c r="H417" s="68">
        <v>96.411251212415095</v>
      </c>
      <c r="I417" s="71">
        <v>0.31989919858187699</v>
      </c>
      <c r="J417" s="68">
        <v>95.926285160038802</v>
      </c>
      <c r="K417" s="71">
        <v>4.8309178743961297E-2</v>
      </c>
      <c r="L417" s="68">
        <v>38.6032977691562</v>
      </c>
    </row>
    <row r="418" spans="1:12" x14ac:dyDescent="0.2">
      <c r="A418" s="72" t="s">
        <v>1152</v>
      </c>
      <c r="B418" s="66" t="s">
        <v>1153</v>
      </c>
      <c r="C418" s="67">
        <v>67</v>
      </c>
      <c r="D418" s="67" t="s">
        <v>348</v>
      </c>
      <c r="E418" s="71">
        <v>0.18477495521918599</v>
      </c>
      <c r="F418" s="68">
        <v>76.333656644034903</v>
      </c>
      <c r="G418" s="71">
        <v>0.361384327417763</v>
      </c>
      <c r="H418" s="68">
        <v>88.263821532492699</v>
      </c>
      <c r="I418" s="71">
        <v>4.1541395044096201E-2</v>
      </c>
      <c r="J418" s="68">
        <v>67.119301648884601</v>
      </c>
      <c r="K418" s="71">
        <v>0.151399143195698</v>
      </c>
      <c r="L418" s="68">
        <v>72.744907856449998</v>
      </c>
    </row>
    <row r="419" spans="1:12" x14ac:dyDescent="0.2">
      <c r="A419" s="72" t="s">
        <v>1154</v>
      </c>
      <c r="B419" s="66" t="s">
        <v>1155</v>
      </c>
      <c r="C419" s="67">
        <v>67</v>
      </c>
      <c r="D419" s="67" t="s">
        <v>348</v>
      </c>
      <c r="E419" s="71">
        <v>0.216812345701246</v>
      </c>
      <c r="F419" s="68">
        <v>83.899127061105702</v>
      </c>
      <c r="G419" s="71">
        <v>0.52496256185751999</v>
      </c>
      <c r="H419" s="68">
        <v>95.2473326867119</v>
      </c>
      <c r="I419" s="71">
        <v>8.4411673313849994E-2</v>
      </c>
      <c r="J419" s="68">
        <v>80.310378273520897</v>
      </c>
      <c r="K419" s="71">
        <v>4.1062801932367103E-2</v>
      </c>
      <c r="L419" s="68">
        <v>35.790494665373402</v>
      </c>
    </row>
    <row r="420" spans="1:12" x14ac:dyDescent="0.2">
      <c r="A420" s="72" t="s">
        <v>1156</v>
      </c>
      <c r="B420" s="66" t="s">
        <v>1157</v>
      </c>
      <c r="C420" s="67">
        <v>67</v>
      </c>
      <c r="D420" s="67" t="s">
        <v>348</v>
      </c>
      <c r="E420" s="71">
        <v>0.33138566533670499</v>
      </c>
      <c r="F420" s="68">
        <v>94.956353055286101</v>
      </c>
      <c r="G420" s="71">
        <v>0.64897420225128999</v>
      </c>
      <c r="H420" s="68">
        <v>97.187196896217301</v>
      </c>
      <c r="I420" s="71">
        <v>0.234071682647716</v>
      </c>
      <c r="J420" s="68">
        <v>93.113482056256103</v>
      </c>
      <c r="K420" s="71">
        <v>0.11111111111111099</v>
      </c>
      <c r="L420" s="68">
        <v>61.299709020368603</v>
      </c>
    </row>
    <row r="421" spans="1:12" x14ac:dyDescent="0.2">
      <c r="A421" s="72" t="s">
        <v>976</v>
      </c>
      <c r="B421" s="66" t="s">
        <v>1158</v>
      </c>
      <c r="C421" s="67">
        <v>67</v>
      </c>
      <c r="D421" s="67" t="s">
        <v>348</v>
      </c>
      <c r="E421" s="71">
        <v>0.369339690521018</v>
      </c>
      <c r="F421" s="68">
        <v>96.605237633365704</v>
      </c>
      <c r="G421" s="71">
        <v>0.85869565217391297</v>
      </c>
      <c r="H421" s="68">
        <v>99.418040737148402</v>
      </c>
      <c r="I421" s="71">
        <v>0.174444192336</v>
      </c>
      <c r="J421" s="68">
        <v>89.427740058195894</v>
      </c>
      <c r="K421" s="71">
        <v>7.4879227053140096E-2</v>
      </c>
      <c r="L421" s="68">
        <v>49.660523763336599</v>
      </c>
    </row>
    <row r="422" spans="1:12" x14ac:dyDescent="0.2">
      <c r="A422" s="72" t="s">
        <v>1159</v>
      </c>
      <c r="B422" s="66" t="s">
        <v>1160</v>
      </c>
      <c r="C422" s="67">
        <v>67</v>
      </c>
      <c r="D422" s="67" t="s">
        <v>348</v>
      </c>
      <c r="E422" s="71">
        <v>0.146506044655211</v>
      </c>
      <c r="F422" s="68">
        <v>54.122211445198801</v>
      </c>
      <c r="G422" s="71">
        <v>0.288249424820679</v>
      </c>
      <c r="H422" s="68">
        <v>71.387002909796294</v>
      </c>
      <c r="I422" s="71">
        <v>3.4506335614738301E-2</v>
      </c>
      <c r="J422" s="68">
        <v>62.6576139670223</v>
      </c>
      <c r="K422" s="71">
        <v>0.116762373530216</v>
      </c>
      <c r="L422" s="68">
        <v>63.530552861299697</v>
      </c>
    </row>
    <row r="423" spans="1:12" x14ac:dyDescent="0.2">
      <c r="A423" s="72" t="s">
        <v>1161</v>
      </c>
      <c r="B423" s="66" t="s">
        <v>1162</v>
      </c>
      <c r="C423" s="67">
        <v>67</v>
      </c>
      <c r="D423" s="67" t="s">
        <v>348</v>
      </c>
      <c r="E423" s="71">
        <v>0.22756511274326399</v>
      </c>
      <c r="F423" s="68">
        <v>85.548011639185304</v>
      </c>
      <c r="G423" s="71">
        <v>0.52499995096510399</v>
      </c>
      <c r="H423" s="68">
        <v>95.344325897187204</v>
      </c>
      <c r="I423" s="71">
        <v>0.10697074958352799</v>
      </c>
      <c r="J423" s="68">
        <v>84.190106692531501</v>
      </c>
      <c r="K423" s="71">
        <v>5.0724637681159403E-2</v>
      </c>
      <c r="L423" s="68">
        <v>39.476236663433603</v>
      </c>
    </row>
    <row r="424" spans="1:12" x14ac:dyDescent="0.2">
      <c r="A424" s="72" t="s">
        <v>1163</v>
      </c>
      <c r="B424" s="66" t="s">
        <v>1164</v>
      </c>
      <c r="C424" s="67">
        <v>67</v>
      </c>
      <c r="D424" s="67" t="s">
        <v>348</v>
      </c>
      <c r="E424" s="71">
        <v>0.175383327819746</v>
      </c>
      <c r="F424" s="68">
        <v>72.550921435499504</v>
      </c>
      <c r="G424" s="71">
        <v>0.39648745883520498</v>
      </c>
      <c r="H424" s="68">
        <v>90.300678952473305</v>
      </c>
      <c r="I424" s="71">
        <v>3.22238225914026E-2</v>
      </c>
      <c r="J424" s="68">
        <v>60.426770126091199</v>
      </c>
      <c r="K424" s="71">
        <v>9.7438702032631497E-2</v>
      </c>
      <c r="L424" s="68">
        <v>56.838021338506302</v>
      </c>
    </row>
    <row r="425" spans="1:12" x14ac:dyDescent="0.2">
      <c r="A425" s="72" t="s">
        <v>1165</v>
      </c>
      <c r="B425" s="66" t="s">
        <v>1166</v>
      </c>
      <c r="C425" s="67">
        <v>67</v>
      </c>
      <c r="D425" s="67" t="s">
        <v>348</v>
      </c>
      <c r="E425" s="71">
        <v>0.20805835767273501</v>
      </c>
      <c r="F425" s="68">
        <v>82.929194956353101</v>
      </c>
      <c r="G425" s="71">
        <v>0.36919475875812202</v>
      </c>
      <c r="H425" s="68">
        <v>88.554801163918498</v>
      </c>
      <c r="I425" s="71">
        <v>0.14145374421177401</v>
      </c>
      <c r="J425" s="68">
        <v>86.614936954413196</v>
      </c>
      <c r="K425" s="71">
        <v>0.113526570048309</v>
      </c>
      <c r="L425" s="68">
        <v>62.172647914645999</v>
      </c>
    </row>
    <row r="426" spans="1:12" x14ac:dyDescent="0.2">
      <c r="A426" s="72" t="s">
        <v>1167</v>
      </c>
      <c r="B426" s="66" t="s">
        <v>1168</v>
      </c>
      <c r="C426" s="67">
        <v>67</v>
      </c>
      <c r="D426" s="67" t="s">
        <v>348</v>
      </c>
      <c r="E426" s="71">
        <v>0.24982440923626401</v>
      </c>
      <c r="F426" s="68">
        <v>88.554801163918498</v>
      </c>
      <c r="G426" s="71">
        <v>0.44992535050143101</v>
      </c>
      <c r="H426" s="68">
        <v>92.919495635305495</v>
      </c>
      <c r="I426" s="71">
        <v>0.210175896531033</v>
      </c>
      <c r="J426" s="68">
        <v>91.658583899127095</v>
      </c>
      <c r="K426" s="71">
        <v>8.9371980676328497E-2</v>
      </c>
      <c r="L426" s="68">
        <v>54.122211445198801</v>
      </c>
    </row>
    <row r="427" spans="1:12" x14ac:dyDescent="0.2">
      <c r="A427" s="72" t="s">
        <v>1169</v>
      </c>
      <c r="B427" s="66" t="s">
        <v>1170</v>
      </c>
      <c r="C427" s="67">
        <v>67</v>
      </c>
      <c r="D427" s="67" t="s">
        <v>348</v>
      </c>
      <c r="E427" s="71">
        <v>0.18394992367795299</v>
      </c>
      <c r="F427" s="68">
        <v>75.9456838021338</v>
      </c>
      <c r="G427" s="71">
        <v>0.37197185004736799</v>
      </c>
      <c r="H427" s="68">
        <v>88.748787584869106</v>
      </c>
      <c r="I427" s="71">
        <v>4.2196761566202098E-2</v>
      </c>
      <c r="J427" s="68">
        <v>67.507274490785605</v>
      </c>
      <c r="K427" s="71">
        <v>0.13768115942028999</v>
      </c>
      <c r="L427" s="68">
        <v>69.447138700291006</v>
      </c>
    </row>
    <row r="428" spans="1:12" x14ac:dyDescent="0.2">
      <c r="A428" s="72" t="s">
        <v>1171</v>
      </c>
      <c r="B428" s="66" t="s">
        <v>1172</v>
      </c>
      <c r="C428" s="67">
        <v>67</v>
      </c>
      <c r="D428" s="67" t="s">
        <v>348</v>
      </c>
      <c r="E428" s="71">
        <v>0.19937197056905301</v>
      </c>
      <c r="F428" s="68">
        <v>80.116391852570302</v>
      </c>
      <c r="G428" s="71">
        <v>0.37561958654757099</v>
      </c>
      <c r="H428" s="68">
        <v>88.942774005819601</v>
      </c>
      <c r="I428" s="71">
        <v>9.0700194445228494E-3</v>
      </c>
      <c r="J428" s="68">
        <v>27.352085354025199</v>
      </c>
      <c r="K428" s="71">
        <v>0.21342630571506699</v>
      </c>
      <c r="L428" s="68">
        <v>84.772065955383098</v>
      </c>
    </row>
    <row r="429" spans="1:12" x14ac:dyDescent="0.2">
      <c r="A429" s="72" t="s">
        <v>1173</v>
      </c>
      <c r="B429" s="66" t="s">
        <v>1174</v>
      </c>
      <c r="C429" s="67">
        <v>67</v>
      </c>
      <c r="D429" s="67" t="s">
        <v>348</v>
      </c>
      <c r="E429" s="71">
        <v>0.19157411089551901</v>
      </c>
      <c r="F429" s="68">
        <v>77.691561590688707</v>
      </c>
      <c r="G429" s="71">
        <v>0.37638085329543902</v>
      </c>
      <c r="H429" s="68">
        <v>89.039767216294905</v>
      </c>
      <c r="I429" s="71">
        <v>4.6942336195419897E-2</v>
      </c>
      <c r="J429" s="68">
        <v>69.641125121241501</v>
      </c>
      <c r="K429" s="71">
        <v>0.151399143195698</v>
      </c>
      <c r="L429" s="68">
        <v>72.744907856449998</v>
      </c>
    </row>
    <row r="430" spans="1:12" x14ac:dyDescent="0.2">
      <c r="A430" s="72" t="s">
        <v>1175</v>
      </c>
      <c r="B430" s="66" t="s">
        <v>1176</v>
      </c>
      <c r="C430" s="67">
        <v>67</v>
      </c>
      <c r="D430" s="67" t="s">
        <v>348</v>
      </c>
      <c r="E430" s="71">
        <v>0.15526760887584901</v>
      </c>
      <c r="F430" s="68">
        <v>61.299709020368603</v>
      </c>
      <c r="G430" s="71">
        <v>0.257612667478684</v>
      </c>
      <c r="H430" s="68">
        <v>49.854510184287101</v>
      </c>
      <c r="I430" s="71">
        <v>4.2298262329977201E-2</v>
      </c>
      <c r="J430" s="68">
        <v>67.701260911736199</v>
      </c>
      <c r="K430" s="71">
        <v>0.165891896818886</v>
      </c>
      <c r="L430" s="68">
        <v>76.236663433559599</v>
      </c>
    </row>
    <row r="431" spans="1:12" x14ac:dyDescent="0.2">
      <c r="A431" s="72" t="s">
        <v>571</v>
      </c>
      <c r="B431" s="66" t="s">
        <v>1177</v>
      </c>
      <c r="C431" s="67">
        <v>68</v>
      </c>
      <c r="D431" s="67" t="s">
        <v>348</v>
      </c>
      <c r="E431" s="71">
        <v>0.13877460516501999</v>
      </c>
      <c r="F431" s="68">
        <v>49.078564500485001</v>
      </c>
      <c r="G431" s="71">
        <v>0.20174264290326099</v>
      </c>
      <c r="H431" s="68">
        <v>5.8195926285160002</v>
      </c>
      <c r="I431" s="71">
        <v>1.0862277322452599E-2</v>
      </c>
      <c r="J431" s="68">
        <v>32.007759456838002</v>
      </c>
      <c r="K431" s="71">
        <v>0.203718895269346</v>
      </c>
      <c r="L431" s="68">
        <v>83.414161008729394</v>
      </c>
    </row>
    <row r="432" spans="1:12" x14ac:dyDescent="0.2">
      <c r="A432" s="72" t="s">
        <v>1178</v>
      </c>
      <c r="B432" s="66" t="s">
        <v>1179</v>
      </c>
      <c r="C432" s="67">
        <v>68</v>
      </c>
      <c r="D432" s="67" t="s">
        <v>348</v>
      </c>
      <c r="E432" s="71">
        <v>0.15704750135627399</v>
      </c>
      <c r="F432" s="68">
        <v>62.6576139670223</v>
      </c>
      <c r="G432" s="71">
        <v>0.25</v>
      </c>
      <c r="H432" s="68">
        <v>38.700290979631397</v>
      </c>
      <c r="I432" s="71">
        <v>3.75119972099551E-3</v>
      </c>
      <c r="J432" s="68">
        <v>11.1542192046557</v>
      </c>
      <c r="K432" s="71">
        <v>0.217391304347826</v>
      </c>
      <c r="L432" s="68">
        <v>85.838991270611004</v>
      </c>
    </row>
    <row r="433" spans="1:12" x14ac:dyDescent="0.2">
      <c r="A433" s="72" t="s">
        <v>1180</v>
      </c>
      <c r="B433" s="66" t="s">
        <v>1181</v>
      </c>
      <c r="C433" s="67">
        <v>67</v>
      </c>
      <c r="D433" s="67" t="s">
        <v>348</v>
      </c>
      <c r="E433" s="71">
        <v>0.13957680490156199</v>
      </c>
      <c r="F433" s="68">
        <v>49.951503394762398</v>
      </c>
      <c r="G433" s="71">
        <v>0.226446329883008</v>
      </c>
      <c r="H433" s="68">
        <v>9.1173617846750705</v>
      </c>
      <c r="I433" s="71">
        <v>3.6874368296292898E-2</v>
      </c>
      <c r="J433" s="68">
        <v>64.403491755577093</v>
      </c>
      <c r="K433" s="71">
        <v>0.15540971652538499</v>
      </c>
      <c r="L433" s="68">
        <v>73.617846750727395</v>
      </c>
    </row>
    <row r="434" spans="1:12" x14ac:dyDescent="0.2">
      <c r="A434" s="72" t="s">
        <v>1182</v>
      </c>
      <c r="B434" s="66" t="s">
        <v>1183</v>
      </c>
      <c r="C434" s="67">
        <v>68</v>
      </c>
      <c r="D434" s="67" t="s">
        <v>348</v>
      </c>
      <c r="E434" s="71">
        <v>0.22872872669792699</v>
      </c>
      <c r="F434" s="68">
        <v>85.838991270611004</v>
      </c>
      <c r="G434" s="71">
        <v>0.24984510384286199</v>
      </c>
      <c r="H434" s="68">
        <v>17.652764306498501</v>
      </c>
      <c r="I434" s="71">
        <v>5.4323167941694103E-3</v>
      </c>
      <c r="J434" s="68">
        <v>16.2948593598448</v>
      </c>
      <c r="K434" s="71">
        <v>0.43090875945675</v>
      </c>
      <c r="L434" s="68">
        <v>93.501454898157107</v>
      </c>
    </row>
    <row r="435" spans="1:12" x14ac:dyDescent="0.2">
      <c r="A435" s="72" t="s">
        <v>1184</v>
      </c>
      <c r="B435" s="66" t="s">
        <v>1185</v>
      </c>
      <c r="C435" s="67">
        <v>68</v>
      </c>
      <c r="D435" s="67" t="s">
        <v>348</v>
      </c>
      <c r="E435" s="71">
        <v>0.165667438337218</v>
      </c>
      <c r="F435" s="68">
        <v>68.186226964112507</v>
      </c>
      <c r="G435" s="71">
        <v>0.250378111652451</v>
      </c>
      <c r="H435" s="68">
        <v>38.894277400581998</v>
      </c>
      <c r="I435" s="71">
        <v>4.2579650946867002E-3</v>
      </c>
      <c r="J435" s="68">
        <v>12.124151309408299</v>
      </c>
      <c r="K435" s="71">
        <v>0.242366238264516</v>
      </c>
      <c r="L435" s="68">
        <v>88.069835111542204</v>
      </c>
    </row>
    <row r="436" spans="1:12" x14ac:dyDescent="0.2">
      <c r="A436" s="72" t="s">
        <v>1186</v>
      </c>
      <c r="B436" s="66" t="s">
        <v>1187</v>
      </c>
      <c r="C436" s="67">
        <v>67</v>
      </c>
      <c r="D436" s="67" t="s">
        <v>348</v>
      </c>
      <c r="E436" s="71">
        <v>0.17012847126261099</v>
      </c>
      <c r="F436" s="68">
        <v>70.223084384093099</v>
      </c>
      <c r="G436" s="71">
        <v>0.24998153853987901</v>
      </c>
      <c r="H436" s="68">
        <v>17.9437439379243</v>
      </c>
      <c r="I436" s="71">
        <v>3.3305160454406103E-2</v>
      </c>
      <c r="J436" s="68">
        <v>61.687681862269599</v>
      </c>
      <c r="K436" s="71">
        <v>0.22709871479354701</v>
      </c>
      <c r="L436" s="68">
        <v>87.293889427740098</v>
      </c>
    </row>
    <row r="437" spans="1:12" x14ac:dyDescent="0.2">
      <c r="A437" s="72" t="s">
        <v>964</v>
      </c>
      <c r="B437" s="66" t="s">
        <v>1188</v>
      </c>
      <c r="C437" s="67">
        <v>67</v>
      </c>
      <c r="D437" s="67" t="s">
        <v>348</v>
      </c>
      <c r="E437" s="71">
        <v>0.16136413593114399</v>
      </c>
      <c r="F437" s="68">
        <v>65.955383123181406</v>
      </c>
      <c r="G437" s="71">
        <v>0.30891067509343501</v>
      </c>
      <c r="H437" s="68">
        <v>79.340446168768196</v>
      </c>
      <c r="I437" s="71">
        <v>3.9095687672197198E-2</v>
      </c>
      <c r="J437" s="68">
        <v>65.858389912706102</v>
      </c>
      <c r="K437" s="71">
        <v>0.136086045027801</v>
      </c>
      <c r="L437" s="68">
        <v>68.768186226964104</v>
      </c>
    </row>
    <row r="438" spans="1:12" x14ac:dyDescent="0.2">
      <c r="A438" s="72" t="s">
        <v>1189</v>
      </c>
      <c r="B438" s="66" t="s">
        <v>1190</v>
      </c>
      <c r="C438" s="67">
        <v>67</v>
      </c>
      <c r="D438" s="67" t="s">
        <v>348</v>
      </c>
      <c r="E438" s="71">
        <v>0.16360699481017299</v>
      </c>
      <c r="F438" s="68">
        <v>67.216294859359806</v>
      </c>
      <c r="G438" s="71">
        <v>0.33816596742906102</v>
      </c>
      <c r="H438" s="68">
        <v>84.675072744907894</v>
      </c>
      <c r="I438" s="71">
        <v>3.5892643471242401E-2</v>
      </c>
      <c r="J438" s="68">
        <v>63.4335596508244</v>
      </c>
      <c r="K438" s="71">
        <v>0.116762373530216</v>
      </c>
      <c r="L438" s="68">
        <v>63.530552861299697</v>
      </c>
    </row>
    <row r="439" spans="1:12" x14ac:dyDescent="0.2">
      <c r="A439" s="72" t="s">
        <v>1191</v>
      </c>
      <c r="B439" s="66" t="s">
        <v>1192</v>
      </c>
      <c r="C439" s="67">
        <v>67</v>
      </c>
      <c r="D439" s="67" t="s">
        <v>348</v>
      </c>
      <c r="E439" s="71">
        <v>0.13692398946773601</v>
      </c>
      <c r="F439" s="68">
        <v>47.720659553831197</v>
      </c>
      <c r="G439" s="71">
        <v>0.25822238575359802</v>
      </c>
      <c r="H439" s="68">
        <v>50.339476236663401</v>
      </c>
      <c r="I439" s="71">
        <v>1.1632619747414001E-2</v>
      </c>
      <c r="J439" s="68">
        <v>33.559650824442301</v>
      </c>
      <c r="K439" s="71">
        <v>0.14091696290219699</v>
      </c>
      <c r="L439" s="68">
        <v>70.223084384093099</v>
      </c>
    </row>
    <row r="440" spans="1:12" x14ac:dyDescent="0.2">
      <c r="A440" s="72" t="s">
        <v>1193</v>
      </c>
      <c r="B440" s="66" t="s">
        <v>1194</v>
      </c>
      <c r="C440" s="67">
        <v>66</v>
      </c>
      <c r="D440" s="67" t="s">
        <v>348</v>
      </c>
      <c r="E440" s="71">
        <v>0.10185185148081601</v>
      </c>
      <c r="F440" s="68">
        <v>17.070805043646899</v>
      </c>
      <c r="G440" s="71">
        <v>0.24999999888689101</v>
      </c>
      <c r="H440" s="68">
        <v>18.8166828322017</v>
      </c>
      <c r="I440" s="71">
        <v>0</v>
      </c>
      <c r="J440" s="68">
        <v>0.67895247332686703</v>
      </c>
      <c r="K440" s="71">
        <v>5.5555555555555601E-2</v>
      </c>
      <c r="L440" s="68">
        <v>41.513094083414202</v>
      </c>
    </row>
    <row r="441" spans="1:12" x14ac:dyDescent="0.2">
      <c r="A441" s="72" t="s">
        <v>1195</v>
      </c>
      <c r="B441" s="66" t="s">
        <v>1196</v>
      </c>
      <c r="C441" s="67">
        <v>66</v>
      </c>
      <c r="D441" s="67" t="s">
        <v>348</v>
      </c>
      <c r="E441" s="71">
        <v>0.118151575779974</v>
      </c>
      <c r="F441" s="68">
        <v>32.492725509214402</v>
      </c>
      <c r="G441" s="71">
        <v>0.278437966144713</v>
      </c>
      <c r="H441" s="68">
        <v>65.373423860329794</v>
      </c>
      <c r="I441" s="71">
        <v>1.13753414206888E-3</v>
      </c>
      <c r="J441" s="68">
        <v>3.4917555771096001</v>
      </c>
      <c r="K441" s="71">
        <v>7.4879227053140096E-2</v>
      </c>
      <c r="L441" s="68">
        <v>49.660523763336599</v>
      </c>
    </row>
    <row r="442" spans="1:12" x14ac:dyDescent="0.2">
      <c r="A442" s="72" t="s">
        <v>1197</v>
      </c>
      <c r="B442" s="66" t="s">
        <v>1198</v>
      </c>
      <c r="C442" s="67">
        <v>66</v>
      </c>
      <c r="D442" s="67" t="s">
        <v>348</v>
      </c>
      <c r="E442" s="71">
        <v>6.68830757430076E-2</v>
      </c>
      <c r="F442" s="68">
        <v>2.5218234723569299</v>
      </c>
      <c r="G442" s="71">
        <v>0.19581830935462699</v>
      </c>
      <c r="H442" s="68">
        <v>5.1406401551891401</v>
      </c>
      <c r="I442" s="71">
        <v>0</v>
      </c>
      <c r="J442" s="68">
        <v>0.67895247332686703</v>
      </c>
      <c r="K442" s="71">
        <v>4.8309178743961402E-3</v>
      </c>
      <c r="L442" s="68">
        <v>16.779825412221101</v>
      </c>
    </row>
    <row r="443" spans="1:12" x14ac:dyDescent="0.2">
      <c r="A443" s="72" t="s">
        <v>1199</v>
      </c>
      <c r="B443" s="66" t="s">
        <v>1200</v>
      </c>
      <c r="C443" s="67">
        <v>66</v>
      </c>
      <c r="D443" s="67" t="s">
        <v>348</v>
      </c>
      <c r="E443" s="71">
        <v>3.1674414456757102E-2</v>
      </c>
      <c r="F443" s="68">
        <v>0.77594568380213402</v>
      </c>
      <c r="G443" s="71">
        <v>0</v>
      </c>
      <c r="H443" s="68">
        <v>0.29097963142580002</v>
      </c>
      <c r="I443" s="71">
        <v>2.74837875234699E-10</v>
      </c>
      <c r="J443" s="68">
        <v>0.969932104752667</v>
      </c>
      <c r="K443" s="71">
        <v>9.5023243095433405E-2</v>
      </c>
      <c r="L443" s="68">
        <v>56.1590688651794</v>
      </c>
    </row>
    <row r="444" spans="1:12" x14ac:dyDescent="0.2">
      <c r="A444" s="72" t="s">
        <v>1201</v>
      </c>
      <c r="B444" s="66" t="s">
        <v>1202</v>
      </c>
      <c r="C444" s="67">
        <v>66</v>
      </c>
      <c r="D444" s="67" t="s">
        <v>348</v>
      </c>
      <c r="E444" s="71">
        <v>9.7937474537428806E-2</v>
      </c>
      <c r="F444" s="68">
        <v>13.579049466537301</v>
      </c>
      <c r="G444" s="71">
        <v>0.235841409089386</v>
      </c>
      <c r="H444" s="68">
        <v>10.184287099903001</v>
      </c>
      <c r="I444" s="71">
        <v>3.01473049325058E-11</v>
      </c>
      <c r="J444" s="68">
        <v>0.87293889427740101</v>
      </c>
      <c r="K444" s="71">
        <v>5.7971014492753603E-2</v>
      </c>
      <c r="L444" s="68">
        <v>42.289039767216302</v>
      </c>
    </row>
    <row r="445" spans="1:12" x14ac:dyDescent="0.2">
      <c r="A445" s="72" t="s">
        <v>1203</v>
      </c>
      <c r="B445" s="66" t="s">
        <v>1204</v>
      </c>
      <c r="C445" s="67">
        <v>67</v>
      </c>
      <c r="D445" s="67" t="s">
        <v>348</v>
      </c>
      <c r="E445" s="71">
        <v>0.14902989718965601</v>
      </c>
      <c r="F445" s="68">
        <v>56.450048496605199</v>
      </c>
      <c r="G445" s="71">
        <v>0.25837393422655303</v>
      </c>
      <c r="H445" s="68">
        <v>50.6304558680892</v>
      </c>
      <c r="I445" s="71">
        <v>1.2387254926955599E-2</v>
      </c>
      <c r="J445" s="68">
        <v>35.402521823472398</v>
      </c>
      <c r="K445" s="71">
        <v>0.176328502415459</v>
      </c>
      <c r="L445" s="68">
        <v>78.855480116391803</v>
      </c>
    </row>
    <row r="446" spans="1:12" x14ac:dyDescent="0.2">
      <c r="A446" s="72" t="s">
        <v>1205</v>
      </c>
      <c r="B446" s="66" t="s">
        <v>1206</v>
      </c>
      <c r="C446" s="67">
        <v>66</v>
      </c>
      <c r="D446" s="67" t="s">
        <v>348</v>
      </c>
      <c r="E446" s="71">
        <v>0.12162966314954</v>
      </c>
      <c r="F446" s="68">
        <v>34.917555771095998</v>
      </c>
      <c r="G446" s="71">
        <v>0.249258388738863</v>
      </c>
      <c r="H446" s="68">
        <v>16.197866149369499</v>
      </c>
      <c r="I446" s="71">
        <v>2.06073576143227E-2</v>
      </c>
      <c r="J446" s="68">
        <v>49.272550921435503</v>
      </c>
      <c r="K446" s="71">
        <v>9.5023243095433405E-2</v>
      </c>
      <c r="L446" s="68">
        <v>56.1590688651794</v>
      </c>
    </row>
    <row r="447" spans="1:12" x14ac:dyDescent="0.2">
      <c r="A447" s="72" t="s">
        <v>1207</v>
      </c>
      <c r="B447" s="66" t="s">
        <v>1208</v>
      </c>
      <c r="C447" s="67">
        <v>66</v>
      </c>
      <c r="D447" s="67" t="s">
        <v>348</v>
      </c>
      <c r="E447" s="71">
        <v>0.111305829115097</v>
      </c>
      <c r="F447" s="68">
        <v>25.606207565470399</v>
      </c>
      <c r="G447" s="71">
        <v>0.26056164996577802</v>
      </c>
      <c r="H447" s="68">
        <v>52.667313288069799</v>
      </c>
      <c r="I447" s="71">
        <v>3.3075282007684701E-3</v>
      </c>
      <c r="J447" s="68">
        <v>9.5053346265761398</v>
      </c>
      <c r="K447" s="71">
        <v>7.0048309178743995E-2</v>
      </c>
      <c r="L447" s="68">
        <v>46.750727449078603</v>
      </c>
    </row>
    <row r="448" spans="1:12" x14ac:dyDescent="0.2">
      <c r="A448" s="72" t="s">
        <v>1209</v>
      </c>
      <c r="B448" s="66" t="s">
        <v>1210</v>
      </c>
      <c r="C448" s="67">
        <v>67</v>
      </c>
      <c r="D448" s="67" t="s">
        <v>348</v>
      </c>
      <c r="E448" s="71">
        <v>0.138036449618607</v>
      </c>
      <c r="F448" s="68">
        <v>48.496605237633403</v>
      </c>
      <c r="G448" s="71">
        <v>0.27877658794604598</v>
      </c>
      <c r="H448" s="68">
        <v>65.664403491755607</v>
      </c>
      <c r="I448" s="71">
        <v>1.4559814049871301E-2</v>
      </c>
      <c r="J448" s="68">
        <v>39.282250242483002</v>
      </c>
      <c r="K448" s="71">
        <v>0.120772946859903</v>
      </c>
      <c r="L448" s="68">
        <v>64.791464597478196</v>
      </c>
    </row>
    <row r="449" spans="1:12" x14ac:dyDescent="0.2">
      <c r="A449" s="72" t="s">
        <v>1211</v>
      </c>
      <c r="B449" s="66" t="s">
        <v>1212</v>
      </c>
      <c r="C449" s="67">
        <v>67</v>
      </c>
      <c r="D449" s="67" t="s">
        <v>348</v>
      </c>
      <c r="E449" s="71">
        <v>0.165605685639127</v>
      </c>
      <c r="F449" s="68">
        <v>68.089233753637203</v>
      </c>
      <c r="G449" s="71">
        <v>0.30496042516196198</v>
      </c>
      <c r="H449" s="68">
        <v>77.691561590688707</v>
      </c>
      <c r="I449" s="71">
        <v>2.2774506151553402E-2</v>
      </c>
      <c r="J449" s="68">
        <v>52.182347235693499</v>
      </c>
      <c r="K449" s="71">
        <v>0.16908212560386501</v>
      </c>
      <c r="L449" s="68">
        <v>77.2065955383123</v>
      </c>
    </row>
    <row r="450" spans="1:12" x14ac:dyDescent="0.2">
      <c r="A450" s="72" t="s">
        <v>1213</v>
      </c>
      <c r="B450" s="66" t="s">
        <v>1214</v>
      </c>
      <c r="C450" s="67">
        <v>67</v>
      </c>
      <c r="D450" s="67" t="s">
        <v>348</v>
      </c>
      <c r="E450" s="71">
        <v>0.204001028515957</v>
      </c>
      <c r="F450" s="68">
        <v>81.765276430649905</v>
      </c>
      <c r="G450" s="71">
        <v>0.44733373370325202</v>
      </c>
      <c r="H450" s="68">
        <v>92.725509214355</v>
      </c>
      <c r="I450" s="71">
        <v>1.24954388011393E-2</v>
      </c>
      <c r="J450" s="68">
        <v>35.5965082444229</v>
      </c>
      <c r="K450" s="71">
        <v>0.15217391304347799</v>
      </c>
      <c r="L450" s="68">
        <v>72.938894277400607</v>
      </c>
    </row>
    <row r="451" spans="1:12" x14ac:dyDescent="0.2">
      <c r="A451" s="72" t="s">
        <v>1215</v>
      </c>
      <c r="B451" s="66" t="s">
        <v>1216</v>
      </c>
      <c r="C451" s="67">
        <v>66</v>
      </c>
      <c r="D451" s="67" t="s">
        <v>348</v>
      </c>
      <c r="E451" s="71">
        <v>8.0768206494892095E-2</v>
      </c>
      <c r="F451" s="68">
        <v>3.8797284190106698</v>
      </c>
      <c r="G451" s="71">
        <v>0.20847476806266799</v>
      </c>
      <c r="H451" s="68">
        <v>6.7895247332686699</v>
      </c>
      <c r="I451" s="71">
        <v>1.34263012355927E-5</v>
      </c>
      <c r="J451" s="68">
        <v>1.0669253152279301</v>
      </c>
      <c r="K451" s="71">
        <v>3.3816425120772903E-2</v>
      </c>
      <c r="L451" s="68">
        <v>33.656644034917598</v>
      </c>
    </row>
    <row r="452" spans="1:12" x14ac:dyDescent="0.2">
      <c r="A452" s="72" t="s">
        <v>1217</v>
      </c>
      <c r="B452" s="66" t="s">
        <v>1218</v>
      </c>
      <c r="C452" s="67">
        <v>66</v>
      </c>
      <c r="D452" s="67" t="s">
        <v>348</v>
      </c>
      <c r="E452" s="71">
        <v>8.9232941020691195E-2</v>
      </c>
      <c r="F452" s="68">
        <v>6.4015518913675997</v>
      </c>
      <c r="G452" s="71">
        <v>0.249261528245808</v>
      </c>
      <c r="H452" s="68">
        <v>16.2948593598448</v>
      </c>
      <c r="I452" s="71">
        <v>1.52908225587891E-3</v>
      </c>
      <c r="J452" s="68">
        <v>4.5586808923375397</v>
      </c>
      <c r="K452" s="71">
        <v>1.69082125603865E-2</v>
      </c>
      <c r="L452" s="68">
        <v>26.770126091173601</v>
      </c>
    </row>
    <row r="453" spans="1:12" x14ac:dyDescent="0.2">
      <c r="A453" s="72" t="s">
        <v>1219</v>
      </c>
      <c r="B453" s="66" t="s">
        <v>1220</v>
      </c>
      <c r="C453" s="67">
        <v>67</v>
      </c>
      <c r="D453" s="67" t="s">
        <v>348</v>
      </c>
      <c r="E453" s="71">
        <v>0.15390962981942999</v>
      </c>
      <c r="F453" s="68">
        <v>60.1357904946654</v>
      </c>
      <c r="G453" s="71">
        <v>0.27196608545512801</v>
      </c>
      <c r="H453" s="68">
        <v>61.493695441319097</v>
      </c>
      <c r="I453" s="71">
        <v>5.85076768497566E-2</v>
      </c>
      <c r="J453" s="68">
        <v>73.714839961202699</v>
      </c>
      <c r="K453" s="71">
        <v>0.13125512715340401</v>
      </c>
      <c r="L453" s="68">
        <v>67.216294859359806</v>
      </c>
    </row>
    <row r="454" spans="1:12" x14ac:dyDescent="0.2">
      <c r="A454" s="72" t="s">
        <v>1221</v>
      </c>
      <c r="B454" s="66" t="s">
        <v>1222</v>
      </c>
      <c r="C454" s="67">
        <v>67</v>
      </c>
      <c r="D454" s="67" t="s">
        <v>348</v>
      </c>
      <c r="E454" s="71">
        <v>0.110471147495932</v>
      </c>
      <c r="F454" s="68">
        <v>24.4422890397672</v>
      </c>
      <c r="G454" s="71">
        <v>0.25349116378277903</v>
      </c>
      <c r="H454" s="68">
        <v>44.131910766246399</v>
      </c>
      <c r="I454" s="71">
        <v>1.02894284634706E-2</v>
      </c>
      <c r="J454" s="68">
        <v>30.649854510184301</v>
      </c>
      <c r="K454" s="71">
        <v>6.7632850241545903E-2</v>
      </c>
      <c r="L454" s="68">
        <v>45.780795344325902</v>
      </c>
    </row>
    <row r="455" spans="1:12" x14ac:dyDescent="0.2">
      <c r="A455" s="72" t="s">
        <v>1223</v>
      </c>
      <c r="B455" s="66" t="s">
        <v>1224</v>
      </c>
      <c r="C455" s="67">
        <v>67</v>
      </c>
      <c r="D455" s="67" t="s">
        <v>348</v>
      </c>
      <c r="E455" s="71">
        <v>0.19340900678731701</v>
      </c>
      <c r="F455" s="68">
        <v>78.273520853540305</v>
      </c>
      <c r="G455" s="71">
        <v>0.30632322748660901</v>
      </c>
      <c r="H455" s="68">
        <v>77.982541222114406</v>
      </c>
      <c r="I455" s="71">
        <v>7.7431274417589194E-2</v>
      </c>
      <c r="J455" s="68">
        <v>78.661493695441294</v>
      </c>
      <c r="K455" s="71">
        <v>0.19647251845775199</v>
      </c>
      <c r="L455" s="68">
        <v>82.056256062075605</v>
      </c>
    </row>
    <row r="456" spans="1:12" x14ac:dyDescent="0.2">
      <c r="A456" s="72" t="s">
        <v>1225</v>
      </c>
      <c r="B456" s="66" t="s">
        <v>1226</v>
      </c>
      <c r="C456" s="67">
        <v>67</v>
      </c>
      <c r="D456" s="67" t="s">
        <v>348</v>
      </c>
      <c r="E456" s="71">
        <v>0.26084003107251802</v>
      </c>
      <c r="F456" s="68">
        <v>89.524733268671199</v>
      </c>
      <c r="G456" s="71">
        <v>0.61743455925474799</v>
      </c>
      <c r="H456" s="68">
        <v>96.702230843840894</v>
      </c>
      <c r="I456" s="71">
        <v>4.18971281657049E-2</v>
      </c>
      <c r="J456" s="68">
        <v>67.4102812803104</v>
      </c>
      <c r="K456" s="71">
        <v>0.123188405797101</v>
      </c>
      <c r="L456" s="68">
        <v>65.373423860329794</v>
      </c>
    </row>
    <row r="457" spans="1:12" x14ac:dyDescent="0.2">
      <c r="A457" s="72" t="s">
        <v>1227</v>
      </c>
      <c r="B457" s="66" t="s">
        <v>1228</v>
      </c>
      <c r="C457" s="67">
        <v>67</v>
      </c>
      <c r="D457" s="67" t="s">
        <v>348</v>
      </c>
      <c r="E457" s="71">
        <v>0.187798692095416</v>
      </c>
      <c r="F457" s="68">
        <v>77.012609117361805</v>
      </c>
      <c r="G457" s="71">
        <v>0.38415211801326299</v>
      </c>
      <c r="H457" s="68">
        <v>89.718719689621693</v>
      </c>
      <c r="I457" s="71">
        <v>4.1562798852696099E-2</v>
      </c>
      <c r="J457" s="68">
        <v>67.216294859359806</v>
      </c>
      <c r="K457" s="71">
        <v>0.13768115942028999</v>
      </c>
      <c r="L457" s="68">
        <v>69.447138700291006</v>
      </c>
    </row>
    <row r="458" spans="1:12" x14ac:dyDescent="0.2">
      <c r="A458" s="72" t="s">
        <v>1229</v>
      </c>
      <c r="B458" s="66" t="s">
        <v>1230</v>
      </c>
      <c r="C458" s="67">
        <v>67</v>
      </c>
      <c r="D458" s="67" t="s">
        <v>348</v>
      </c>
      <c r="E458" s="71">
        <v>0.16275341131328899</v>
      </c>
      <c r="F458" s="68">
        <v>66.828322017458802</v>
      </c>
      <c r="G458" s="71">
        <v>0.34684299860152501</v>
      </c>
      <c r="H458" s="68">
        <v>86.226964112512107</v>
      </c>
      <c r="I458" s="71">
        <v>4.2383418913222899E-2</v>
      </c>
      <c r="J458" s="68">
        <v>67.798254122211404</v>
      </c>
      <c r="K458" s="71">
        <v>9.9033816425120796E-2</v>
      </c>
      <c r="L458" s="68">
        <v>57.613967022308401</v>
      </c>
    </row>
    <row r="459" spans="1:12" x14ac:dyDescent="0.2">
      <c r="A459" s="72" t="s">
        <v>1231</v>
      </c>
      <c r="B459" s="66" t="s">
        <v>1232</v>
      </c>
      <c r="C459" s="67">
        <v>67</v>
      </c>
      <c r="D459" s="67" t="s">
        <v>348</v>
      </c>
      <c r="E459" s="71">
        <v>0.28160678939956102</v>
      </c>
      <c r="F459" s="68">
        <v>91.367604267701296</v>
      </c>
      <c r="G459" s="71">
        <v>0.71619975639463995</v>
      </c>
      <c r="H459" s="68">
        <v>97.963142580019394</v>
      </c>
      <c r="I459" s="71">
        <v>5.6156843688100699E-2</v>
      </c>
      <c r="J459" s="68">
        <v>72.841901066925303</v>
      </c>
      <c r="K459" s="71">
        <v>7.2463768115942004E-2</v>
      </c>
      <c r="L459" s="68">
        <v>48.205625606207597</v>
      </c>
    </row>
    <row r="460" spans="1:12" x14ac:dyDescent="0.2">
      <c r="A460" s="72" t="s">
        <v>1233</v>
      </c>
      <c r="B460" s="66" t="s">
        <v>1234</v>
      </c>
      <c r="C460" s="67">
        <v>67</v>
      </c>
      <c r="D460" s="67" t="s">
        <v>348</v>
      </c>
      <c r="E460" s="71">
        <v>0.112456785832102</v>
      </c>
      <c r="F460" s="68">
        <v>27.158098933074701</v>
      </c>
      <c r="G460" s="71">
        <v>0.27892813641900099</v>
      </c>
      <c r="H460" s="68">
        <v>65.858389912706102</v>
      </c>
      <c r="I460" s="71">
        <v>4.7120658454996502E-4</v>
      </c>
      <c r="J460" s="68">
        <v>1.93986420950533</v>
      </c>
      <c r="K460" s="71">
        <v>5.7971014492753603E-2</v>
      </c>
      <c r="L460" s="68">
        <v>42.289039767216302</v>
      </c>
    </row>
    <row r="461" spans="1:12" x14ac:dyDescent="0.2">
      <c r="A461" s="72" t="s">
        <v>1235</v>
      </c>
      <c r="B461" s="66" t="s">
        <v>1236</v>
      </c>
      <c r="C461" s="67">
        <v>67</v>
      </c>
      <c r="D461" s="67" t="s">
        <v>348</v>
      </c>
      <c r="E461" s="71">
        <v>0.10727941993628901</v>
      </c>
      <c r="F461" s="68">
        <v>22.211445198836099</v>
      </c>
      <c r="G461" s="71">
        <v>0.24060890136663099</v>
      </c>
      <c r="H461" s="68">
        <v>11.8331716779825</v>
      </c>
      <c r="I461" s="71">
        <v>6.3501313890950602E-3</v>
      </c>
      <c r="J461" s="68">
        <v>18.913676042677</v>
      </c>
      <c r="K461" s="71">
        <v>7.4879227053140096E-2</v>
      </c>
      <c r="L461" s="68">
        <v>49.660523763336599</v>
      </c>
    </row>
    <row r="462" spans="1:12" x14ac:dyDescent="0.2">
      <c r="A462" s="72" t="s">
        <v>1237</v>
      </c>
      <c r="B462" s="66" t="s">
        <v>1238</v>
      </c>
      <c r="C462" s="67">
        <v>67</v>
      </c>
      <c r="D462" s="67" t="s">
        <v>348</v>
      </c>
      <c r="E462" s="71">
        <v>0.10894635755365401</v>
      </c>
      <c r="F462" s="68">
        <v>23.278370514064001</v>
      </c>
      <c r="G462" s="71">
        <v>0.25</v>
      </c>
      <c r="H462" s="68">
        <v>38.700290979631397</v>
      </c>
      <c r="I462" s="71">
        <v>1.9598456078232201E-3</v>
      </c>
      <c r="J462" s="68">
        <v>5.4316197866149398</v>
      </c>
      <c r="K462" s="71">
        <v>7.4879227053140096E-2</v>
      </c>
      <c r="L462" s="68">
        <v>49.660523763336599</v>
      </c>
    </row>
    <row r="463" spans="1:12" x14ac:dyDescent="0.2">
      <c r="A463" s="72" t="s">
        <v>1239</v>
      </c>
      <c r="B463" s="66" t="s">
        <v>1240</v>
      </c>
      <c r="C463" s="67">
        <v>67</v>
      </c>
      <c r="D463" s="67" t="s">
        <v>348</v>
      </c>
      <c r="E463" s="71">
        <v>0.110160988070333</v>
      </c>
      <c r="F463" s="68">
        <v>24.248302618816702</v>
      </c>
      <c r="G463" s="71">
        <v>0.25120769349814998</v>
      </c>
      <c r="H463" s="68">
        <v>40.252182347235703</v>
      </c>
      <c r="I463" s="71">
        <v>1.9805847225092899E-3</v>
      </c>
      <c r="J463" s="68">
        <v>5.5286129970901996</v>
      </c>
      <c r="K463" s="71">
        <v>7.7294685990338202E-2</v>
      </c>
      <c r="L463" s="68">
        <v>50.727449078564497</v>
      </c>
    </row>
    <row r="464" spans="1:12" x14ac:dyDescent="0.2">
      <c r="A464" s="72" t="s">
        <v>1241</v>
      </c>
      <c r="B464" s="66" t="s">
        <v>1242</v>
      </c>
      <c r="C464" s="67">
        <v>67</v>
      </c>
      <c r="D464" s="67" t="s">
        <v>348</v>
      </c>
      <c r="E464" s="71">
        <v>0.12621646840926501</v>
      </c>
      <c r="F464" s="68">
        <v>39.573229873908801</v>
      </c>
      <c r="G464" s="71">
        <v>0.26339970451572198</v>
      </c>
      <c r="H464" s="68">
        <v>55.3831231813773</v>
      </c>
      <c r="I464" s="71">
        <v>1.2980080805046999E-2</v>
      </c>
      <c r="J464" s="68">
        <v>36.663433559650798</v>
      </c>
      <c r="K464" s="71">
        <v>0.102269619907028</v>
      </c>
      <c r="L464" s="68">
        <v>58.874878758486901</v>
      </c>
    </row>
    <row r="465" spans="1:12" x14ac:dyDescent="0.2">
      <c r="A465" s="72" t="s">
        <v>1243</v>
      </c>
      <c r="B465" s="66" t="s">
        <v>1244</v>
      </c>
      <c r="C465" s="67">
        <v>67</v>
      </c>
      <c r="D465" s="67" t="s">
        <v>348</v>
      </c>
      <c r="E465" s="71">
        <v>0.134214493772496</v>
      </c>
      <c r="F465" s="68">
        <v>45.392822502424799</v>
      </c>
      <c r="G465" s="71">
        <v>0.267512659584066</v>
      </c>
      <c r="H465" s="68">
        <v>59.068865179437402</v>
      </c>
      <c r="I465" s="71">
        <v>3.0553500353084199E-3</v>
      </c>
      <c r="J465" s="68">
        <v>8.7293889427740101</v>
      </c>
      <c r="K465" s="71">
        <v>0.13207547169811301</v>
      </c>
      <c r="L465" s="68">
        <v>67.313288069835096</v>
      </c>
    </row>
    <row r="466" spans="1:12" x14ac:dyDescent="0.2">
      <c r="A466" s="72" t="s">
        <v>1245</v>
      </c>
      <c r="B466" s="66" t="s">
        <v>1246</v>
      </c>
      <c r="C466" s="67">
        <v>67</v>
      </c>
      <c r="D466" s="67" t="s">
        <v>348</v>
      </c>
      <c r="E466" s="71">
        <v>0.27397600017690799</v>
      </c>
      <c r="F466" s="68">
        <v>90.397672162948595</v>
      </c>
      <c r="G466" s="71">
        <v>0.25578703703703698</v>
      </c>
      <c r="H466" s="68">
        <v>47.526673132880703</v>
      </c>
      <c r="I466" s="71">
        <v>4.6151226405288697E-3</v>
      </c>
      <c r="J466" s="68">
        <v>13.385063045586801</v>
      </c>
      <c r="K466" s="71">
        <v>0.56152584085315804</v>
      </c>
      <c r="L466" s="68">
        <v>95.441319107662494</v>
      </c>
    </row>
    <row r="467" spans="1:12" x14ac:dyDescent="0.2">
      <c r="A467" s="72" t="s">
        <v>1247</v>
      </c>
      <c r="B467" s="66" t="s">
        <v>1248</v>
      </c>
      <c r="C467" s="67">
        <v>67</v>
      </c>
      <c r="D467" s="67" t="s">
        <v>348</v>
      </c>
      <c r="E467" s="71">
        <v>0.226183246136237</v>
      </c>
      <c r="F467" s="68">
        <v>85.257032007759506</v>
      </c>
      <c r="G467" s="71">
        <v>0.33085992127937902</v>
      </c>
      <c r="H467" s="68">
        <v>83.996120271581006</v>
      </c>
      <c r="I467" s="71">
        <v>1.7409988490192901E-2</v>
      </c>
      <c r="J467" s="68">
        <v>44.325897187196901</v>
      </c>
      <c r="K467" s="71">
        <v>0.33027982863913902</v>
      </c>
      <c r="L467" s="68">
        <v>92.240543161978707</v>
      </c>
    </row>
    <row r="468" spans="1:12" x14ac:dyDescent="0.2">
      <c r="A468" s="72" t="s">
        <v>1249</v>
      </c>
      <c r="B468" s="66" t="s">
        <v>1250</v>
      </c>
      <c r="C468" s="67">
        <v>67</v>
      </c>
      <c r="D468" s="67" t="s">
        <v>348</v>
      </c>
      <c r="E468" s="71">
        <v>0.143729097078901</v>
      </c>
      <c r="F468" s="68">
        <v>51.8913676042677</v>
      </c>
      <c r="G468" s="71">
        <v>0.25289351851851799</v>
      </c>
      <c r="H468" s="68">
        <v>42.774005819592603</v>
      </c>
      <c r="I468" s="71">
        <v>8.3457278726837194E-3</v>
      </c>
      <c r="J468" s="68">
        <v>25.897187196896201</v>
      </c>
      <c r="K468" s="71">
        <v>0.16994804484550199</v>
      </c>
      <c r="L468" s="68">
        <v>77.497575169738099</v>
      </c>
    </row>
    <row r="469" spans="1:12" x14ac:dyDescent="0.2">
      <c r="A469" s="72" t="s">
        <v>641</v>
      </c>
      <c r="B469" s="66" t="s">
        <v>1251</v>
      </c>
      <c r="C469" s="67">
        <v>67</v>
      </c>
      <c r="D469" s="67" t="s">
        <v>348</v>
      </c>
      <c r="E469" s="71">
        <v>0.129676713220652</v>
      </c>
      <c r="F469" s="68">
        <v>42.774005819592603</v>
      </c>
      <c r="G469" s="71">
        <v>0.25898365250146599</v>
      </c>
      <c r="H469" s="68">
        <v>51.212415130940798</v>
      </c>
      <c r="I469" s="71">
        <v>5.2173922739694803E-3</v>
      </c>
      <c r="J469" s="68">
        <v>15.7129000969932</v>
      </c>
      <c r="K469" s="71">
        <v>0.124829094886519</v>
      </c>
      <c r="L469" s="68">
        <v>65.567410281280303</v>
      </c>
    </row>
    <row r="470" spans="1:12" x14ac:dyDescent="0.2">
      <c r="A470" s="72" t="s">
        <v>1252</v>
      </c>
      <c r="B470" s="66" t="s">
        <v>1253</v>
      </c>
      <c r="C470" s="67">
        <v>67</v>
      </c>
      <c r="D470" s="67" t="s">
        <v>348</v>
      </c>
      <c r="E470" s="71">
        <v>0.13706327606016699</v>
      </c>
      <c r="F470" s="68">
        <v>47.914645974781799</v>
      </c>
      <c r="G470" s="71">
        <v>0.28639277980782202</v>
      </c>
      <c r="H470" s="68">
        <v>70.514064015518898</v>
      </c>
      <c r="I470" s="71">
        <v>4.79887136055518E-3</v>
      </c>
      <c r="J470" s="68">
        <v>14.3549951503395</v>
      </c>
      <c r="K470" s="71">
        <v>0.11999817701212299</v>
      </c>
      <c r="L470" s="68">
        <v>64.306498545101803</v>
      </c>
    </row>
    <row r="471" spans="1:12" x14ac:dyDescent="0.2">
      <c r="A471" s="72" t="s">
        <v>1254</v>
      </c>
      <c r="B471" s="66" t="s">
        <v>1255</v>
      </c>
      <c r="C471" s="67">
        <v>67</v>
      </c>
      <c r="D471" s="67" t="s">
        <v>348</v>
      </c>
      <c r="E471" s="71">
        <v>0.13493974703359199</v>
      </c>
      <c r="F471" s="68">
        <v>46.265761396702203</v>
      </c>
      <c r="G471" s="71">
        <v>0.25</v>
      </c>
      <c r="H471" s="68">
        <v>38.700290979631397</v>
      </c>
      <c r="I471" s="71">
        <v>5.8355568422751398E-3</v>
      </c>
      <c r="J471" s="68">
        <v>17.458777885547999</v>
      </c>
      <c r="K471" s="71">
        <v>0.1489836842585</v>
      </c>
      <c r="L471" s="68">
        <v>71.774975751697397</v>
      </c>
    </row>
    <row r="472" spans="1:12" x14ac:dyDescent="0.2">
      <c r="A472" s="72" t="s">
        <v>1256</v>
      </c>
      <c r="B472" s="66" t="s">
        <v>1257</v>
      </c>
      <c r="C472" s="67">
        <v>67</v>
      </c>
      <c r="D472" s="67" t="s">
        <v>348</v>
      </c>
      <c r="E472" s="71">
        <v>0.13833048701168901</v>
      </c>
      <c r="F472" s="68">
        <v>48.8845780795344</v>
      </c>
      <c r="G472" s="71">
        <v>0.25669985225786102</v>
      </c>
      <c r="H472" s="68">
        <v>48.8845780795344</v>
      </c>
      <c r="I472" s="71">
        <v>9.3079245187051608E-3</v>
      </c>
      <c r="J472" s="68">
        <v>28.128031037827299</v>
      </c>
      <c r="K472" s="71">
        <v>0.1489836842585</v>
      </c>
      <c r="L472" s="68">
        <v>71.774975751697397</v>
      </c>
    </row>
    <row r="473" spans="1:12" x14ac:dyDescent="0.2">
      <c r="A473" s="72" t="s">
        <v>1258</v>
      </c>
      <c r="B473" s="66" t="s">
        <v>1259</v>
      </c>
      <c r="C473" s="67">
        <v>67</v>
      </c>
      <c r="D473" s="67" t="s">
        <v>348</v>
      </c>
      <c r="E473" s="71">
        <v>0.27120573289206801</v>
      </c>
      <c r="F473" s="68">
        <v>90.2036857419981</v>
      </c>
      <c r="G473" s="71">
        <v>0.264009422790635</v>
      </c>
      <c r="H473" s="68">
        <v>56.1590688651794</v>
      </c>
      <c r="I473" s="71">
        <v>2.67748527245085E-2</v>
      </c>
      <c r="J473" s="68">
        <v>55.674102812803099</v>
      </c>
      <c r="K473" s="71">
        <v>0.522832923161061</v>
      </c>
      <c r="L473" s="68">
        <v>94.956353055286101</v>
      </c>
    </row>
    <row r="474" spans="1:12" x14ac:dyDescent="0.2">
      <c r="A474" s="72" t="s">
        <v>1260</v>
      </c>
      <c r="B474" s="66" t="s">
        <v>1261</v>
      </c>
      <c r="C474" s="67">
        <v>67</v>
      </c>
      <c r="D474" s="67" t="s">
        <v>348</v>
      </c>
      <c r="E474" s="71">
        <v>0.15670032876065801</v>
      </c>
      <c r="F474" s="68">
        <v>62.366634335596501</v>
      </c>
      <c r="G474" s="71">
        <v>0.26339385097510798</v>
      </c>
      <c r="H474" s="68">
        <v>55.286129970902003</v>
      </c>
      <c r="I474" s="71">
        <v>1.2604501089384801E-2</v>
      </c>
      <c r="J474" s="68">
        <v>35.887487875848699</v>
      </c>
      <c r="K474" s="71">
        <v>0.194102634217482</v>
      </c>
      <c r="L474" s="68">
        <v>81.474296799224007</v>
      </c>
    </row>
    <row r="475" spans="1:12" x14ac:dyDescent="0.2">
      <c r="A475" s="72" t="s">
        <v>542</v>
      </c>
      <c r="B475" s="66" t="s">
        <v>1262</v>
      </c>
      <c r="C475" s="67">
        <v>67</v>
      </c>
      <c r="D475" s="67" t="s">
        <v>348</v>
      </c>
      <c r="E475" s="71">
        <v>0.137611964044042</v>
      </c>
      <c r="F475" s="68">
        <v>48.205625606207597</v>
      </c>
      <c r="G475" s="71">
        <v>0.188636340132809</v>
      </c>
      <c r="H475" s="68">
        <v>4.7526673132880699</v>
      </c>
      <c r="I475" s="71">
        <v>8.4877703489607895E-2</v>
      </c>
      <c r="J475" s="68">
        <v>80.601357904946695</v>
      </c>
      <c r="K475" s="71">
        <v>0.139321848509707</v>
      </c>
      <c r="L475" s="68">
        <v>69.835111542192095</v>
      </c>
    </row>
    <row r="476" spans="1:12" x14ac:dyDescent="0.2">
      <c r="A476" s="72" t="s">
        <v>1093</v>
      </c>
      <c r="B476" s="66" t="s">
        <v>1263</v>
      </c>
      <c r="C476" s="67">
        <v>69</v>
      </c>
      <c r="D476" s="67" t="s">
        <v>348</v>
      </c>
      <c r="E476" s="71">
        <v>7.8253977579397005E-2</v>
      </c>
      <c r="F476" s="68">
        <v>3.3947623666343398</v>
      </c>
      <c r="G476" s="71">
        <v>0.13006077213263201</v>
      </c>
      <c r="H476" s="68">
        <v>2.3278370514064002</v>
      </c>
      <c r="I476" s="71">
        <v>4.6730146112805397E-2</v>
      </c>
      <c r="J476" s="68">
        <v>69.447138700291006</v>
      </c>
      <c r="K476" s="71">
        <v>5.7971014492753603E-2</v>
      </c>
      <c r="L476" s="68">
        <v>42.289039767216302</v>
      </c>
    </row>
    <row r="477" spans="1:12" x14ac:dyDescent="0.2">
      <c r="A477" s="72" t="s">
        <v>1264</v>
      </c>
      <c r="B477" s="66" t="s">
        <v>1265</v>
      </c>
      <c r="C477" s="67">
        <v>67</v>
      </c>
      <c r="D477" s="67" t="s">
        <v>348</v>
      </c>
      <c r="E477" s="71">
        <v>0.154314405199699</v>
      </c>
      <c r="F477" s="68">
        <v>60.620756547041701</v>
      </c>
      <c r="G477" s="71">
        <v>0.31135718047391198</v>
      </c>
      <c r="H477" s="68">
        <v>80.213385063045607</v>
      </c>
      <c r="I477" s="71">
        <v>1.2264186615477001E-2</v>
      </c>
      <c r="J477" s="68">
        <v>35.014548981571302</v>
      </c>
      <c r="K477" s="71">
        <v>0.139321848509707</v>
      </c>
      <c r="L477" s="68">
        <v>69.835111542192095</v>
      </c>
    </row>
    <row r="478" spans="1:12" x14ac:dyDescent="0.2">
      <c r="A478" s="72" t="s">
        <v>1266</v>
      </c>
      <c r="B478" s="66" t="s">
        <v>1267</v>
      </c>
      <c r="C478" s="67">
        <v>67</v>
      </c>
      <c r="D478" s="67" t="s">
        <v>348</v>
      </c>
      <c r="E478" s="71">
        <v>0.27499940600249301</v>
      </c>
      <c r="F478" s="68">
        <v>90.494665373423899</v>
      </c>
      <c r="G478" s="71">
        <v>0.24999989370411299</v>
      </c>
      <c r="H478" s="68">
        <v>18.4287099903007</v>
      </c>
      <c r="I478" s="71">
        <v>2.2155333089265098E-3</v>
      </c>
      <c r="J478" s="68">
        <v>6.4015518913675997</v>
      </c>
      <c r="K478" s="71">
        <v>0.57278279099443996</v>
      </c>
      <c r="L478" s="68">
        <v>95.538312318137699</v>
      </c>
    </row>
    <row r="479" spans="1:12" x14ac:dyDescent="0.2">
      <c r="A479" s="72" t="s">
        <v>1268</v>
      </c>
      <c r="B479" s="66" t="s">
        <v>1269</v>
      </c>
      <c r="C479" s="67">
        <v>67</v>
      </c>
      <c r="D479" s="67" t="s">
        <v>348</v>
      </c>
      <c r="E479" s="71">
        <v>0.351411917344638</v>
      </c>
      <c r="F479" s="68">
        <v>95.635305528613003</v>
      </c>
      <c r="G479" s="71">
        <v>0.249998854599185</v>
      </c>
      <c r="H479" s="68">
        <v>18.331716779825399</v>
      </c>
      <c r="I479" s="71">
        <v>3.3983230112483E-3</v>
      </c>
      <c r="J479" s="68">
        <v>9.8933074684772109</v>
      </c>
      <c r="K479" s="71">
        <v>0.80083857442348005</v>
      </c>
      <c r="L479" s="68">
        <v>97.672162948593595</v>
      </c>
    </row>
    <row r="480" spans="1:12" x14ac:dyDescent="0.2">
      <c r="A480" s="72" t="s">
        <v>1270</v>
      </c>
      <c r="B480" s="66" t="s">
        <v>1271</v>
      </c>
      <c r="C480" s="67">
        <v>67</v>
      </c>
      <c r="D480" s="67" t="s">
        <v>348</v>
      </c>
      <c r="E480" s="71">
        <v>0.329229085749499</v>
      </c>
      <c r="F480" s="68">
        <v>94.859359844810896</v>
      </c>
      <c r="G480" s="71">
        <v>0.28486672192899298</v>
      </c>
      <c r="H480" s="68">
        <v>69.350145489815702</v>
      </c>
      <c r="I480" s="71">
        <v>2.4486746239200299E-2</v>
      </c>
      <c r="J480" s="68">
        <v>54.510184287099896</v>
      </c>
      <c r="K480" s="71">
        <v>0.67833378908030295</v>
      </c>
      <c r="L480" s="68">
        <v>96.896217264791503</v>
      </c>
    </row>
    <row r="481" spans="1:12" x14ac:dyDescent="0.2">
      <c r="A481" s="72" t="s">
        <v>1272</v>
      </c>
      <c r="B481" s="66" t="s">
        <v>1273</v>
      </c>
      <c r="C481" s="67">
        <v>67</v>
      </c>
      <c r="D481" s="67" t="s">
        <v>348</v>
      </c>
      <c r="E481" s="71">
        <v>0.23945387780258101</v>
      </c>
      <c r="F481" s="68">
        <v>87.487875848690607</v>
      </c>
      <c r="G481" s="71">
        <v>0.249577285207985</v>
      </c>
      <c r="H481" s="68">
        <v>16.779825412221101</v>
      </c>
      <c r="I481" s="71">
        <v>1.1214391039972399E-2</v>
      </c>
      <c r="J481" s="68">
        <v>32.492725509214402</v>
      </c>
      <c r="K481" s="71">
        <v>0.45756995715978499</v>
      </c>
      <c r="L481" s="68">
        <v>93.889427740058196</v>
      </c>
    </row>
    <row r="482" spans="1:12" x14ac:dyDescent="0.2">
      <c r="A482" s="72" t="s">
        <v>1274</v>
      </c>
      <c r="B482" s="66" t="s">
        <v>1275</v>
      </c>
      <c r="C482" s="67">
        <v>67</v>
      </c>
      <c r="D482" s="67" t="s">
        <v>348</v>
      </c>
      <c r="E482" s="71">
        <v>0.29948953521584498</v>
      </c>
      <c r="F482" s="68">
        <v>92.919495635305495</v>
      </c>
      <c r="G482" s="71">
        <v>0.23363523860701099</v>
      </c>
      <c r="H482" s="68">
        <v>9.9903006789524706</v>
      </c>
      <c r="I482" s="71">
        <v>4.5290936997683599E-2</v>
      </c>
      <c r="J482" s="68">
        <v>68.865179437439394</v>
      </c>
      <c r="K482" s="71">
        <v>0.61954243004284004</v>
      </c>
      <c r="L482" s="68">
        <v>96.605237633365704</v>
      </c>
    </row>
    <row r="483" spans="1:12" x14ac:dyDescent="0.2">
      <c r="A483" s="72" t="s">
        <v>1276</v>
      </c>
      <c r="B483" s="66" t="s">
        <v>1277</v>
      </c>
      <c r="C483" s="67">
        <v>67</v>
      </c>
      <c r="D483" s="67" t="s">
        <v>348</v>
      </c>
      <c r="E483" s="71">
        <v>0.255541714709695</v>
      </c>
      <c r="F483" s="68">
        <v>89.2337536372454</v>
      </c>
      <c r="G483" s="71">
        <v>0.25</v>
      </c>
      <c r="H483" s="68">
        <v>38.700290979631397</v>
      </c>
      <c r="I483" s="71">
        <v>1.14752033761924E-2</v>
      </c>
      <c r="J483" s="68">
        <v>33.268671193016502</v>
      </c>
      <c r="K483" s="71">
        <v>0.50514994075289399</v>
      </c>
      <c r="L483" s="68">
        <v>94.374393792434503</v>
      </c>
    </row>
    <row r="484" spans="1:12" x14ac:dyDescent="0.2">
      <c r="A484" s="72" t="s">
        <v>1278</v>
      </c>
      <c r="B484" s="66" t="s">
        <v>1279</v>
      </c>
      <c r="C484" s="67">
        <v>67</v>
      </c>
      <c r="D484" s="67" t="s">
        <v>348</v>
      </c>
      <c r="E484" s="71">
        <v>0.14832029421634299</v>
      </c>
      <c r="F484" s="68">
        <v>55.3831231813773</v>
      </c>
      <c r="G484" s="71">
        <v>0.25653659670367801</v>
      </c>
      <c r="H484" s="68">
        <v>48.302618816682802</v>
      </c>
      <c r="I484" s="71">
        <v>7.9940608063475208E-3</v>
      </c>
      <c r="J484" s="68">
        <v>25.121241513094098</v>
      </c>
      <c r="K484" s="71">
        <v>0.180430225139003</v>
      </c>
      <c r="L484" s="68">
        <v>79.728419010669299</v>
      </c>
    </row>
    <row r="485" spans="1:12" x14ac:dyDescent="0.2">
      <c r="A485" s="72" t="s">
        <v>1280</v>
      </c>
      <c r="B485" s="66" t="s">
        <v>1281</v>
      </c>
      <c r="C485" s="67">
        <v>67</v>
      </c>
      <c r="D485" s="67" t="s">
        <v>348</v>
      </c>
      <c r="E485" s="71">
        <v>0.30044453526788301</v>
      </c>
      <c r="F485" s="68">
        <v>93.210475266731294</v>
      </c>
      <c r="G485" s="71">
        <v>0.29172164704290199</v>
      </c>
      <c r="H485" s="68">
        <v>73.132880698351102</v>
      </c>
      <c r="I485" s="71">
        <v>2.7942101865296699E-2</v>
      </c>
      <c r="J485" s="68">
        <v>57.419980601357899</v>
      </c>
      <c r="K485" s="71">
        <v>0.58166985689545103</v>
      </c>
      <c r="L485" s="68">
        <v>95.829291949563498</v>
      </c>
    </row>
    <row r="486" spans="1:12" x14ac:dyDescent="0.2">
      <c r="A486" s="72" t="s">
        <v>1282</v>
      </c>
      <c r="B486" s="66" t="s">
        <v>1283</v>
      </c>
      <c r="C486" s="67">
        <v>67</v>
      </c>
      <c r="D486" s="67" t="s">
        <v>348</v>
      </c>
      <c r="E486" s="71">
        <v>0.16034470386837399</v>
      </c>
      <c r="F486" s="68">
        <v>65.276430649854504</v>
      </c>
      <c r="G486" s="71">
        <v>0.28071667070558998</v>
      </c>
      <c r="H486" s="68">
        <v>66.828322017458802</v>
      </c>
      <c r="I486" s="71">
        <v>2.15279048499467E-2</v>
      </c>
      <c r="J486" s="68">
        <v>50.824442289039801</v>
      </c>
      <c r="K486" s="71">
        <v>0.178789536049585</v>
      </c>
      <c r="L486" s="68">
        <v>79.340446168768196</v>
      </c>
    </row>
    <row r="487" spans="1:12" x14ac:dyDescent="0.2">
      <c r="A487" s="72" t="s">
        <v>1284</v>
      </c>
      <c r="B487" s="66" t="s">
        <v>1285</v>
      </c>
      <c r="C487" s="67">
        <v>67</v>
      </c>
      <c r="D487" s="67" t="s">
        <v>348</v>
      </c>
      <c r="E487" s="71">
        <v>0.16554438355447801</v>
      </c>
      <c r="F487" s="68">
        <v>67.992240543161998</v>
      </c>
      <c r="G487" s="71">
        <v>0.28955779841166202</v>
      </c>
      <c r="H487" s="68">
        <v>71.871968962172602</v>
      </c>
      <c r="I487" s="71">
        <v>5.3260750118877501E-2</v>
      </c>
      <c r="J487" s="68">
        <v>71.871968962172602</v>
      </c>
      <c r="K487" s="71">
        <v>0.15381460213289599</v>
      </c>
      <c r="L487" s="68">
        <v>73.229873908826406</v>
      </c>
    </row>
    <row r="488" spans="1:12" x14ac:dyDescent="0.2">
      <c r="A488" s="72" t="s">
        <v>1286</v>
      </c>
      <c r="B488" s="66" t="s">
        <v>1287</v>
      </c>
      <c r="C488" s="67">
        <v>67</v>
      </c>
      <c r="D488" s="67" t="s">
        <v>348</v>
      </c>
      <c r="E488" s="71">
        <v>0.181324757152385</v>
      </c>
      <c r="F488" s="68">
        <v>74.878758486905895</v>
      </c>
      <c r="G488" s="71">
        <v>0.38370973131819502</v>
      </c>
      <c r="H488" s="68">
        <v>89.524733268671199</v>
      </c>
      <c r="I488" s="71">
        <v>6.2825838106326998E-2</v>
      </c>
      <c r="J488" s="68">
        <v>74.878758486905895</v>
      </c>
      <c r="K488" s="71">
        <v>9.7438702032631497E-2</v>
      </c>
      <c r="L488" s="68">
        <v>56.838021338506302</v>
      </c>
    </row>
    <row r="489" spans="1:12" x14ac:dyDescent="0.2">
      <c r="A489" s="72" t="s">
        <v>1288</v>
      </c>
      <c r="B489" s="66" t="s">
        <v>1289</v>
      </c>
      <c r="C489" s="67">
        <v>67</v>
      </c>
      <c r="D489" s="67" t="s">
        <v>348</v>
      </c>
      <c r="E489" s="71">
        <v>0.37743494737600303</v>
      </c>
      <c r="F489" s="68">
        <v>97.090203685741997</v>
      </c>
      <c r="G489" s="71">
        <v>0.78849147332207403</v>
      </c>
      <c r="H489" s="68">
        <v>98.933074684772095</v>
      </c>
      <c r="I489" s="71">
        <v>0.23429737208731299</v>
      </c>
      <c r="J489" s="68">
        <v>93.210475266731294</v>
      </c>
      <c r="K489" s="71">
        <v>0.109515996718622</v>
      </c>
      <c r="L489" s="68">
        <v>61.008729388942797</v>
      </c>
    </row>
    <row r="490" spans="1:12" x14ac:dyDescent="0.2">
      <c r="A490" s="72" t="s">
        <v>1290</v>
      </c>
      <c r="B490" s="66" t="s">
        <v>1291</v>
      </c>
      <c r="C490" s="67">
        <v>67</v>
      </c>
      <c r="D490" s="67" t="s">
        <v>348</v>
      </c>
      <c r="E490" s="71">
        <v>0.37968059012411598</v>
      </c>
      <c r="F490" s="68">
        <v>97.284190106692506</v>
      </c>
      <c r="G490" s="71">
        <v>0.83937198067632801</v>
      </c>
      <c r="H490" s="68">
        <v>99.321047526673098</v>
      </c>
      <c r="I490" s="71">
        <v>0.22962148051727699</v>
      </c>
      <c r="J490" s="68">
        <v>92.725509214355</v>
      </c>
      <c r="K490" s="71">
        <v>7.0048309178743995E-2</v>
      </c>
      <c r="L490" s="68">
        <v>46.750727449078603</v>
      </c>
    </row>
    <row r="491" spans="1:12" x14ac:dyDescent="0.2">
      <c r="A491" s="72" t="s">
        <v>1292</v>
      </c>
      <c r="B491" s="66" t="s">
        <v>1293</v>
      </c>
      <c r="C491" s="67">
        <v>69</v>
      </c>
      <c r="D491" s="67" t="s">
        <v>348</v>
      </c>
      <c r="E491" s="71">
        <v>0.17187391833019</v>
      </c>
      <c r="F491" s="68">
        <v>70.999030067895205</v>
      </c>
      <c r="G491" s="71">
        <v>0.35354285085938503</v>
      </c>
      <c r="H491" s="68">
        <v>86.905916585838995</v>
      </c>
      <c r="I491" s="71">
        <v>3.3239235914977697E-2</v>
      </c>
      <c r="J491" s="68">
        <v>61.493695441319097</v>
      </c>
      <c r="K491" s="71">
        <v>0.12883966821620599</v>
      </c>
      <c r="L491" s="68">
        <v>66.828322017458802</v>
      </c>
    </row>
    <row r="492" spans="1:12" x14ac:dyDescent="0.2">
      <c r="A492" s="72" t="s">
        <v>1294</v>
      </c>
      <c r="B492" s="66" t="s">
        <v>1295</v>
      </c>
      <c r="C492" s="67">
        <v>67</v>
      </c>
      <c r="D492" s="67" t="s">
        <v>348</v>
      </c>
      <c r="E492" s="71">
        <v>0.20896174246374499</v>
      </c>
      <c r="F492" s="68">
        <v>83.220174587778899</v>
      </c>
      <c r="G492" s="71">
        <v>0.47461245883520498</v>
      </c>
      <c r="H492" s="68">
        <v>93.695441319107701</v>
      </c>
      <c r="I492" s="71">
        <v>8.7055377251682498E-2</v>
      </c>
      <c r="J492" s="68">
        <v>80.989330746847699</v>
      </c>
      <c r="K492" s="71">
        <v>6.5217391304347797E-2</v>
      </c>
      <c r="L492" s="68">
        <v>44.810863239573202</v>
      </c>
    </row>
    <row r="493" spans="1:12" x14ac:dyDescent="0.2">
      <c r="A493" s="72" t="s">
        <v>1296</v>
      </c>
      <c r="B493" s="66" t="s">
        <v>1297</v>
      </c>
      <c r="C493" s="67">
        <v>67</v>
      </c>
      <c r="D493" s="67" t="s">
        <v>348</v>
      </c>
      <c r="E493" s="71">
        <v>0.16211199049952699</v>
      </c>
      <c r="F493" s="68">
        <v>66.343355965082395</v>
      </c>
      <c r="G493" s="71">
        <v>0.29938402197473601</v>
      </c>
      <c r="H493" s="68">
        <v>76.139670223084394</v>
      </c>
      <c r="I493" s="71">
        <v>4.8450445558846797E-2</v>
      </c>
      <c r="J493" s="68">
        <v>70.708050436469406</v>
      </c>
      <c r="K493" s="71">
        <v>0.138501503964999</v>
      </c>
      <c r="L493" s="68">
        <v>69.641125121241501</v>
      </c>
    </row>
    <row r="494" spans="1:12" x14ac:dyDescent="0.2">
      <c r="A494" s="72" t="s">
        <v>1298</v>
      </c>
      <c r="B494" s="66" t="s">
        <v>1299</v>
      </c>
      <c r="C494" s="67">
        <v>67</v>
      </c>
      <c r="D494" s="67" t="s">
        <v>348</v>
      </c>
      <c r="E494" s="71">
        <v>0.15871982780160601</v>
      </c>
      <c r="F494" s="68">
        <v>64.112512124151294</v>
      </c>
      <c r="G494" s="71">
        <v>0.28502179478504103</v>
      </c>
      <c r="H494" s="68">
        <v>69.544131910766296</v>
      </c>
      <c r="I494" s="71">
        <v>5.9882561466372802E-2</v>
      </c>
      <c r="J494" s="68">
        <v>74.102812803103802</v>
      </c>
      <c r="K494" s="71">
        <v>0.13125512715340401</v>
      </c>
      <c r="L494" s="68">
        <v>67.216294859359806</v>
      </c>
    </row>
    <row r="495" spans="1:12" x14ac:dyDescent="0.2">
      <c r="A495" s="72" t="s">
        <v>1300</v>
      </c>
      <c r="B495" s="66" t="s">
        <v>1301</v>
      </c>
      <c r="C495" s="67">
        <v>67</v>
      </c>
      <c r="D495" s="67" t="s">
        <v>348</v>
      </c>
      <c r="E495" s="71">
        <v>0.221759417993178</v>
      </c>
      <c r="F495" s="68">
        <v>84.772065955383098</v>
      </c>
      <c r="G495" s="71">
        <v>0.36328544095119802</v>
      </c>
      <c r="H495" s="68">
        <v>88.360814742968003</v>
      </c>
      <c r="I495" s="71">
        <v>6.1996459004090801E-2</v>
      </c>
      <c r="J495" s="68">
        <v>74.490785645004806</v>
      </c>
      <c r="K495" s="71">
        <v>0.23999635402424599</v>
      </c>
      <c r="L495" s="68">
        <v>87.9728419010669</v>
      </c>
    </row>
    <row r="496" spans="1:12" x14ac:dyDescent="0.2">
      <c r="A496" s="72" t="s">
        <v>1302</v>
      </c>
      <c r="B496" s="66" t="s">
        <v>1303</v>
      </c>
      <c r="C496" s="67">
        <v>67</v>
      </c>
      <c r="D496" s="67" t="s">
        <v>348</v>
      </c>
      <c r="E496" s="71">
        <v>0.21804016352621999</v>
      </c>
      <c r="F496" s="68">
        <v>84.190106692531501</v>
      </c>
      <c r="G496" s="71">
        <v>0.37013917083953601</v>
      </c>
      <c r="H496" s="68">
        <v>88.651794374393802</v>
      </c>
      <c r="I496" s="71">
        <v>0.16480348727171101</v>
      </c>
      <c r="J496" s="68">
        <v>88.263821532492699</v>
      </c>
      <c r="K496" s="71">
        <v>0.11917783246741399</v>
      </c>
      <c r="L496" s="68">
        <v>64.209505334626598</v>
      </c>
    </row>
    <row r="497" spans="1:12" x14ac:dyDescent="0.2">
      <c r="A497" s="72" t="s">
        <v>1304</v>
      </c>
      <c r="B497" s="66" t="s">
        <v>1305</v>
      </c>
      <c r="C497" s="67">
        <v>67</v>
      </c>
      <c r="D497" s="67" t="s">
        <v>348</v>
      </c>
      <c r="E497" s="71">
        <v>0.19364440998933899</v>
      </c>
      <c r="F497" s="68">
        <v>78.370514064015495</v>
      </c>
      <c r="G497" s="71">
        <v>0.45184518923546702</v>
      </c>
      <c r="H497" s="68">
        <v>93.016488845780799</v>
      </c>
      <c r="I497" s="71">
        <v>5.6624272616606998E-2</v>
      </c>
      <c r="J497" s="68">
        <v>73.035887487875897</v>
      </c>
      <c r="K497" s="71">
        <v>7.2463768115942004E-2</v>
      </c>
      <c r="L497" s="68">
        <v>48.205625606207597</v>
      </c>
    </row>
    <row r="498" spans="1:12" x14ac:dyDescent="0.2">
      <c r="A498" s="72" t="s">
        <v>1306</v>
      </c>
      <c r="B498" s="66" t="s">
        <v>1307</v>
      </c>
      <c r="C498" s="67">
        <v>67</v>
      </c>
      <c r="D498" s="67" t="s">
        <v>348</v>
      </c>
      <c r="E498" s="71">
        <v>0.20303568189444399</v>
      </c>
      <c r="F498" s="68">
        <v>81.377303588748802</v>
      </c>
      <c r="G498" s="71">
        <v>0.42485094471651602</v>
      </c>
      <c r="H498" s="68">
        <v>91.755577109602299</v>
      </c>
      <c r="I498" s="71">
        <v>5.0585514876214599E-2</v>
      </c>
      <c r="J498" s="68">
        <v>71.290009699321004</v>
      </c>
      <c r="K498" s="71">
        <v>0.13367058609060301</v>
      </c>
      <c r="L498" s="68">
        <v>68.186226964112507</v>
      </c>
    </row>
    <row r="499" spans="1:12" x14ac:dyDescent="0.2">
      <c r="A499" s="72" t="s">
        <v>1308</v>
      </c>
      <c r="B499" s="66" t="s">
        <v>1309</v>
      </c>
      <c r="C499" s="67">
        <v>68</v>
      </c>
      <c r="D499" s="67" t="s">
        <v>348</v>
      </c>
      <c r="E499" s="71">
        <v>0.18509774441388599</v>
      </c>
      <c r="F499" s="68">
        <v>76.430649854510193</v>
      </c>
      <c r="G499" s="71">
        <v>0.24756665448885001</v>
      </c>
      <c r="H499" s="68">
        <v>14.7429679922405</v>
      </c>
      <c r="I499" s="71">
        <v>1.9421045984601801E-2</v>
      </c>
      <c r="J499" s="68">
        <v>47.041707080504402</v>
      </c>
      <c r="K499" s="71">
        <v>0.28830553276820697</v>
      </c>
      <c r="L499" s="68">
        <v>90.979631425800207</v>
      </c>
    </row>
    <row r="500" spans="1:12" x14ac:dyDescent="0.2">
      <c r="A500" s="72" t="s">
        <v>1310</v>
      </c>
      <c r="B500" s="66" t="s">
        <v>1311</v>
      </c>
      <c r="C500" s="67">
        <v>68</v>
      </c>
      <c r="D500" s="67" t="s">
        <v>348</v>
      </c>
      <c r="E500" s="71">
        <v>9.0110219707614805E-2</v>
      </c>
      <c r="F500" s="68">
        <v>7.0805043646944696</v>
      </c>
      <c r="G500" s="71">
        <v>3.2941019038407499E-3</v>
      </c>
      <c r="H500" s="68">
        <v>0.484966052376334</v>
      </c>
      <c r="I500" s="71">
        <v>1.29049943028797E-3</v>
      </c>
      <c r="J500" s="68">
        <v>4.1707080504364704</v>
      </c>
      <c r="K500" s="71">
        <v>0.26574605778871602</v>
      </c>
      <c r="L500" s="68">
        <v>89.427740058195894</v>
      </c>
    </row>
    <row r="501" spans="1:12" x14ac:dyDescent="0.2">
      <c r="A501" s="72" t="s">
        <v>1312</v>
      </c>
      <c r="B501" s="66" t="s">
        <v>1313</v>
      </c>
      <c r="C501" s="67">
        <v>68</v>
      </c>
      <c r="D501" s="67" t="s">
        <v>348</v>
      </c>
      <c r="E501" s="71">
        <v>0.180151285413746</v>
      </c>
      <c r="F501" s="68">
        <v>74.102812803103802</v>
      </c>
      <c r="G501" s="71">
        <v>0.24970371606481401</v>
      </c>
      <c r="H501" s="68">
        <v>17.070805043646899</v>
      </c>
      <c r="I501" s="71">
        <v>5.6804108901224899E-3</v>
      </c>
      <c r="J501" s="68">
        <v>16.973811833171698</v>
      </c>
      <c r="K501" s="71">
        <v>0.28506972928629998</v>
      </c>
      <c r="L501" s="68">
        <v>90.591658583899104</v>
      </c>
    </row>
    <row r="502" spans="1:12" x14ac:dyDescent="0.2">
      <c r="A502" s="72" t="s">
        <v>1314</v>
      </c>
      <c r="B502" s="66" t="s">
        <v>1315</v>
      </c>
      <c r="C502" s="67">
        <v>68</v>
      </c>
      <c r="D502" s="67" t="s">
        <v>348</v>
      </c>
      <c r="E502" s="71">
        <v>0.14026066275921201</v>
      </c>
      <c r="F502" s="68">
        <v>50.242483026188197</v>
      </c>
      <c r="G502" s="71">
        <v>0.13798257665262301</v>
      </c>
      <c r="H502" s="68">
        <v>2.7158098933074699</v>
      </c>
      <c r="I502" s="71">
        <v>7.3915180875034998E-3</v>
      </c>
      <c r="J502" s="68">
        <v>22.7934044616877</v>
      </c>
      <c r="K502" s="71">
        <v>0.275407893537508</v>
      </c>
      <c r="L502" s="68">
        <v>90.106692531522796</v>
      </c>
    </row>
    <row r="503" spans="1:12" x14ac:dyDescent="0.2">
      <c r="A503" s="72" t="s">
        <v>1316</v>
      </c>
      <c r="B503" s="66" t="s">
        <v>1317</v>
      </c>
      <c r="C503" s="67">
        <v>68</v>
      </c>
      <c r="D503" s="67" t="s">
        <v>348</v>
      </c>
      <c r="E503" s="71">
        <v>0.23745249094555801</v>
      </c>
      <c r="F503" s="68">
        <v>87.099903006789503</v>
      </c>
      <c r="G503" s="71">
        <v>0.30832501578923599</v>
      </c>
      <c r="H503" s="68">
        <v>79.049466537342397</v>
      </c>
      <c r="I503" s="71">
        <v>2.9545172387879601E-2</v>
      </c>
      <c r="J503" s="68">
        <v>58.195926285159999</v>
      </c>
      <c r="K503" s="71">
        <v>0.374487284659557</v>
      </c>
      <c r="L503" s="68">
        <v>93.016488845780799</v>
      </c>
    </row>
    <row r="504" spans="1:12" x14ac:dyDescent="0.2">
      <c r="A504" s="72" t="s">
        <v>1318</v>
      </c>
      <c r="B504" s="66" t="s">
        <v>1319</v>
      </c>
      <c r="C504" s="67">
        <v>68</v>
      </c>
      <c r="D504" s="67" t="s">
        <v>348</v>
      </c>
      <c r="E504" s="71">
        <v>0.26140071626644101</v>
      </c>
      <c r="F504" s="68">
        <v>89.718719689621693</v>
      </c>
      <c r="G504" s="71">
        <v>0.42602883791221202</v>
      </c>
      <c r="H504" s="68">
        <v>91.852570320077604</v>
      </c>
      <c r="I504" s="71">
        <v>3.6051352998132502E-2</v>
      </c>
      <c r="J504" s="68">
        <v>63.530552861299697</v>
      </c>
      <c r="K504" s="71">
        <v>0.32212195788898002</v>
      </c>
      <c r="L504" s="68">
        <v>91.852570320077604</v>
      </c>
    </row>
    <row r="505" spans="1:12" x14ac:dyDescent="0.2">
      <c r="A505" s="72" t="s">
        <v>1316</v>
      </c>
      <c r="B505" s="66" t="s">
        <v>1320</v>
      </c>
      <c r="C505" s="67">
        <v>68</v>
      </c>
      <c r="D505" s="67" t="s">
        <v>348</v>
      </c>
      <c r="E505" s="71">
        <v>0.21462728768497599</v>
      </c>
      <c r="F505" s="68">
        <v>83.802133850630497</v>
      </c>
      <c r="G505" s="71">
        <v>0.25</v>
      </c>
      <c r="H505" s="68">
        <v>38.700290979631397</v>
      </c>
      <c r="I505" s="71">
        <v>3.6302790955757898E-2</v>
      </c>
      <c r="J505" s="68">
        <v>63.9185257032008</v>
      </c>
      <c r="K505" s="71">
        <v>0.357579072099171</v>
      </c>
      <c r="L505" s="68">
        <v>92.628516003879696</v>
      </c>
    </row>
    <row r="506" spans="1:12" x14ac:dyDescent="0.2">
      <c r="A506" s="72" t="s">
        <v>1321</v>
      </c>
      <c r="B506" s="66" t="s">
        <v>1322</v>
      </c>
      <c r="C506" s="67">
        <v>68</v>
      </c>
      <c r="D506" s="67" t="s">
        <v>348</v>
      </c>
      <c r="E506" s="71">
        <v>0.154280129930572</v>
      </c>
      <c r="F506" s="68">
        <v>60.523763336566397</v>
      </c>
      <c r="G506" s="71">
        <v>0.247155185727751</v>
      </c>
      <c r="H506" s="68">
        <v>14.258001939864201</v>
      </c>
      <c r="I506" s="71">
        <v>1.1966308794618999E-2</v>
      </c>
      <c r="J506" s="68">
        <v>34.529582929195001</v>
      </c>
      <c r="K506" s="71">
        <v>0.203718895269346</v>
      </c>
      <c r="L506" s="68">
        <v>83.414161008729394</v>
      </c>
    </row>
    <row r="507" spans="1:12" x14ac:dyDescent="0.2">
      <c r="A507" s="72" t="s">
        <v>1323</v>
      </c>
      <c r="B507" s="66" t="s">
        <v>1324</v>
      </c>
      <c r="C507" s="67">
        <v>68</v>
      </c>
      <c r="D507" s="67" t="s">
        <v>348</v>
      </c>
      <c r="E507" s="71">
        <v>8.2360333648641801E-2</v>
      </c>
      <c r="F507" s="68">
        <v>4.0737148399612</v>
      </c>
      <c r="G507" s="71">
        <v>6.05782150880309E-2</v>
      </c>
      <c r="H507" s="68">
        <v>1.3579049466537301</v>
      </c>
      <c r="I507" s="71">
        <v>2.10756208613247E-3</v>
      </c>
      <c r="J507" s="68">
        <v>6.1105722599418</v>
      </c>
      <c r="K507" s="71">
        <v>0.18439522377176201</v>
      </c>
      <c r="L507" s="68">
        <v>80.116391852570302</v>
      </c>
    </row>
    <row r="508" spans="1:12" x14ac:dyDescent="0.2">
      <c r="A508" s="72" t="s">
        <v>1325</v>
      </c>
      <c r="B508" s="66" t="s">
        <v>1326</v>
      </c>
      <c r="C508" s="67">
        <v>68</v>
      </c>
      <c r="D508" s="67" t="s">
        <v>348</v>
      </c>
      <c r="E508" s="71">
        <v>0.23688830295189101</v>
      </c>
      <c r="F508" s="68">
        <v>86.808923375363705</v>
      </c>
      <c r="G508" s="71">
        <v>0.38353086917246099</v>
      </c>
      <c r="H508" s="68">
        <v>89.427740058195894</v>
      </c>
      <c r="I508" s="71">
        <v>6.7039244313600796E-2</v>
      </c>
      <c r="J508" s="68">
        <v>76.042677012609104</v>
      </c>
      <c r="K508" s="71">
        <v>0.260094795369611</v>
      </c>
      <c r="L508" s="68">
        <v>89.039767216294905</v>
      </c>
    </row>
    <row r="509" spans="1:12" x14ac:dyDescent="0.2">
      <c r="A509" s="72" t="s">
        <v>1327</v>
      </c>
      <c r="B509" s="66" t="s">
        <v>1328</v>
      </c>
      <c r="C509" s="67">
        <v>68</v>
      </c>
      <c r="D509" s="67" t="s">
        <v>348</v>
      </c>
      <c r="E509" s="71">
        <v>0.20079775160619101</v>
      </c>
      <c r="F509" s="68">
        <v>80.310378273520897</v>
      </c>
      <c r="G509" s="71">
        <v>0.301466566292236</v>
      </c>
      <c r="H509" s="68">
        <v>76.624636275460702</v>
      </c>
      <c r="I509" s="71">
        <v>1.26211557581295E-2</v>
      </c>
      <c r="J509" s="68">
        <v>35.984481086324003</v>
      </c>
      <c r="K509" s="71">
        <v>0.28830553276820697</v>
      </c>
      <c r="L509" s="68">
        <v>90.979631425800207</v>
      </c>
    </row>
    <row r="510" spans="1:12" x14ac:dyDescent="0.2">
      <c r="A510" s="72" t="s">
        <v>1329</v>
      </c>
      <c r="B510" s="66" t="s">
        <v>1330</v>
      </c>
      <c r="C510" s="67">
        <v>68</v>
      </c>
      <c r="D510" s="67" t="s">
        <v>348</v>
      </c>
      <c r="E510" s="71">
        <v>0.29318438286896897</v>
      </c>
      <c r="F510" s="68">
        <v>92.240543161978707</v>
      </c>
      <c r="G510" s="71">
        <v>0.48647200793973</v>
      </c>
      <c r="H510" s="68">
        <v>94.083414161008704</v>
      </c>
      <c r="I510" s="71">
        <v>2.01889704001098E-2</v>
      </c>
      <c r="J510" s="68">
        <v>48.399612027158099</v>
      </c>
      <c r="K510" s="71">
        <v>0.372892170267068</v>
      </c>
      <c r="L510" s="68">
        <v>92.919495635305495</v>
      </c>
    </row>
    <row r="511" spans="1:12" x14ac:dyDescent="0.2">
      <c r="A511" s="72" t="s">
        <v>1331</v>
      </c>
      <c r="B511" s="66" t="s">
        <v>1332</v>
      </c>
      <c r="C511" s="67">
        <v>68</v>
      </c>
      <c r="D511" s="67" t="s">
        <v>348</v>
      </c>
      <c r="E511" s="71">
        <v>9.3983410042862398E-2</v>
      </c>
      <c r="F511" s="68">
        <v>10.0872938894277</v>
      </c>
      <c r="G511" s="71">
        <v>5.9850482551787001E-2</v>
      </c>
      <c r="H511" s="68">
        <v>1.2609117361784701</v>
      </c>
      <c r="I511" s="71">
        <v>3.8880986842651601E-3</v>
      </c>
      <c r="J511" s="68">
        <v>11.5421920465567</v>
      </c>
      <c r="K511" s="71">
        <v>0.218211648892535</v>
      </c>
      <c r="L511" s="68">
        <v>85.935984481086294</v>
      </c>
    </row>
    <row r="512" spans="1:12" x14ac:dyDescent="0.2">
      <c r="A512" s="72" t="s">
        <v>1333</v>
      </c>
      <c r="B512" s="66" t="s">
        <v>1334</v>
      </c>
      <c r="C512" s="67">
        <v>68</v>
      </c>
      <c r="D512" s="67" t="s">
        <v>348</v>
      </c>
      <c r="E512" s="71">
        <v>0.102411121458425</v>
      </c>
      <c r="F512" s="68">
        <v>17.749757516973801</v>
      </c>
      <c r="G512" s="71">
        <v>8.7707797627103207E-2</v>
      </c>
      <c r="H512" s="68">
        <v>2.2308438409311302</v>
      </c>
      <c r="I512" s="71">
        <v>1.8222130416023701E-2</v>
      </c>
      <c r="J512" s="68">
        <v>45.586808923375401</v>
      </c>
      <c r="K512" s="71">
        <v>0.20130343633214801</v>
      </c>
      <c r="L512" s="68">
        <v>82.832201745877796</v>
      </c>
    </row>
    <row r="513" spans="1:12" x14ac:dyDescent="0.2">
      <c r="A513" s="72" t="s">
        <v>1335</v>
      </c>
      <c r="B513" s="66" t="s">
        <v>1336</v>
      </c>
      <c r="C513" s="67">
        <v>69</v>
      </c>
      <c r="D513" s="67" t="s">
        <v>348</v>
      </c>
      <c r="E513" s="71">
        <v>0.103817641177631</v>
      </c>
      <c r="F513" s="68">
        <v>19.204655674102799</v>
      </c>
      <c r="G513" s="71">
        <v>0.236061147925413</v>
      </c>
      <c r="H513" s="68">
        <v>10.378273520853501</v>
      </c>
      <c r="I513" s="71">
        <v>5.1254855433890696E-4</v>
      </c>
      <c r="J513" s="68">
        <v>2.0368574199806</v>
      </c>
      <c r="K513" s="71">
        <v>7.4879227053140096E-2</v>
      </c>
      <c r="L513" s="68">
        <v>49.660523763336599</v>
      </c>
    </row>
    <row r="514" spans="1:12" x14ac:dyDescent="0.2">
      <c r="A514" s="72" t="s">
        <v>1337</v>
      </c>
      <c r="B514" s="66" t="s">
        <v>1338</v>
      </c>
      <c r="C514" s="67">
        <v>68</v>
      </c>
      <c r="D514" s="67" t="s">
        <v>348</v>
      </c>
      <c r="E514" s="71">
        <v>0.16076169841554699</v>
      </c>
      <c r="F514" s="68">
        <v>65.470417070804999</v>
      </c>
      <c r="G514" s="71">
        <v>0.26894474574669702</v>
      </c>
      <c r="H514" s="68">
        <v>60.1357904946654</v>
      </c>
      <c r="I514" s="71">
        <v>9.6214542305974801E-3</v>
      </c>
      <c r="J514" s="68">
        <v>28.806983511154201</v>
      </c>
      <c r="K514" s="71">
        <v>0.203718895269346</v>
      </c>
      <c r="L514" s="68">
        <v>83.414161008729394</v>
      </c>
    </row>
    <row r="515" spans="1:12" x14ac:dyDescent="0.2">
      <c r="A515" s="72" t="s">
        <v>1339</v>
      </c>
      <c r="B515" s="66" t="s">
        <v>1340</v>
      </c>
      <c r="C515" s="67">
        <v>68</v>
      </c>
      <c r="D515" s="67" t="s">
        <v>348</v>
      </c>
      <c r="E515" s="71">
        <v>0.128178513018538</v>
      </c>
      <c r="F515" s="68">
        <v>41.6100872938894</v>
      </c>
      <c r="G515" s="71">
        <v>0.15363117692583</v>
      </c>
      <c r="H515" s="68">
        <v>3.58874878758487</v>
      </c>
      <c r="I515" s="71">
        <v>4.2452990331404698E-2</v>
      </c>
      <c r="J515" s="68">
        <v>67.895247332686694</v>
      </c>
      <c r="K515" s="71">
        <v>0.18845137179837801</v>
      </c>
      <c r="L515" s="68">
        <v>80.6983511154219</v>
      </c>
    </row>
    <row r="516" spans="1:12" x14ac:dyDescent="0.2">
      <c r="A516" s="72" t="s">
        <v>1341</v>
      </c>
      <c r="B516" s="66" t="s">
        <v>1342</v>
      </c>
      <c r="C516" s="67">
        <v>68</v>
      </c>
      <c r="D516" s="67" t="s">
        <v>348</v>
      </c>
      <c r="E516" s="71">
        <v>4.2680186978378103E-2</v>
      </c>
      <c r="F516" s="68">
        <v>1.1639185257032001</v>
      </c>
      <c r="G516" s="71">
        <v>0</v>
      </c>
      <c r="H516" s="68">
        <v>0.29097963142580002</v>
      </c>
      <c r="I516" s="71">
        <v>2.12372636365797E-5</v>
      </c>
      <c r="J516" s="68">
        <v>1.1639185257032001</v>
      </c>
      <c r="K516" s="71">
        <v>0.12801932367149799</v>
      </c>
      <c r="L516" s="68">
        <v>66.731328806983498</v>
      </c>
    </row>
    <row r="517" spans="1:12" x14ac:dyDescent="0.2">
      <c r="A517" s="72" t="s">
        <v>1343</v>
      </c>
      <c r="B517" s="66" t="s">
        <v>1344</v>
      </c>
      <c r="C517" s="67">
        <v>68</v>
      </c>
      <c r="D517" s="67" t="s">
        <v>348</v>
      </c>
      <c r="E517" s="71">
        <v>0.13568284353035701</v>
      </c>
      <c r="F517" s="68">
        <v>47.041707080504402</v>
      </c>
      <c r="G517" s="71">
        <v>0.28593813438895699</v>
      </c>
      <c r="H517" s="68">
        <v>70.126091173617795</v>
      </c>
      <c r="I517" s="71">
        <v>1.9661120839796199E-2</v>
      </c>
      <c r="J517" s="68">
        <v>47.429679922405398</v>
      </c>
      <c r="K517" s="71">
        <v>0.101449275362319</v>
      </c>
      <c r="L517" s="68">
        <v>58.583899127061102</v>
      </c>
    </row>
    <row r="518" spans="1:12" x14ac:dyDescent="0.2">
      <c r="A518" s="72" t="s">
        <v>1345</v>
      </c>
      <c r="B518" s="66" t="s">
        <v>1346</v>
      </c>
      <c r="C518" s="67">
        <v>68</v>
      </c>
      <c r="D518" s="67" t="s">
        <v>348</v>
      </c>
      <c r="E518" s="71">
        <v>9.7986111368643297E-2</v>
      </c>
      <c r="F518" s="68">
        <v>13.7730358874879</v>
      </c>
      <c r="G518" s="71">
        <v>7.4499066467035205E-2</v>
      </c>
      <c r="H518" s="68">
        <v>1.7458777885548</v>
      </c>
      <c r="I518" s="71">
        <v>5.25819207604716E-3</v>
      </c>
      <c r="J518" s="68">
        <v>15.9068865179437</v>
      </c>
      <c r="K518" s="71">
        <v>0.21420107556284801</v>
      </c>
      <c r="L518" s="68">
        <v>84.869059165858403</v>
      </c>
    </row>
    <row r="519" spans="1:12" x14ac:dyDescent="0.2">
      <c r="A519" s="72" t="s">
        <v>1347</v>
      </c>
      <c r="B519" s="66" t="s">
        <v>1348</v>
      </c>
      <c r="C519" s="67">
        <v>68</v>
      </c>
      <c r="D519" s="67" t="s">
        <v>348</v>
      </c>
      <c r="E519" s="71">
        <v>0.121842246528392</v>
      </c>
      <c r="F519" s="68">
        <v>35.111542192046599</v>
      </c>
      <c r="G519" s="71">
        <v>0.14597507333058601</v>
      </c>
      <c r="H519" s="68">
        <v>2.8128031037827399</v>
      </c>
      <c r="I519" s="71">
        <v>3.7554762992539699E-3</v>
      </c>
      <c r="J519" s="68">
        <v>11.251212415130899</v>
      </c>
      <c r="K519" s="71">
        <v>0.215796189955337</v>
      </c>
      <c r="L519" s="68">
        <v>85.45101842871</v>
      </c>
    </row>
    <row r="520" spans="1:12" x14ac:dyDescent="0.2">
      <c r="A520" s="72" t="s">
        <v>1349</v>
      </c>
      <c r="B520" s="66" t="s">
        <v>1350</v>
      </c>
      <c r="C520" s="67">
        <v>68</v>
      </c>
      <c r="D520" s="67" t="s">
        <v>348</v>
      </c>
      <c r="E520" s="71">
        <v>0.145849533836406</v>
      </c>
      <c r="F520" s="68">
        <v>53.6372453928225</v>
      </c>
      <c r="G520" s="71">
        <v>0.22188049374760499</v>
      </c>
      <c r="H520" s="68">
        <v>8.2444228903976704</v>
      </c>
      <c r="I520" s="71">
        <v>5.5427473361830203E-2</v>
      </c>
      <c r="J520" s="68">
        <v>72.356935014548995</v>
      </c>
      <c r="K520" s="71">
        <v>0.16024063439978101</v>
      </c>
      <c r="L520" s="68">
        <v>74.975751697381199</v>
      </c>
    </row>
    <row r="521" spans="1:12" x14ac:dyDescent="0.2">
      <c r="A521" s="72" t="s">
        <v>1351</v>
      </c>
      <c r="B521" s="66" t="s">
        <v>1352</v>
      </c>
      <c r="C521" s="67">
        <v>67</v>
      </c>
      <c r="D521" s="67" t="s">
        <v>348</v>
      </c>
      <c r="E521" s="71">
        <v>0.17631230982509599</v>
      </c>
      <c r="F521" s="68">
        <v>72.744907856449998</v>
      </c>
      <c r="G521" s="71">
        <v>0.28258644606847999</v>
      </c>
      <c r="H521" s="68">
        <v>67.992240543161998</v>
      </c>
      <c r="I521" s="71">
        <v>2.6498145424854801E-2</v>
      </c>
      <c r="J521" s="68">
        <v>55.480116391852597</v>
      </c>
      <c r="K521" s="71">
        <v>0.219852337981952</v>
      </c>
      <c r="L521" s="68">
        <v>86.226964112512107</v>
      </c>
    </row>
    <row r="522" spans="1:12" x14ac:dyDescent="0.2">
      <c r="A522" s="72" t="s">
        <v>1353</v>
      </c>
      <c r="B522" s="66" t="s">
        <v>1354</v>
      </c>
      <c r="C522" s="67">
        <v>67</v>
      </c>
      <c r="D522" s="67" t="s">
        <v>348</v>
      </c>
      <c r="E522" s="71">
        <v>0.17074925172904801</v>
      </c>
      <c r="F522" s="68">
        <v>70.708050436469406</v>
      </c>
      <c r="G522" s="71">
        <v>0.25</v>
      </c>
      <c r="H522" s="68">
        <v>38.700290979631397</v>
      </c>
      <c r="I522" s="71">
        <v>4.7226335079588497E-2</v>
      </c>
      <c r="J522" s="68">
        <v>69.738118331716805</v>
      </c>
      <c r="K522" s="71">
        <v>0.21502142010755601</v>
      </c>
      <c r="L522" s="68">
        <v>85.257032007759506</v>
      </c>
    </row>
    <row r="523" spans="1:12" x14ac:dyDescent="0.2">
      <c r="A523" s="72" t="s">
        <v>1355</v>
      </c>
      <c r="B523" s="66" t="s">
        <v>1356</v>
      </c>
      <c r="C523" s="67">
        <v>67</v>
      </c>
      <c r="D523" s="67" t="s">
        <v>348</v>
      </c>
      <c r="E523" s="71">
        <v>0.18138648657376</v>
      </c>
      <c r="F523" s="68">
        <v>74.975751697381199</v>
      </c>
      <c r="G523" s="71">
        <v>0.25</v>
      </c>
      <c r="H523" s="68">
        <v>38.700290979631397</v>
      </c>
      <c r="I523" s="71">
        <v>1.06392701305394E-2</v>
      </c>
      <c r="J523" s="68">
        <v>31.3288069835112</v>
      </c>
      <c r="K523" s="71">
        <v>0.28352018959073899</v>
      </c>
      <c r="L523" s="68">
        <v>90.494665373423899</v>
      </c>
    </row>
    <row r="524" spans="1:12" x14ac:dyDescent="0.2">
      <c r="A524" s="72" t="s">
        <v>711</v>
      </c>
      <c r="B524" s="66" t="s">
        <v>1357</v>
      </c>
      <c r="C524" s="67">
        <v>68</v>
      </c>
      <c r="D524" s="67" t="s">
        <v>348</v>
      </c>
      <c r="E524" s="71">
        <v>0.29341244361058</v>
      </c>
      <c r="F524" s="68">
        <v>92.337536372453897</v>
      </c>
      <c r="G524" s="71">
        <v>0.24155140560942601</v>
      </c>
      <c r="H524" s="68">
        <v>12.318137730358901</v>
      </c>
      <c r="I524" s="71">
        <v>3.52769378920798E-2</v>
      </c>
      <c r="J524" s="68">
        <v>63.045586808923403</v>
      </c>
      <c r="K524" s="71">
        <v>0.60340898733023396</v>
      </c>
      <c r="L524" s="68">
        <v>96.411251212415095</v>
      </c>
    </row>
    <row r="525" spans="1:12" x14ac:dyDescent="0.2">
      <c r="A525" s="72" t="s">
        <v>1358</v>
      </c>
      <c r="B525" s="66" t="s">
        <v>1359</v>
      </c>
      <c r="C525" s="67">
        <v>67</v>
      </c>
      <c r="D525" s="67" t="s">
        <v>348</v>
      </c>
      <c r="E525" s="71">
        <v>0.23526674510501999</v>
      </c>
      <c r="F525" s="68">
        <v>86.614936954413196</v>
      </c>
      <c r="G525" s="71">
        <v>0.34212737402445098</v>
      </c>
      <c r="H525" s="68">
        <v>85.645004849660495</v>
      </c>
      <c r="I525" s="71">
        <v>5.59980823278882E-2</v>
      </c>
      <c r="J525" s="68">
        <v>72.744907856449998</v>
      </c>
      <c r="K525" s="71">
        <v>0.30767477896272</v>
      </c>
      <c r="L525" s="68">
        <v>91.658583899127095</v>
      </c>
    </row>
    <row r="526" spans="1:12" x14ac:dyDescent="0.2">
      <c r="A526" s="72" t="s">
        <v>1360</v>
      </c>
      <c r="B526" s="66" t="s">
        <v>1361</v>
      </c>
      <c r="C526" s="67">
        <v>68</v>
      </c>
      <c r="D526" s="67" t="s">
        <v>348</v>
      </c>
      <c r="E526" s="71">
        <v>0.37415245803833003</v>
      </c>
      <c r="F526" s="68">
        <v>96.896217264791503</v>
      </c>
      <c r="G526" s="71">
        <v>0.25</v>
      </c>
      <c r="H526" s="68">
        <v>38.700290979631397</v>
      </c>
      <c r="I526" s="71">
        <v>9.5004877782858595E-3</v>
      </c>
      <c r="J526" s="68">
        <v>28.3220174587779</v>
      </c>
      <c r="K526" s="71">
        <v>0.86295688633670498</v>
      </c>
      <c r="L526" s="68">
        <v>98.157129000969903</v>
      </c>
    </row>
    <row r="527" spans="1:12" x14ac:dyDescent="0.2">
      <c r="A527" s="72" t="s">
        <v>1362</v>
      </c>
      <c r="B527" s="66" t="s">
        <v>1363</v>
      </c>
      <c r="C527" s="67">
        <v>68</v>
      </c>
      <c r="D527" s="67" t="s">
        <v>348</v>
      </c>
      <c r="E527" s="71">
        <v>0.39875570368473201</v>
      </c>
      <c r="F527" s="68">
        <v>97.963142580019394</v>
      </c>
      <c r="G527" s="71">
        <v>0.25060386473430002</v>
      </c>
      <c r="H527" s="68">
        <v>39.670223084384098</v>
      </c>
      <c r="I527" s="71">
        <v>3.7254102065081198E-3</v>
      </c>
      <c r="J527" s="68">
        <v>11.057225994180399</v>
      </c>
      <c r="K527" s="71">
        <v>0.94193783611338899</v>
      </c>
      <c r="L527" s="68">
        <v>98.545101842871006</v>
      </c>
    </row>
    <row r="528" spans="1:12" x14ac:dyDescent="0.2">
      <c r="A528" s="72" t="s">
        <v>1364</v>
      </c>
      <c r="B528" s="66" t="s">
        <v>1365</v>
      </c>
      <c r="C528" s="67">
        <v>67</v>
      </c>
      <c r="D528" s="67" t="s">
        <v>348</v>
      </c>
      <c r="E528" s="71">
        <v>0.188430243572317</v>
      </c>
      <c r="F528" s="68">
        <v>77.303588748787604</v>
      </c>
      <c r="G528" s="71">
        <v>0.25514572190153401</v>
      </c>
      <c r="H528" s="68">
        <v>45.974781765276397</v>
      </c>
      <c r="I528" s="71">
        <v>2.7445163769385099E-2</v>
      </c>
      <c r="J528" s="68">
        <v>56.741028128030997</v>
      </c>
      <c r="K528" s="71">
        <v>0.28269984504603002</v>
      </c>
      <c r="L528" s="68">
        <v>90.300678952473305</v>
      </c>
    </row>
    <row r="529" spans="1:12" x14ac:dyDescent="0.2">
      <c r="A529" s="72" t="s">
        <v>1366</v>
      </c>
      <c r="B529" s="66" t="s">
        <v>1367</v>
      </c>
      <c r="C529" s="67">
        <v>67</v>
      </c>
      <c r="D529" s="67" t="s">
        <v>348</v>
      </c>
      <c r="E529" s="71">
        <v>0.22126487499303599</v>
      </c>
      <c r="F529" s="68">
        <v>84.675072744907894</v>
      </c>
      <c r="G529" s="71">
        <v>0.40942546916587702</v>
      </c>
      <c r="H529" s="68">
        <v>91.076624636275497</v>
      </c>
      <c r="I529" s="71">
        <v>4.8234801606687597E-2</v>
      </c>
      <c r="J529" s="68">
        <v>70.514064015518898</v>
      </c>
      <c r="K529" s="71">
        <v>0.206134354206545</v>
      </c>
      <c r="L529" s="68">
        <v>83.705140640155193</v>
      </c>
    </row>
    <row r="530" spans="1:12" x14ac:dyDescent="0.2">
      <c r="A530" s="72" t="s">
        <v>1368</v>
      </c>
      <c r="B530" s="66" t="s">
        <v>1369</v>
      </c>
      <c r="C530" s="67">
        <v>67</v>
      </c>
      <c r="D530" s="67" t="s">
        <v>348</v>
      </c>
      <c r="E530" s="71">
        <v>0.46694193798959399</v>
      </c>
      <c r="F530" s="68">
        <v>99.806013579049505</v>
      </c>
      <c r="G530" s="71">
        <v>0.78442028985507195</v>
      </c>
      <c r="H530" s="68">
        <v>98.7390882638215</v>
      </c>
      <c r="I530" s="71">
        <v>0.160430681346413</v>
      </c>
      <c r="J530" s="68">
        <v>88.069835111542204</v>
      </c>
      <c r="K530" s="71">
        <v>0.455974842767295</v>
      </c>
      <c r="L530" s="68">
        <v>93.792434529582906</v>
      </c>
    </row>
    <row r="531" spans="1:12" x14ac:dyDescent="0.2">
      <c r="A531" s="72" t="s">
        <v>1370</v>
      </c>
      <c r="B531" s="66" t="s">
        <v>1371</v>
      </c>
      <c r="C531" s="67">
        <v>68</v>
      </c>
      <c r="D531" s="67" t="s">
        <v>348</v>
      </c>
      <c r="E531" s="71">
        <v>0.39603196063486101</v>
      </c>
      <c r="F531" s="68">
        <v>97.672162948593595</v>
      </c>
      <c r="G531" s="71">
        <v>0.17752623882117799</v>
      </c>
      <c r="H531" s="68">
        <v>4.3646944713869997</v>
      </c>
      <c r="I531" s="71">
        <v>1.0569643083405E-2</v>
      </c>
      <c r="J531" s="68">
        <v>31.134820562560598</v>
      </c>
      <c r="K531" s="71">
        <v>1</v>
      </c>
      <c r="L531" s="68">
        <v>100</v>
      </c>
    </row>
    <row r="532" spans="1:12" x14ac:dyDescent="0.2">
      <c r="A532" s="72" t="s">
        <v>1372</v>
      </c>
      <c r="B532" s="66" t="s">
        <v>1373</v>
      </c>
      <c r="C532" s="67">
        <v>67</v>
      </c>
      <c r="D532" s="67" t="s">
        <v>348</v>
      </c>
      <c r="E532" s="71">
        <v>0.39658575468631702</v>
      </c>
      <c r="F532" s="68">
        <v>97.866149369544104</v>
      </c>
      <c r="G532" s="71">
        <v>0.40726206375961799</v>
      </c>
      <c r="H532" s="68">
        <v>90.882638215324903</v>
      </c>
      <c r="I532" s="71">
        <v>0.23787757200656301</v>
      </c>
      <c r="J532" s="68">
        <v>93.695441319107701</v>
      </c>
      <c r="K532" s="71">
        <v>0.54461762829277205</v>
      </c>
      <c r="L532" s="68">
        <v>95.344325897187204</v>
      </c>
    </row>
    <row r="533" spans="1:12" x14ac:dyDescent="0.2">
      <c r="A533" s="72" t="s">
        <v>1374</v>
      </c>
      <c r="B533" s="66" t="s">
        <v>1375</v>
      </c>
      <c r="C533" s="67">
        <v>67</v>
      </c>
      <c r="D533" s="67" t="s">
        <v>348</v>
      </c>
      <c r="E533" s="71">
        <v>0.180902372662751</v>
      </c>
      <c r="F533" s="68">
        <v>74.490785645004806</v>
      </c>
      <c r="G533" s="71">
        <v>0.262180267965895</v>
      </c>
      <c r="H533" s="68">
        <v>54.607177497575201</v>
      </c>
      <c r="I533" s="71">
        <v>1.9566135411110901E-2</v>
      </c>
      <c r="J533" s="68">
        <v>47.235693501454897</v>
      </c>
      <c r="K533" s="71">
        <v>0.26096071461124798</v>
      </c>
      <c r="L533" s="68">
        <v>89.136760426770095</v>
      </c>
    </row>
    <row r="534" spans="1:12" x14ac:dyDescent="0.2">
      <c r="A534" s="72" t="s">
        <v>1376</v>
      </c>
      <c r="B534" s="66" t="s">
        <v>1377</v>
      </c>
      <c r="C534" s="67">
        <v>67</v>
      </c>
      <c r="D534" s="67" t="s">
        <v>348</v>
      </c>
      <c r="E534" s="71">
        <v>0.17987831437607801</v>
      </c>
      <c r="F534" s="68">
        <v>73.908826382153293</v>
      </c>
      <c r="G534" s="71">
        <v>0.27893518518518501</v>
      </c>
      <c r="H534" s="68">
        <v>65.955383123181406</v>
      </c>
      <c r="I534" s="71">
        <v>2.2298518311291399E-2</v>
      </c>
      <c r="J534" s="68">
        <v>51.212415130940798</v>
      </c>
      <c r="K534" s="71">
        <v>0.238401239631756</v>
      </c>
      <c r="L534" s="68">
        <v>87.875848690591695</v>
      </c>
    </row>
    <row r="535" spans="1:12" x14ac:dyDescent="0.2">
      <c r="A535" s="72" t="s">
        <v>1378</v>
      </c>
      <c r="B535" s="66" t="s">
        <v>1379</v>
      </c>
      <c r="C535" s="67">
        <v>67</v>
      </c>
      <c r="D535" s="67" t="s">
        <v>348</v>
      </c>
      <c r="E535" s="71">
        <v>0.18782465482604699</v>
      </c>
      <c r="F535" s="68">
        <v>77.109602327837095</v>
      </c>
      <c r="G535" s="71">
        <v>0.25</v>
      </c>
      <c r="H535" s="68">
        <v>38.700290979631397</v>
      </c>
      <c r="I535" s="71">
        <v>2.3527742620515098E-2</v>
      </c>
      <c r="J535" s="68">
        <v>53.346265761396701</v>
      </c>
      <c r="K535" s="71">
        <v>0.28994622185762498</v>
      </c>
      <c r="L535" s="68">
        <v>91.076624636275497</v>
      </c>
    </row>
    <row r="536" spans="1:12" x14ac:dyDescent="0.2">
      <c r="A536" s="72" t="s">
        <v>1380</v>
      </c>
      <c r="B536" s="66" t="s">
        <v>1381</v>
      </c>
      <c r="C536" s="67">
        <v>68</v>
      </c>
      <c r="D536" s="67" t="s">
        <v>348</v>
      </c>
      <c r="E536" s="71">
        <v>0.27923718741107501</v>
      </c>
      <c r="F536" s="68">
        <v>90.882638215324903</v>
      </c>
      <c r="G536" s="71">
        <v>0.30764625025253001</v>
      </c>
      <c r="H536" s="68">
        <v>78.564500484966004</v>
      </c>
      <c r="I536" s="71">
        <v>2.3320256835312698E-2</v>
      </c>
      <c r="J536" s="68">
        <v>53.055286129970902</v>
      </c>
      <c r="K536" s="71">
        <v>0.50674505514538304</v>
      </c>
      <c r="L536" s="68">
        <v>94.471387002909793</v>
      </c>
    </row>
    <row r="537" spans="1:12" x14ac:dyDescent="0.2">
      <c r="A537" s="72" t="s">
        <v>1382</v>
      </c>
      <c r="B537" s="66" t="s">
        <v>1383</v>
      </c>
      <c r="C537" s="67">
        <v>67</v>
      </c>
      <c r="D537" s="67" t="s">
        <v>348</v>
      </c>
      <c r="E537" s="71">
        <v>0.161074104499559</v>
      </c>
      <c r="F537" s="68">
        <v>65.567410281280303</v>
      </c>
      <c r="G537" s="71">
        <v>0.25060386473430002</v>
      </c>
      <c r="H537" s="68">
        <v>39.670223084384098</v>
      </c>
      <c r="I537" s="71">
        <v>2.48434054684144E-2</v>
      </c>
      <c r="J537" s="68">
        <v>54.801163918525702</v>
      </c>
      <c r="K537" s="71">
        <v>0.207775043295962</v>
      </c>
      <c r="L537" s="68">
        <v>84.093113482056296</v>
      </c>
    </row>
    <row r="538" spans="1:12" x14ac:dyDescent="0.2">
      <c r="A538" s="72" t="s">
        <v>1382</v>
      </c>
      <c r="B538" s="66" t="s">
        <v>1384</v>
      </c>
      <c r="C538" s="67">
        <v>67</v>
      </c>
      <c r="D538" s="67" t="s">
        <v>348</v>
      </c>
      <c r="E538" s="71">
        <v>0.14545786106665401</v>
      </c>
      <c r="F538" s="68">
        <v>53.443258971871998</v>
      </c>
      <c r="G538" s="71">
        <v>0.27388014719294801</v>
      </c>
      <c r="H538" s="68">
        <v>63.336566440349202</v>
      </c>
      <c r="I538" s="71">
        <v>5.4886050891388002E-3</v>
      </c>
      <c r="J538" s="68">
        <v>16.391852570320101</v>
      </c>
      <c r="K538" s="71">
        <v>0.15700483091787401</v>
      </c>
      <c r="L538" s="68">
        <v>74.296799224054297</v>
      </c>
    </row>
    <row r="539" spans="1:12" x14ac:dyDescent="0.2">
      <c r="A539" s="72" t="s">
        <v>1385</v>
      </c>
      <c r="B539" s="66" t="s">
        <v>1386</v>
      </c>
      <c r="C539" s="67">
        <v>68</v>
      </c>
      <c r="D539" s="67" t="s">
        <v>348</v>
      </c>
      <c r="E539" s="71">
        <v>0.36109125265548903</v>
      </c>
      <c r="F539" s="68">
        <v>96.120271580989296</v>
      </c>
      <c r="G539" s="71">
        <v>0.28509378414054598</v>
      </c>
      <c r="H539" s="68">
        <v>69.641125121241501</v>
      </c>
      <c r="I539" s="71">
        <v>4.0819660272005502E-2</v>
      </c>
      <c r="J539" s="68">
        <v>66.925315227933993</v>
      </c>
      <c r="K539" s="71">
        <v>0.75736031355391498</v>
      </c>
      <c r="L539" s="68">
        <v>97.381183317167796</v>
      </c>
    </row>
    <row r="540" spans="1:12" x14ac:dyDescent="0.2">
      <c r="A540" s="72" t="s">
        <v>1387</v>
      </c>
      <c r="B540" s="66" t="s">
        <v>1388</v>
      </c>
      <c r="C540" s="67">
        <v>67</v>
      </c>
      <c r="D540" s="67" t="s">
        <v>348</v>
      </c>
      <c r="E540" s="71">
        <v>0.24991413507464499</v>
      </c>
      <c r="F540" s="68">
        <v>88.651794374393802</v>
      </c>
      <c r="G540" s="71">
        <v>0.50586414440972705</v>
      </c>
      <c r="H540" s="68">
        <v>94.762366634335606</v>
      </c>
      <c r="I540" s="71">
        <v>8.4457970959136403E-2</v>
      </c>
      <c r="J540" s="68">
        <v>80.407371483996101</v>
      </c>
      <c r="K540" s="71">
        <v>0.15942028985507201</v>
      </c>
      <c r="L540" s="68">
        <v>74.781765276430605</v>
      </c>
    </row>
    <row r="541" spans="1:12" x14ac:dyDescent="0.2">
      <c r="A541" s="72" t="s">
        <v>1387</v>
      </c>
      <c r="B541" s="66" t="s">
        <v>1389</v>
      </c>
      <c r="C541" s="67">
        <v>67</v>
      </c>
      <c r="D541" s="67" t="s">
        <v>348</v>
      </c>
      <c r="E541" s="71">
        <v>0.34673772614043902</v>
      </c>
      <c r="F541" s="68">
        <v>95.441319107662494</v>
      </c>
      <c r="G541" s="71">
        <v>0.50171144042946703</v>
      </c>
      <c r="H541" s="68">
        <v>94.374393792434503</v>
      </c>
      <c r="I541" s="71">
        <v>9.8660337937159906E-2</v>
      </c>
      <c r="J541" s="68">
        <v>83.317167798254104</v>
      </c>
      <c r="K541" s="71">
        <v>0.43984140005468902</v>
      </c>
      <c r="L541" s="68">
        <v>93.695441319107701</v>
      </c>
    </row>
    <row r="542" spans="1:12" x14ac:dyDescent="0.2">
      <c r="A542" s="72" t="s">
        <v>1390</v>
      </c>
      <c r="B542" s="66" t="s">
        <v>1391</v>
      </c>
      <c r="C542" s="67">
        <v>67</v>
      </c>
      <c r="D542" s="67" t="s">
        <v>348</v>
      </c>
      <c r="E542" s="71">
        <v>0.575192540756996</v>
      </c>
      <c r="F542" s="68">
        <v>100</v>
      </c>
      <c r="G542" s="71">
        <v>0.81702898550724601</v>
      </c>
      <c r="H542" s="68">
        <v>99.030067895247299</v>
      </c>
      <c r="I542" s="71">
        <v>0.38175071496992302</v>
      </c>
      <c r="J542" s="68">
        <v>98.157129000969903</v>
      </c>
      <c r="K542" s="71">
        <v>0.52679792179382001</v>
      </c>
      <c r="L542" s="68">
        <v>95.053346265761405</v>
      </c>
    </row>
    <row r="543" spans="1:12" x14ac:dyDescent="0.2">
      <c r="A543" s="72" t="s">
        <v>1392</v>
      </c>
      <c r="B543" s="66" t="s">
        <v>1393</v>
      </c>
      <c r="C543" s="67">
        <v>67</v>
      </c>
      <c r="D543" s="67" t="s">
        <v>348</v>
      </c>
      <c r="E543" s="71">
        <v>0.407725728159338</v>
      </c>
      <c r="F543" s="68">
        <v>98.254122211445207</v>
      </c>
      <c r="G543" s="71">
        <v>0.29948938737763298</v>
      </c>
      <c r="H543" s="68">
        <v>76.236663433559599</v>
      </c>
      <c r="I543" s="71">
        <v>0.212403502140942</v>
      </c>
      <c r="J543" s="68">
        <v>92.046556741028098</v>
      </c>
      <c r="K543" s="71">
        <v>0.71128429495943801</v>
      </c>
      <c r="L543" s="68">
        <v>97.090203685741997</v>
      </c>
    </row>
    <row r="544" spans="1:12" x14ac:dyDescent="0.2">
      <c r="A544" s="72" t="s">
        <v>1394</v>
      </c>
      <c r="B544" s="66" t="s">
        <v>1395</v>
      </c>
      <c r="C544" s="67">
        <v>68</v>
      </c>
      <c r="D544" s="67" t="s">
        <v>348</v>
      </c>
      <c r="E544" s="71">
        <v>0.43243990283476802</v>
      </c>
      <c r="F544" s="68">
        <v>99.612027158098897</v>
      </c>
      <c r="G544" s="71">
        <v>0.28726248587702502</v>
      </c>
      <c r="H544" s="68">
        <v>71.096023278370495</v>
      </c>
      <c r="I544" s="71">
        <v>1.0057222627278701E-2</v>
      </c>
      <c r="J544" s="68">
        <v>29.873908826382198</v>
      </c>
      <c r="K544" s="71">
        <v>1</v>
      </c>
      <c r="L544" s="68">
        <v>100</v>
      </c>
    </row>
    <row r="545" spans="1:12" x14ac:dyDescent="0.2">
      <c r="A545" s="72" t="s">
        <v>1396</v>
      </c>
      <c r="B545" s="66" t="s">
        <v>1397</v>
      </c>
      <c r="C545" s="67">
        <v>67</v>
      </c>
      <c r="D545" s="67" t="s">
        <v>348</v>
      </c>
      <c r="E545" s="71">
        <v>0.55152542413426697</v>
      </c>
      <c r="F545" s="68">
        <v>99.903006789524696</v>
      </c>
      <c r="G545" s="71">
        <v>0.54092995810923294</v>
      </c>
      <c r="H545" s="68">
        <v>95.538312318137699</v>
      </c>
      <c r="I545" s="71">
        <v>0.38700334646930401</v>
      </c>
      <c r="J545" s="68">
        <v>98.351115421920497</v>
      </c>
      <c r="K545" s="71">
        <v>0.72664296782426396</v>
      </c>
      <c r="L545" s="68">
        <v>97.284190106692506</v>
      </c>
    </row>
    <row r="546" spans="1:12" x14ac:dyDescent="0.2">
      <c r="A546" s="72" t="s">
        <v>1398</v>
      </c>
      <c r="B546" s="66" t="s">
        <v>1399</v>
      </c>
      <c r="C546" s="67">
        <v>68</v>
      </c>
      <c r="D546" s="67" t="s">
        <v>348</v>
      </c>
      <c r="E546" s="71">
        <v>0.41075819290077598</v>
      </c>
      <c r="F546" s="68">
        <v>98.351115421920497</v>
      </c>
      <c r="G546" s="71">
        <v>0.225638977348569</v>
      </c>
      <c r="H546" s="68">
        <v>9.0203685741998108</v>
      </c>
      <c r="I546" s="71">
        <v>6.6356013537606402E-3</v>
      </c>
      <c r="J546" s="68">
        <v>20.1745877788555</v>
      </c>
      <c r="K546" s="71">
        <v>1</v>
      </c>
      <c r="L546" s="68">
        <v>100</v>
      </c>
    </row>
    <row r="547" spans="1:12" x14ac:dyDescent="0.2">
      <c r="A547" s="72" t="s">
        <v>1400</v>
      </c>
      <c r="B547" s="66" t="s">
        <v>1401</v>
      </c>
      <c r="C547" s="67">
        <v>68</v>
      </c>
      <c r="D547" s="67" t="s">
        <v>348</v>
      </c>
      <c r="E547" s="71">
        <v>0.39612923779403397</v>
      </c>
      <c r="F547" s="68">
        <v>97.769156159068899</v>
      </c>
      <c r="G547" s="71">
        <v>0.28680436278048899</v>
      </c>
      <c r="H547" s="68">
        <v>70.805043646944696</v>
      </c>
      <c r="I547" s="71">
        <v>3.1425662150242298E-2</v>
      </c>
      <c r="J547" s="68">
        <v>58.971871968962198</v>
      </c>
      <c r="K547" s="71">
        <v>0.87015768845137198</v>
      </c>
      <c r="L547" s="68">
        <v>98.254122211445207</v>
      </c>
    </row>
    <row r="548" spans="1:12" x14ac:dyDescent="0.2">
      <c r="A548" s="72" t="s">
        <v>1402</v>
      </c>
      <c r="B548" s="66" t="s">
        <v>1403</v>
      </c>
      <c r="C548" s="67">
        <v>67</v>
      </c>
      <c r="D548" s="67" t="s">
        <v>348</v>
      </c>
      <c r="E548" s="71">
        <v>0.13521647921178501</v>
      </c>
      <c r="F548" s="68">
        <v>46.653734238603299</v>
      </c>
      <c r="G548" s="71">
        <v>0.25076126674786797</v>
      </c>
      <c r="H548" s="68">
        <v>40.058195926285201</v>
      </c>
      <c r="I548" s="71">
        <v>3.3294879482874101E-2</v>
      </c>
      <c r="J548" s="68">
        <v>61.590688651794402</v>
      </c>
      <c r="K548" s="71">
        <v>0.121593291404612</v>
      </c>
      <c r="L548" s="68">
        <v>64.985451018428705</v>
      </c>
    </row>
    <row r="549" spans="1:12" x14ac:dyDescent="0.2">
      <c r="A549" s="72" t="s">
        <v>1404</v>
      </c>
      <c r="B549" s="66" t="s">
        <v>1405</v>
      </c>
      <c r="C549" s="67">
        <v>67</v>
      </c>
      <c r="D549" s="67" t="s">
        <v>348</v>
      </c>
      <c r="E549" s="71">
        <v>0.201799138488651</v>
      </c>
      <c r="F549" s="68">
        <v>80.989330746847699</v>
      </c>
      <c r="G549" s="71">
        <v>0.27862856385618301</v>
      </c>
      <c r="H549" s="68">
        <v>65.567410281280303</v>
      </c>
      <c r="I549" s="71">
        <v>0.16411275827279101</v>
      </c>
      <c r="J549" s="68">
        <v>88.166828322017494</v>
      </c>
      <c r="K549" s="71">
        <v>0.162656093336979</v>
      </c>
      <c r="L549" s="68">
        <v>75.557710960232797</v>
      </c>
    </row>
    <row r="550" spans="1:12" x14ac:dyDescent="0.2">
      <c r="A550" s="72" t="s">
        <v>1406</v>
      </c>
      <c r="B550" s="66" t="s">
        <v>1407</v>
      </c>
      <c r="C550" s="67">
        <v>66</v>
      </c>
      <c r="D550" s="67" t="s">
        <v>348</v>
      </c>
      <c r="E550" s="71">
        <v>0.19133032619260701</v>
      </c>
      <c r="F550" s="68">
        <v>77.497575169738099</v>
      </c>
      <c r="G550" s="71">
        <v>0.249873021184505</v>
      </c>
      <c r="H550" s="68">
        <v>17.749757516973801</v>
      </c>
      <c r="I550" s="71">
        <v>1.96789819125033E-2</v>
      </c>
      <c r="J550" s="68">
        <v>47.526673132880703</v>
      </c>
      <c r="K550" s="71">
        <v>0.304438975480813</v>
      </c>
      <c r="L550" s="68">
        <v>91.367604267701296</v>
      </c>
    </row>
    <row r="551" spans="1:12" x14ac:dyDescent="0.2">
      <c r="A551" s="72" t="s">
        <v>1408</v>
      </c>
      <c r="B551" s="66" t="s">
        <v>1409</v>
      </c>
      <c r="C551" s="67">
        <v>66</v>
      </c>
      <c r="D551" s="67" t="s">
        <v>348</v>
      </c>
      <c r="E551" s="71">
        <v>0.18234535143087799</v>
      </c>
      <c r="F551" s="68">
        <v>75.557710960232797</v>
      </c>
      <c r="G551" s="71">
        <v>0.25578703701045202</v>
      </c>
      <c r="H551" s="68">
        <v>46.944713870029098</v>
      </c>
      <c r="I551" s="71">
        <v>6.0425639050982098E-3</v>
      </c>
      <c r="J551" s="68">
        <v>18.0407371483996</v>
      </c>
      <c r="K551" s="71">
        <v>0.285206453377085</v>
      </c>
      <c r="L551" s="68">
        <v>90.688651794374394</v>
      </c>
    </row>
    <row r="552" spans="1:12" x14ac:dyDescent="0.2">
      <c r="A552" s="72" t="s">
        <v>1410</v>
      </c>
      <c r="B552" s="66" t="s">
        <v>1411</v>
      </c>
      <c r="C552" s="67">
        <v>66</v>
      </c>
      <c r="D552" s="67" t="s">
        <v>348</v>
      </c>
      <c r="E552" s="71">
        <v>0.15138952068912601</v>
      </c>
      <c r="F552" s="68">
        <v>58.195926285159999</v>
      </c>
      <c r="G552" s="71">
        <v>0.24712271392226701</v>
      </c>
      <c r="H552" s="68">
        <v>14.064015518913701</v>
      </c>
      <c r="I552" s="71">
        <v>0</v>
      </c>
      <c r="J552" s="68">
        <v>0.67895247332686703</v>
      </c>
      <c r="K552" s="71">
        <v>0.20704584814511001</v>
      </c>
      <c r="L552" s="68">
        <v>83.802133850630497</v>
      </c>
    </row>
    <row r="553" spans="1:12" x14ac:dyDescent="0.2">
      <c r="A553" s="72" t="s">
        <v>1412</v>
      </c>
      <c r="B553" s="66" t="s">
        <v>1413</v>
      </c>
      <c r="C553" s="67">
        <v>66</v>
      </c>
      <c r="D553" s="67" t="s">
        <v>348</v>
      </c>
      <c r="E553" s="71">
        <v>0.14986627103841599</v>
      </c>
      <c r="F553" s="68">
        <v>56.935014548981599</v>
      </c>
      <c r="G553" s="71">
        <v>0.253806333735693</v>
      </c>
      <c r="H553" s="68">
        <v>44.810863239573202</v>
      </c>
      <c r="I553" s="71">
        <v>8.2392592043502104E-4</v>
      </c>
      <c r="J553" s="68">
        <v>3.0067895247332701</v>
      </c>
      <c r="K553" s="71">
        <v>0.19496855345911901</v>
      </c>
      <c r="L553" s="68">
        <v>81.571290009699297</v>
      </c>
    </row>
    <row r="554" spans="1:12" x14ac:dyDescent="0.2">
      <c r="A554" s="72" t="s">
        <v>500</v>
      </c>
      <c r="B554" s="66" t="s">
        <v>1414</v>
      </c>
      <c r="C554" s="67">
        <v>66</v>
      </c>
      <c r="D554" s="67" t="s">
        <v>348</v>
      </c>
      <c r="E554" s="71">
        <v>9.8627054263807801E-2</v>
      </c>
      <c r="F554" s="68">
        <v>14.54898157129</v>
      </c>
      <c r="G554" s="71">
        <v>0.25209844566670597</v>
      </c>
      <c r="H554" s="68">
        <v>41.319107662463601</v>
      </c>
      <c r="I554" s="71">
        <v>5.1353741295483996E-3</v>
      </c>
      <c r="J554" s="68">
        <v>15.2279340446169</v>
      </c>
      <c r="K554" s="71">
        <v>3.8647342995169101E-2</v>
      </c>
      <c r="L554" s="68">
        <v>35.208535402521797</v>
      </c>
    </row>
    <row r="555" spans="1:12" x14ac:dyDescent="0.2">
      <c r="A555" s="72" t="s">
        <v>1415</v>
      </c>
      <c r="B555" s="66" t="s">
        <v>1416</v>
      </c>
      <c r="C555" s="67">
        <v>66</v>
      </c>
      <c r="D555" s="67" t="s">
        <v>348</v>
      </c>
      <c r="E555" s="71">
        <v>0.115042032013951</v>
      </c>
      <c r="F555" s="68">
        <v>29.582929194956399</v>
      </c>
      <c r="G555" s="71">
        <v>0.25</v>
      </c>
      <c r="H555" s="68">
        <v>38.700290979631397</v>
      </c>
      <c r="I555" s="71">
        <v>1.54159511143171E-2</v>
      </c>
      <c r="J555" s="68">
        <v>40.931134820562598</v>
      </c>
      <c r="K555" s="71">
        <v>7.9710144927536294E-2</v>
      </c>
      <c r="L555" s="68">
        <v>51.503394762366597</v>
      </c>
    </row>
    <row r="556" spans="1:12" x14ac:dyDescent="0.2">
      <c r="A556" s="72" t="s">
        <v>1052</v>
      </c>
      <c r="B556" s="66" t="s">
        <v>1417</v>
      </c>
      <c r="C556" s="67">
        <v>67</v>
      </c>
      <c r="D556" s="67" t="s">
        <v>348</v>
      </c>
      <c r="E556" s="71">
        <v>0.18107286675187101</v>
      </c>
      <c r="F556" s="68">
        <v>74.587778855480096</v>
      </c>
      <c r="G556" s="71">
        <v>0.280902986176082</v>
      </c>
      <c r="H556" s="68">
        <v>67.022308438409297</v>
      </c>
      <c r="I556" s="71">
        <v>5.8596718810185501E-2</v>
      </c>
      <c r="J556" s="68">
        <v>73.811833171678003</v>
      </c>
      <c r="K556" s="71">
        <v>0.203718895269346</v>
      </c>
      <c r="L556" s="68">
        <v>83.414161008729394</v>
      </c>
    </row>
    <row r="557" spans="1:12" x14ac:dyDescent="0.2">
      <c r="A557" s="72" t="s">
        <v>1418</v>
      </c>
      <c r="B557" s="66" t="s">
        <v>1419</v>
      </c>
      <c r="C557" s="67">
        <v>67</v>
      </c>
      <c r="D557" s="67" t="s">
        <v>348</v>
      </c>
      <c r="E557" s="71">
        <v>0.178551310697386</v>
      </c>
      <c r="F557" s="68">
        <v>73.617846750727395</v>
      </c>
      <c r="G557" s="71">
        <v>0.26750913520097402</v>
      </c>
      <c r="H557" s="68">
        <v>58.971871968962198</v>
      </c>
      <c r="I557" s="71">
        <v>8.6985376601328199E-2</v>
      </c>
      <c r="J557" s="68">
        <v>80.892337536372494</v>
      </c>
      <c r="K557" s="71">
        <v>0.18115942028985499</v>
      </c>
      <c r="L557" s="68">
        <v>79.922405431619794</v>
      </c>
    </row>
    <row r="558" spans="1:12" x14ac:dyDescent="0.2">
      <c r="A558" s="72" t="s">
        <v>1420</v>
      </c>
      <c r="B558" s="66" t="s">
        <v>1421</v>
      </c>
      <c r="C558" s="67">
        <v>67</v>
      </c>
      <c r="D558" s="67" t="s">
        <v>348</v>
      </c>
      <c r="E558" s="71">
        <v>0.19901471584496799</v>
      </c>
      <c r="F558" s="68">
        <v>79.922405431619794</v>
      </c>
      <c r="G558" s="71">
        <v>0.25654830378490601</v>
      </c>
      <c r="H558" s="68">
        <v>48.496605237633403</v>
      </c>
      <c r="I558" s="71">
        <v>0.14320298074753701</v>
      </c>
      <c r="J558" s="68">
        <v>87.002909796314299</v>
      </c>
      <c r="K558" s="71">
        <v>0.19729286300246099</v>
      </c>
      <c r="L558" s="68">
        <v>82.347235693501403</v>
      </c>
    </row>
    <row r="559" spans="1:12" x14ac:dyDescent="0.2">
      <c r="A559" s="72" t="s">
        <v>1422</v>
      </c>
      <c r="B559" s="66" t="s">
        <v>1423</v>
      </c>
      <c r="C559" s="67">
        <v>67</v>
      </c>
      <c r="D559" s="67" t="s">
        <v>348</v>
      </c>
      <c r="E559" s="71">
        <v>0.19398313072680401</v>
      </c>
      <c r="F559" s="68">
        <v>78.564500484966004</v>
      </c>
      <c r="G559" s="71">
        <v>0.33831751590201598</v>
      </c>
      <c r="H559" s="68">
        <v>84.772065955383098</v>
      </c>
      <c r="I559" s="71">
        <v>3.5082063134654298E-2</v>
      </c>
      <c r="J559" s="68">
        <v>62.851600387972802</v>
      </c>
      <c r="K559" s="71">
        <v>0.20854981314374299</v>
      </c>
      <c r="L559" s="68">
        <v>84.384093113482095</v>
      </c>
    </row>
    <row r="560" spans="1:12" x14ac:dyDescent="0.2">
      <c r="A560" s="72" t="s">
        <v>1424</v>
      </c>
      <c r="B560" s="66" t="s">
        <v>1425</v>
      </c>
      <c r="C560" s="67">
        <v>67</v>
      </c>
      <c r="D560" s="67" t="s">
        <v>348</v>
      </c>
      <c r="E560" s="71">
        <v>0.29228795455853801</v>
      </c>
      <c r="F560" s="68">
        <v>92.046556741028098</v>
      </c>
      <c r="G560" s="71">
        <v>0.360700872919204</v>
      </c>
      <c r="H560" s="68">
        <v>87.9728419010669</v>
      </c>
      <c r="I560" s="71">
        <v>0.34867597954503499</v>
      </c>
      <c r="J560" s="68">
        <v>97.187196896217301</v>
      </c>
      <c r="K560" s="71">
        <v>0.16748701121137499</v>
      </c>
      <c r="L560" s="68">
        <v>76.818622696411296</v>
      </c>
    </row>
    <row r="561" spans="1:12" x14ac:dyDescent="0.2">
      <c r="A561" s="72" t="s">
        <v>1426</v>
      </c>
      <c r="B561" s="66" t="s">
        <v>1427</v>
      </c>
      <c r="C561" s="67">
        <v>67</v>
      </c>
      <c r="D561" s="67" t="s">
        <v>348</v>
      </c>
      <c r="E561" s="71">
        <v>0.35400542726503298</v>
      </c>
      <c r="F561" s="68">
        <v>95.926285160038802</v>
      </c>
      <c r="G561" s="71">
        <v>0.466220902693192</v>
      </c>
      <c r="H561" s="68">
        <v>93.404461687681902</v>
      </c>
      <c r="I561" s="71">
        <v>0.373527582182756</v>
      </c>
      <c r="J561" s="68">
        <v>97.963142580019394</v>
      </c>
      <c r="K561" s="71">
        <v>0.22226779691915</v>
      </c>
      <c r="L561" s="68">
        <v>86.7119301648885</v>
      </c>
    </row>
    <row r="562" spans="1:12" x14ac:dyDescent="0.2">
      <c r="A562" s="72" t="s">
        <v>500</v>
      </c>
      <c r="B562" s="66" t="s">
        <v>1428</v>
      </c>
      <c r="C562" s="67">
        <v>67</v>
      </c>
      <c r="D562" s="67" t="s">
        <v>348</v>
      </c>
      <c r="E562" s="71">
        <v>0.148561125044544</v>
      </c>
      <c r="F562" s="68">
        <v>55.771096023278403</v>
      </c>
      <c r="G562" s="71">
        <v>0.25578703703703698</v>
      </c>
      <c r="H562" s="68">
        <v>47.526673132880703</v>
      </c>
      <c r="I562" s="71">
        <v>4.2553342927514101E-2</v>
      </c>
      <c r="J562" s="68">
        <v>68.089233753637203</v>
      </c>
      <c r="K562" s="71">
        <v>0.147342995169082</v>
      </c>
      <c r="L562" s="68">
        <v>71.483996120271598</v>
      </c>
    </row>
    <row r="563" spans="1:12" x14ac:dyDescent="0.2">
      <c r="A563" s="72" t="s">
        <v>1429</v>
      </c>
      <c r="B563" s="66" t="s">
        <v>1430</v>
      </c>
      <c r="C563" s="67">
        <v>67</v>
      </c>
      <c r="D563" s="67" t="s">
        <v>348</v>
      </c>
      <c r="E563" s="71">
        <v>0.20663446008886699</v>
      </c>
      <c r="F563" s="68">
        <v>82.250242483026199</v>
      </c>
      <c r="G563" s="71">
        <v>0.266747868453106</v>
      </c>
      <c r="H563" s="68">
        <v>58.098933074684801</v>
      </c>
      <c r="I563" s="71">
        <v>0.16634482910453499</v>
      </c>
      <c r="J563" s="68">
        <v>88.360814742968003</v>
      </c>
      <c r="K563" s="71">
        <v>0.18681068270896001</v>
      </c>
      <c r="L563" s="68">
        <v>80.407371483996101</v>
      </c>
    </row>
    <row r="564" spans="1:12" x14ac:dyDescent="0.2">
      <c r="A564" s="72" t="s">
        <v>1431</v>
      </c>
      <c r="B564" s="66" t="s">
        <v>1432</v>
      </c>
      <c r="C564" s="67">
        <v>67</v>
      </c>
      <c r="D564" s="67" t="s">
        <v>348</v>
      </c>
      <c r="E564" s="71">
        <v>0.197934412040215</v>
      </c>
      <c r="F564" s="68">
        <v>79.4374393792435</v>
      </c>
      <c r="G564" s="71">
        <v>0.25060386473430002</v>
      </c>
      <c r="H564" s="68">
        <v>39.670223084384098</v>
      </c>
      <c r="I564" s="71">
        <v>1.8570805166309899E-2</v>
      </c>
      <c r="J564" s="68">
        <v>46.265761396702203</v>
      </c>
      <c r="K564" s="71">
        <v>0.324628566220035</v>
      </c>
      <c r="L564" s="68">
        <v>92.046556741028098</v>
      </c>
    </row>
    <row r="565" spans="1:12" x14ac:dyDescent="0.2">
      <c r="A565" s="72" t="s">
        <v>1433</v>
      </c>
      <c r="B565" s="66" t="s">
        <v>1434</v>
      </c>
      <c r="C565" s="67">
        <v>67</v>
      </c>
      <c r="D565" s="67" t="s">
        <v>348</v>
      </c>
      <c r="E565" s="71">
        <v>0.18358451879329901</v>
      </c>
      <c r="F565" s="68">
        <v>75.848690591658595</v>
      </c>
      <c r="G565" s="71">
        <v>0.29182756241651803</v>
      </c>
      <c r="H565" s="68">
        <v>73.229873908826406</v>
      </c>
      <c r="I565" s="71">
        <v>2.6996361295435801E-2</v>
      </c>
      <c r="J565" s="68">
        <v>56.062075654704202</v>
      </c>
      <c r="K565" s="71">
        <v>0.231929632667943</v>
      </c>
      <c r="L565" s="68">
        <v>87.584869059165896</v>
      </c>
    </row>
    <row r="566" spans="1:12" x14ac:dyDescent="0.2">
      <c r="A566" s="72" t="s">
        <v>1435</v>
      </c>
      <c r="B566" s="66" t="s">
        <v>1436</v>
      </c>
      <c r="C566" s="67">
        <v>67</v>
      </c>
      <c r="D566" s="67" t="s">
        <v>348</v>
      </c>
      <c r="E566" s="71">
        <v>0.19850367844980599</v>
      </c>
      <c r="F566" s="68">
        <v>79.728419010669299</v>
      </c>
      <c r="G566" s="71">
        <v>0.31541864890230498</v>
      </c>
      <c r="H566" s="68">
        <v>81.280310378273498</v>
      </c>
      <c r="I566" s="71">
        <v>8.8450785863755793E-2</v>
      </c>
      <c r="J566" s="68">
        <v>81.280310378273498</v>
      </c>
      <c r="K566" s="71">
        <v>0.191641600583356</v>
      </c>
      <c r="L566" s="68">
        <v>81.183317167798293</v>
      </c>
    </row>
    <row r="567" spans="1:12" x14ac:dyDescent="0.2">
      <c r="A567" s="72" t="s">
        <v>1437</v>
      </c>
      <c r="B567" s="66" t="s">
        <v>1438</v>
      </c>
      <c r="C567" s="67">
        <v>67</v>
      </c>
      <c r="D567" s="67" t="s">
        <v>348</v>
      </c>
      <c r="E567" s="71">
        <v>0.15798717398284901</v>
      </c>
      <c r="F567" s="68">
        <v>63.239573229873898</v>
      </c>
      <c r="G567" s="71">
        <v>0.26754863110476002</v>
      </c>
      <c r="H567" s="68">
        <v>59.1658583899127</v>
      </c>
      <c r="I567" s="71">
        <v>3.4094961758016698E-2</v>
      </c>
      <c r="J567" s="68">
        <v>62.172647914645999</v>
      </c>
      <c r="K567" s="71">
        <v>0.17231792908577201</v>
      </c>
      <c r="L567" s="68">
        <v>78.176527643065</v>
      </c>
    </row>
    <row r="568" spans="1:12" x14ac:dyDescent="0.2">
      <c r="A568" s="72" t="s">
        <v>1439</v>
      </c>
      <c r="B568" s="66" t="s">
        <v>1440</v>
      </c>
      <c r="C568" s="67">
        <v>67</v>
      </c>
      <c r="D568" s="67" t="s">
        <v>348</v>
      </c>
      <c r="E568" s="71">
        <v>0.23067548041257099</v>
      </c>
      <c r="F568" s="68">
        <v>86.226964112512107</v>
      </c>
      <c r="G568" s="71">
        <v>0.42298377092073802</v>
      </c>
      <c r="H568" s="68">
        <v>91.561590688651805</v>
      </c>
      <c r="I568" s="71">
        <v>8.46474465452145E-2</v>
      </c>
      <c r="J568" s="68">
        <v>80.504364694471406</v>
      </c>
      <c r="K568" s="71">
        <v>0.18439522377176201</v>
      </c>
      <c r="L568" s="68">
        <v>80.116391852570302</v>
      </c>
    </row>
    <row r="569" spans="1:12" x14ac:dyDescent="0.2">
      <c r="A569" s="72" t="s">
        <v>1441</v>
      </c>
      <c r="B569" s="66" t="s">
        <v>1442</v>
      </c>
      <c r="C569" s="67">
        <v>67</v>
      </c>
      <c r="D569" s="67" t="s">
        <v>348</v>
      </c>
      <c r="E569" s="71">
        <v>0.14504036462284101</v>
      </c>
      <c r="F569" s="68">
        <v>53.055286129970902</v>
      </c>
      <c r="G569" s="71">
        <v>0.25</v>
      </c>
      <c r="H569" s="68">
        <v>38.700290979631397</v>
      </c>
      <c r="I569" s="71">
        <v>1.0387705845553E-2</v>
      </c>
      <c r="J569" s="68">
        <v>30.9408341416101</v>
      </c>
      <c r="K569" s="71">
        <v>0.17473338802297</v>
      </c>
      <c r="L569" s="68">
        <v>78.758486905916598</v>
      </c>
    </row>
    <row r="570" spans="1:12" x14ac:dyDescent="0.2">
      <c r="A570" s="72" t="s">
        <v>1443</v>
      </c>
      <c r="B570" s="66" t="s">
        <v>1444</v>
      </c>
      <c r="C570" s="67">
        <v>67</v>
      </c>
      <c r="D570" s="67" t="s">
        <v>348</v>
      </c>
      <c r="E570" s="71">
        <v>0.266652023784273</v>
      </c>
      <c r="F570" s="68">
        <v>90.009699321047506</v>
      </c>
      <c r="G570" s="71">
        <v>0.35331054804341</v>
      </c>
      <c r="H570" s="68">
        <v>86.808923375363705</v>
      </c>
      <c r="I570" s="71">
        <v>0.25582426727076102</v>
      </c>
      <c r="J570" s="68">
        <v>94.277400581959299</v>
      </c>
      <c r="K570" s="71">
        <v>0.190821256038647</v>
      </c>
      <c r="L570" s="68">
        <v>80.989330746847699</v>
      </c>
    </row>
    <row r="571" spans="1:12" x14ac:dyDescent="0.2">
      <c r="A571" s="72" t="s">
        <v>1445</v>
      </c>
      <c r="B571" s="66" t="s">
        <v>1446</v>
      </c>
      <c r="C571" s="67">
        <v>67</v>
      </c>
      <c r="D571" s="67" t="s">
        <v>348</v>
      </c>
      <c r="E571" s="71">
        <v>0.17720666543494201</v>
      </c>
      <c r="F571" s="68">
        <v>72.938894277400607</v>
      </c>
      <c r="G571" s="71">
        <v>0.25</v>
      </c>
      <c r="H571" s="68">
        <v>38.700290979631397</v>
      </c>
      <c r="I571" s="71">
        <v>0.12621027977943899</v>
      </c>
      <c r="J571" s="68">
        <v>85.645004849660495</v>
      </c>
      <c r="K571" s="71">
        <v>0.15540971652538499</v>
      </c>
      <c r="L571" s="68">
        <v>73.617846750727395</v>
      </c>
    </row>
    <row r="572" spans="1:12" x14ac:dyDescent="0.2">
      <c r="A572" s="72" t="s">
        <v>1447</v>
      </c>
      <c r="B572" s="66" t="s">
        <v>1448</v>
      </c>
      <c r="C572" s="67">
        <v>67</v>
      </c>
      <c r="D572" s="67" t="s">
        <v>348</v>
      </c>
      <c r="E572" s="71">
        <v>0.18048249476035799</v>
      </c>
      <c r="F572" s="68">
        <v>74.199806013579007</v>
      </c>
      <c r="G572" s="71">
        <v>0.25301932367149799</v>
      </c>
      <c r="H572" s="68">
        <v>43.161978661493698</v>
      </c>
      <c r="I572" s="71">
        <v>0.100022363508127</v>
      </c>
      <c r="J572" s="68">
        <v>83.414161008729394</v>
      </c>
      <c r="K572" s="71">
        <v>0.188405797101449</v>
      </c>
      <c r="L572" s="68">
        <v>80.601357904946695</v>
      </c>
    </row>
    <row r="573" spans="1:12" x14ac:dyDescent="0.2">
      <c r="A573" s="72" t="s">
        <v>1449</v>
      </c>
      <c r="B573" s="66" t="s">
        <v>1450</v>
      </c>
      <c r="C573" s="67">
        <v>67</v>
      </c>
      <c r="D573" s="67" t="s">
        <v>348</v>
      </c>
      <c r="E573" s="71">
        <v>0.16970437969300001</v>
      </c>
      <c r="F573" s="68">
        <v>70.029097963142604</v>
      </c>
      <c r="G573" s="71">
        <v>0.25060386473430002</v>
      </c>
      <c r="H573" s="68">
        <v>39.670223084384098</v>
      </c>
      <c r="I573" s="71">
        <v>1.6097461383255698E-2</v>
      </c>
      <c r="J573" s="68">
        <v>42.386032977691599</v>
      </c>
      <c r="K573" s="71">
        <v>0.24241181296144401</v>
      </c>
      <c r="L573" s="68">
        <v>88.166828322017494</v>
      </c>
    </row>
    <row r="574" spans="1:12" x14ac:dyDescent="0.2">
      <c r="A574" s="72" t="s">
        <v>1451</v>
      </c>
      <c r="B574" s="66" t="s">
        <v>1452</v>
      </c>
      <c r="C574" s="67">
        <v>67</v>
      </c>
      <c r="D574" s="67" t="s">
        <v>348</v>
      </c>
      <c r="E574" s="71">
        <v>0.16540124355534</v>
      </c>
      <c r="F574" s="68">
        <v>67.895247332686694</v>
      </c>
      <c r="G574" s="71">
        <v>0.25060386473430002</v>
      </c>
      <c r="H574" s="68">
        <v>39.670223084384098</v>
      </c>
      <c r="I574" s="71">
        <v>1.6085692200975901E-2</v>
      </c>
      <c r="J574" s="68">
        <v>42.289039767216302</v>
      </c>
      <c r="K574" s="71">
        <v>0.22951417373074501</v>
      </c>
      <c r="L574" s="68">
        <v>87.390882638215302</v>
      </c>
    </row>
    <row r="575" spans="1:12" x14ac:dyDescent="0.2">
      <c r="A575" s="72" t="s">
        <v>1453</v>
      </c>
      <c r="B575" s="66" t="s">
        <v>1454</v>
      </c>
      <c r="C575" s="67">
        <v>66</v>
      </c>
      <c r="D575" s="67" t="s">
        <v>348</v>
      </c>
      <c r="E575" s="71">
        <v>0.28508773834357798</v>
      </c>
      <c r="F575" s="68">
        <v>91.755577109602299</v>
      </c>
      <c r="G575" s="71">
        <v>0.25</v>
      </c>
      <c r="H575" s="68">
        <v>38.700290979631397</v>
      </c>
      <c r="I575" s="71">
        <v>1.32023272356366E-2</v>
      </c>
      <c r="J575" s="68">
        <v>37.148399612027198</v>
      </c>
      <c r="K575" s="71">
        <v>0.59206088779509602</v>
      </c>
      <c r="L575" s="68">
        <v>96.120271580989296</v>
      </c>
    </row>
    <row r="576" spans="1:12" x14ac:dyDescent="0.2">
      <c r="A576" s="72" t="s">
        <v>1455</v>
      </c>
      <c r="B576" s="66" t="s">
        <v>1456</v>
      </c>
      <c r="C576" s="67">
        <v>66</v>
      </c>
      <c r="D576" s="67" t="s">
        <v>348</v>
      </c>
      <c r="E576" s="71">
        <v>0.18803641052296699</v>
      </c>
      <c r="F576" s="68">
        <v>77.2065955383123</v>
      </c>
      <c r="G576" s="71">
        <v>0.22168544824868799</v>
      </c>
      <c r="H576" s="68">
        <v>8.1474296799224106</v>
      </c>
      <c r="I576" s="71">
        <v>3.5478199508344202E-2</v>
      </c>
      <c r="J576" s="68">
        <v>63.142580019398601</v>
      </c>
      <c r="K576" s="71">
        <v>0.30694558381186798</v>
      </c>
      <c r="L576" s="68">
        <v>91.561590688651805</v>
      </c>
    </row>
    <row r="577" spans="1:12" x14ac:dyDescent="0.2">
      <c r="A577" s="72" t="s">
        <v>1457</v>
      </c>
      <c r="B577" s="66" t="s">
        <v>1458</v>
      </c>
      <c r="C577" s="67">
        <v>66</v>
      </c>
      <c r="D577" s="67" t="s">
        <v>348</v>
      </c>
      <c r="E577" s="71">
        <v>0.138430541322621</v>
      </c>
      <c r="F577" s="68">
        <v>48.981571290009697</v>
      </c>
      <c r="G577" s="71">
        <v>0.24040949677161499</v>
      </c>
      <c r="H577" s="68">
        <v>11.639185257032</v>
      </c>
      <c r="I577" s="71">
        <v>5.70885219852677E-3</v>
      </c>
      <c r="J577" s="68">
        <v>17.1677982541222</v>
      </c>
      <c r="K577" s="71">
        <v>0.169173274997721</v>
      </c>
      <c r="L577" s="68">
        <v>77.303588748787604</v>
      </c>
    </row>
    <row r="578" spans="1:12" x14ac:dyDescent="0.2">
      <c r="A578" s="72" t="s">
        <v>1459</v>
      </c>
      <c r="B578" s="66" t="s">
        <v>1460</v>
      </c>
      <c r="C578" s="67">
        <v>66</v>
      </c>
      <c r="D578" s="67" t="s">
        <v>348</v>
      </c>
      <c r="E578" s="71">
        <v>9.88231757095661E-2</v>
      </c>
      <c r="F578" s="68">
        <v>14.6459747817653</v>
      </c>
      <c r="G578" s="71">
        <v>0.24834612333352099</v>
      </c>
      <c r="H578" s="68">
        <v>15.5189136760427</v>
      </c>
      <c r="I578" s="71">
        <v>2.2296839884138999E-3</v>
      </c>
      <c r="J578" s="68">
        <v>6.4985451018428702</v>
      </c>
      <c r="K578" s="71">
        <v>4.5893719806763301E-2</v>
      </c>
      <c r="L578" s="68">
        <v>38.118331716779799</v>
      </c>
    </row>
    <row r="579" spans="1:12" x14ac:dyDescent="0.2">
      <c r="A579" s="72" t="s">
        <v>1461</v>
      </c>
      <c r="B579" s="66" t="s">
        <v>1462</v>
      </c>
      <c r="C579" s="67">
        <v>67</v>
      </c>
      <c r="D579" s="67" t="s">
        <v>348</v>
      </c>
      <c r="E579" s="71">
        <v>0.15244678338734599</v>
      </c>
      <c r="F579" s="68">
        <v>59.068865179437402</v>
      </c>
      <c r="G579" s="71">
        <v>0.28669587675373298</v>
      </c>
      <c r="H579" s="68">
        <v>70.708050436469406</v>
      </c>
      <c r="I579" s="71">
        <v>2.73120515689101E-2</v>
      </c>
      <c r="J579" s="68">
        <v>56.547041707080503</v>
      </c>
      <c r="K579" s="71">
        <v>0.14333242183939501</v>
      </c>
      <c r="L579" s="68">
        <v>70.902036857420001</v>
      </c>
    </row>
    <row r="580" spans="1:12" x14ac:dyDescent="0.2">
      <c r="A580" s="72" t="s">
        <v>1463</v>
      </c>
      <c r="B580" s="66" t="s">
        <v>1464</v>
      </c>
      <c r="C580" s="67">
        <v>68</v>
      </c>
      <c r="D580" s="67" t="s">
        <v>348</v>
      </c>
      <c r="E580" s="71">
        <v>0.151502180827921</v>
      </c>
      <c r="F580" s="68">
        <v>58.292919495635303</v>
      </c>
      <c r="G580" s="71">
        <v>0.25</v>
      </c>
      <c r="H580" s="68">
        <v>38.700290979631397</v>
      </c>
      <c r="I580" s="71">
        <v>7.8764721441691103E-4</v>
      </c>
      <c r="J580" s="68">
        <v>2.9097963142580001</v>
      </c>
      <c r="K580" s="71">
        <v>0.203718895269346</v>
      </c>
      <c r="L580" s="68">
        <v>83.414161008729394</v>
      </c>
    </row>
    <row r="581" spans="1:12" x14ac:dyDescent="0.2">
      <c r="A581" s="72" t="s">
        <v>1465</v>
      </c>
      <c r="B581" s="66" t="s">
        <v>1466</v>
      </c>
      <c r="C581" s="67">
        <v>68</v>
      </c>
      <c r="D581" s="67" t="s">
        <v>348</v>
      </c>
      <c r="E581" s="71">
        <v>0.17402040061801499</v>
      </c>
      <c r="F581" s="68">
        <v>72.065955383123196</v>
      </c>
      <c r="G581" s="71">
        <v>0.24662605560274101</v>
      </c>
      <c r="H581" s="68">
        <v>13.8700290979631</v>
      </c>
      <c r="I581" s="71">
        <v>5.6785151329026597E-3</v>
      </c>
      <c r="J581" s="68">
        <v>16.876818622696401</v>
      </c>
      <c r="K581" s="71">
        <v>0.26975663111840298</v>
      </c>
      <c r="L581" s="68">
        <v>89.815712900096997</v>
      </c>
    </row>
    <row r="582" spans="1:12" x14ac:dyDescent="0.2">
      <c r="A582" s="72" t="s">
        <v>1467</v>
      </c>
      <c r="B582" s="66" t="s">
        <v>1468</v>
      </c>
      <c r="C582" s="67">
        <v>68</v>
      </c>
      <c r="D582" s="67" t="s">
        <v>348</v>
      </c>
      <c r="E582" s="71">
        <v>0.28637644750108099</v>
      </c>
      <c r="F582" s="68">
        <v>91.852570320077604</v>
      </c>
      <c r="G582" s="71">
        <v>0.35552707854017201</v>
      </c>
      <c r="H582" s="68">
        <v>87.196896217264793</v>
      </c>
      <c r="I582" s="71">
        <v>2.02370283418873E-2</v>
      </c>
      <c r="J582" s="68">
        <v>48.690591658583898</v>
      </c>
      <c r="K582" s="71">
        <v>0.483365235621183</v>
      </c>
      <c r="L582" s="68">
        <v>93.9864209505335</v>
      </c>
    </row>
    <row r="583" spans="1:12" x14ac:dyDescent="0.2">
      <c r="A583" s="72" t="s">
        <v>1469</v>
      </c>
      <c r="B583" s="66" t="s">
        <v>1470</v>
      </c>
      <c r="C583" s="67">
        <v>68</v>
      </c>
      <c r="D583" s="67" t="s">
        <v>348</v>
      </c>
      <c r="E583" s="71">
        <v>0.31058844733387603</v>
      </c>
      <c r="F583" s="68">
        <v>93.792434529582906</v>
      </c>
      <c r="G583" s="71">
        <v>0.25822238575359802</v>
      </c>
      <c r="H583" s="68">
        <v>50.339476236663401</v>
      </c>
      <c r="I583" s="71">
        <v>4.00508367488426E-3</v>
      </c>
      <c r="J583" s="68">
        <v>11.8331716779825</v>
      </c>
      <c r="K583" s="71">
        <v>0.66953787257314701</v>
      </c>
      <c r="L583" s="68">
        <v>96.799224054316198</v>
      </c>
    </row>
    <row r="584" spans="1:12" x14ac:dyDescent="0.2">
      <c r="A584" s="72" t="s">
        <v>1471</v>
      </c>
      <c r="B584" s="66" t="s">
        <v>1472</v>
      </c>
      <c r="C584" s="67">
        <v>68</v>
      </c>
      <c r="D584" s="67" t="s">
        <v>348</v>
      </c>
      <c r="E584" s="71">
        <v>0.32587641211620899</v>
      </c>
      <c r="F584" s="68">
        <v>94.762366634335606</v>
      </c>
      <c r="G584" s="71">
        <v>0.25076126674786797</v>
      </c>
      <c r="H584" s="68">
        <v>40.058195926285201</v>
      </c>
      <c r="I584" s="71">
        <v>4.9647702570350402E-3</v>
      </c>
      <c r="J584" s="68">
        <v>14.6459747817653</v>
      </c>
      <c r="K584" s="71">
        <v>0.72190319934372404</v>
      </c>
      <c r="L584" s="68">
        <v>97.187196896217301</v>
      </c>
    </row>
    <row r="585" spans="1:12" x14ac:dyDescent="0.2">
      <c r="A585" s="72" t="s">
        <v>1473</v>
      </c>
      <c r="B585" s="66" t="s">
        <v>1474</v>
      </c>
      <c r="C585" s="67">
        <v>68</v>
      </c>
      <c r="D585" s="67" t="s">
        <v>348</v>
      </c>
      <c r="E585" s="71">
        <v>0.41680833658255101</v>
      </c>
      <c r="F585" s="68">
        <v>98.836081474296805</v>
      </c>
      <c r="G585" s="71">
        <v>0.25</v>
      </c>
      <c r="H585" s="68">
        <v>38.700290979631397</v>
      </c>
      <c r="I585" s="71">
        <v>1.8244716246604401E-2</v>
      </c>
      <c r="J585" s="68">
        <v>45.780795344325902</v>
      </c>
      <c r="K585" s="71">
        <v>0.98218029350104796</v>
      </c>
      <c r="L585" s="68">
        <v>98.836081474296805</v>
      </c>
    </row>
    <row r="586" spans="1:12" x14ac:dyDescent="0.2">
      <c r="A586" s="72" t="s">
        <v>1471</v>
      </c>
      <c r="B586" s="66" t="s">
        <v>1475</v>
      </c>
      <c r="C586" s="67">
        <v>68</v>
      </c>
      <c r="D586" s="67" t="s">
        <v>348</v>
      </c>
      <c r="E586" s="71">
        <v>0.30694682755093899</v>
      </c>
      <c r="F586" s="68">
        <v>93.404461687681902</v>
      </c>
      <c r="G586" s="71">
        <v>0.264467592592593</v>
      </c>
      <c r="H586" s="68">
        <v>56.450048496605199</v>
      </c>
      <c r="I586" s="71">
        <v>7.0246082263001703E-3</v>
      </c>
      <c r="J586" s="68">
        <v>21.726479146459699</v>
      </c>
      <c r="K586" s="71">
        <v>0.64934828183392601</v>
      </c>
      <c r="L586" s="68">
        <v>96.702230843840894</v>
      </c>
    </row>
    <row r="587" spans="1:12" x14ac:dyDescent="0.2">
      <c r="A587" s="72" t="s">
        <v>1476</v>
      </c>
      <c r="B587" s="66" t="s">
        <v>1477</v>
      </c>
      <c r="C587" s="67">
        <v>68</v>
      </c>
      <c r="D587" s="67" t="s">
        <v>348</v>
      </c>
      <c r="E587" s="71">
        <v>0.418747799112897</v>
      </c>
      <c r="F587" s="68">
        <v>99.030067895247299</v>
      </c>
      <c r="G587" s="71">
        <v>0.25</v>
      </c>
      <c r="H587" s="68">
        <v>38.700290979631397</v>
      </c>
      <c r="I587" s="71">
        <v>6.2433973386908596E-3</v>
      </c>
      <c r="J587" s="68">
        <v>18.8166828322017</v>
      </c>
      <c r="K587" s="71">
        <v>1</v>
      </c>
      <c r="L587" s="68">
        <v>100</v>
      </c>
    </row>
    <row r="588" spans="1:12" x14ac:dyDescent="0.2">
      <c r="A588" s="72" t="s">
        <v>1478</v>
      </c>
      <c r="B588" s="66" t="s">
        <v>1479</v>
      </c>
      <c r="C588" s="67">
        <v>68</v>
      </c>
      <c r="D588" s="67" t="s">
        <v>348</v>
      </c>
      <c r="E588" s="71">
        <v>0.41993095521507101</v>
      </c>
      <c r="F588" s="68">
        <v>99.127061105722603</v>
      </c>
      <c r="G588" s="71">
        <v>0.25868055555555602</v>
      </c>
      <c r="H588" s="68">
        <v>51.018428709990303</v>
      </c>
      <c r="I588" s="71">
        <v>1.1123100896567599E-3</v>
      </c>
      <c r="J588" s="68">
        <v>3.2977691561590698</v>
      </c>
      <c r="K588" s="71">
        <v>1</v>
      </c>
      <c r="L588" s="68">
        <v>100</v>
      </c>
    </row>
    <row r="589" spans="1:12" x14ac:dyDescent="0.2">
      <c r="A589" s="72" t="s">
        <v>1480</v>
      </c>
      <c r="B589" s="66" t="s">
        <v>1481</v>
      </c>
      <c r="C589" s="67">
        <v>68</v>
      </c>
      <c r="D589" s="67" t="s">
        <v>348</v>
      </c>
      <c r="E589" s="71">
        <v>0.42748419958578399</v>
      </c>
      <c r="F589" s="68">
        <v>99.418040737148402</v>
      </c>
      <c r="G589" s="71">
        <v>0.27974439787417499</v>
      </c>
      <c r="H589" s="68">
        <v>66.440349175557699</v>
      </c>
      <c r="I589" s="71">
        <v>2.7082008831773399E-3</v>
      </c>
      <c r="J589" s="68">
        <v>7.66246362754607</v>
      </c>
      <c r="K589" s="71">
        <v>1</v>
      </c>
      <c r="L589" s="68">
        <v>100</v>
      </c>
    </row>
    <row r="590" spans="1:12" x14ac:dyDescent="0.2">
      <c r="A590" s="72" t="s">
        <v>1482</v>
      </c>
      <c r="B590" s="66" t="s">
        <v>1483</v>
      </c>
      <c r="C590" s="67">
        <v>68</v>
      </c>
      <c r="D590" s="67" t="s">
        <v>348</v>
      </c>
      <c r="E590" s="71">
        <v>0.38571474236255199</v>
      </c>
      <c r="F590" s="68">
        <v>97.381183317167796</v>
      </c>
      <c r="G590" s="71">
        <v>0.24983069490617199</v>
      </c>
      <c r="H590" s="68">
        <v>17.5557710960233</v>
      </c>
      <c r="I590" s="71">
        <v>1.5371138598401E-2</v>
      </c>
      <c r="J590" s="68">
        <v>40.8341416100873</v>
      </c>
      <c r="K590" s="71">
        <v>0.89194239358308203</v>
      </c>
      <c r="L590" s="68">
        <v>98.351115421920497</v>
      </c>
    </row>
    <row r="591" spans="1:12" x14ac:dyDescent="0.2">
      <c r="A591" s="72" t="s">
        <v>1484</v>
      </c>
      <c r="B591" s="66" t="s">
        <v>1485</v>
      </c>
      <c r="C591" s="67">
        <v>68</v>
      </c>
      <c r="D591" s="67" t="s">
        <v>348</v>
      </c>
      <c r="E591" s="71">
        <v>0.29510097551247499</v>
      </c>
      <c r="F591" s="68">
        <v>92.628516003879696</v>
      </c>
      <c r="G591" s="71">
        <v>0.26522885934046098</v>
      </c>
      <c r="H591" s="68">
        <v>56.935014548981599</v>
      </c>
      <c r="I591" s="71">
        <v>1.9900883348638099E-2</v>
      </c>
      <c r="J591" s="68">
        <v>48.1086323957323</v>
      </c>
      <c r="K591" s="71">
        <v>0.60017318384832696</v>
      </c>
      <c r="L591" s="68">
        <v>96.314258001939905</v>
      </c>
    </row>
    <row r="592" spans="1:12" x14ac:dyDescent="0.2">
      <c r="A592" s="72" t="s">
        <v>1486</v>
      </c>
      <c r="B592" s="66" t="s">
        <v>1487</v>
      </c>
      <c r="C592" s="67">
        <v>68</v>
      </c>
      <c r="D592" s="67" t="s">
        <v>348</v>
      </c>
      <c r="E592" s="71">
        <v>0.36264705605945902</v>
      </c>
      <c r="F592" s="68">
        <v>96.217264791464601</v>
      </c>
      <c r="G592" s="71">
        <v>0.26141900121802703</v>
      </c>
      <c r="H592" s="68">
        <v>53.734238603297797</v>
      </c>
      <c r="I592" s="71">
        <v>1.67965266358596E-2</v>
      </c>
      <c r="J592" s="68">
        <v>43.258971871969003</v>
      </c>
      <c r="K592" s="71">
        <v>0.80972564032449101</v>
      </c>
      <c r="L592" s="68">
        <v>97.866149369544104</v>
      </c>
    </row>
    <row r="593" spans="1:12" x14ac:dyDescent="0.2">
      <c r="A593" s="72" t="s">
        <v>1488</v>
      </c>
      <c r="B593" s="66" t="s">
        <v>1489</v>
      </c>
      <c r="C593" s="67">
        <v>68</v>
      </c>
      <c r="D593" s="67" t="s">
        <v>348</v>
      </c>
      <c r="E593" s="71">
        <v>0.354975007673622</v>
      </c>
      <c r="F593" s="68">
        <v>96.023278370514106</v>
      </c>
      <c r="G593" s="71">
        <v>0.25</v>
      </c>
      <c r="H593" s="68">
        <v>38.700290979631397</v>
      </c>
      <c r="I593" s="71">
        <v>1.5681562989876299E-2</v>
      </c>
      <c r="J593" s="68">
        <v>41.513094083414202</v>
      </c>
      <c r="K593" s="71">
        <v>0.79924346003099001</v>
      </c>
      <c r="L593" s="68">
        <v>97.575169738118305</v>
      </c>
    </row>
    <row r="594" spans="1:12" x14ac:dyDescent="0.2">
      <c r="A594" s="72" t="s">
        <v>1490</v>
      </c>
      <c r="B594" s="66" t="s">
        <v>1491</v>
      </c>
      <c r="C594" s="67">
        <v>68</v>
      </c>
      <c r="D594" s="67" t="s">
        <v>348</v>
      </c>
      <c r="E594" s="71">
        <v>0.26834438793799897</v>
      </c>
      <c r="F594" s="68">
        <v>90.106692531522796</v>
      </c>
      <c r="G594" s="71">
        <v>0.25</v>
      </c>
      <c r="H594" s="68">
        <v>38.700290979631397</v>
      </c>
      <c r="I594" s="71">
        <v>1.8527831574456199E-2</v>
      </c>
      <c r="J594" s="68">
        <v>46.071774975751701</v>
      </c>
      <c r="K594" s="71">
        <v>0.53650533223954</v>
      </c>
      <c r="L594" s="68">
        <v>95.150339476236695</v>
      </c>
    </row>
    <row r="595" spans="1:12" x14ac:dyDescent="0.2">
      <c r="A595" s="72" t="s">
        <v>922</v>
      </c>
      <c r="B595" s="66" t="s">
        <v>1492</v>
      </c>
      <c r="C595" s="67">
        <v>68</v>
      </c>
      <c r="D595" s="67" t="s">
        <v>348</v>
      </c>
      <c r="E595" s="71">
        <v>0.34873947921418902</v>
      </c>
      <c r="F595" s="68">
        <v>95.538312318137699</v>
      </c>
      <c r="G595" s="71">
        <v>0.25</v>
      </c>
      <c r="H595" s="68">
        <v>38.700290979631397</v>
      </c>
      <c r="I595" s="71">
        <v>1.9488877894139198E-2</v>
      </c>
      <c r="J595" s="68">
        <v>47.1387002909796</v>
      </c>
      <c r="K595" s="71">
        <v>0.77672955974842695</v>
      </c>
      <c r="L595" s="68">
        <v>97.4781765276431</v>
      </c>
    </row>
    <row r="596" spans="1:12" x14ac:dyDescent="0.2">
      <c r="A596" s="72" t="s">
        <v>1493</v>
      </c>
      <c r="B596" s="66" t="s">
        <v>1494</v>
      </c>
      <c r="C596" s="67">
        <v>68</v>
      </c>
      <c r="D596" s="67" t="s">
        <v>348</v>
      </c>
      <c r="E596" s="71">
        <v>0.24405240373751499</v>
      </c>
      <c r="F596" s="68">
        <v>87.875848690591695</v>
      </c>
      <c r="G596" s="71">
        <v>0.27314814754222</v>
      </c>
      <c r="H596" s="68">
        <v>62.463627546071798</v>
      </c>
      <c r="I596" s="71">
        <v>2.24034670975439E-2</v>
      </c>
      <c r="J596" s="68">
        <v>51.600387972841901</v>
      </c>
      <c r="K596" s="71">
        <v>0.43660559657278297</v>
      </c>
      <c r="L596" s="68">
        <v>93.598448108632397</v>
      </c>
    </row>
    <row r="597" spans="1:12" x14ac:dyDescent="0.2">
      <c r="A597" s="72" t="s">
        <v>1495</v>
      </c>
      <c r="B597" s="66" t="s">
        <v>1496</v>
      </c>
      <c r="C597" s="67">
        <v>68</v>
      </c>
      <c r="D597" s="67" t="s">
        <v>348</v>
      </c>
      <c r="E597" s="71">
        <v>0.41856769900504498</v>
      </c>
      <c r="F597" s="68">
        <v>98.933074684772095</v>
      </c>
      <c r="G597" s="71">
        <v>0.25781995784557299</v>
      </c>
      <c r="H597" s="68">
        <v>49.951503394762398</v>
      </c>
      <c r="I597" s="71">
        <v>1.9622269604344399E-2</v>
      </c>
      <c r="J597" s="68">
        <v>47.332686711930201</v>
      </c>
      <c r="K597" s="71">
        <v>0.97826086956521696</v>
      </c>
      <c r="L597" s="68">
        <v>98.642095053346296</v>
      </c>
    </row>
    <row r="598" spans="1:12" x14ac:dyDescent="0.2">
      <c r="A598" s="72" t="s">
        <v>1497</v>
      </c>
      <c r="B598" s="66" t="s">
        <v>1498</v>
      </c>
      <c r="C598" s="67">
        <v>68</v>
      </c>
      <c r="D598" s="67" t="s">
        <v>348</v>
      </c>
      <c r="E598" s="71">
        <v>0.26138244386111997</v>
      </c>
      <c r="F598" s="68">
        <v>89.621726479146503</v>
      </c>
      <c r="G598" s="71">
        <v>0.25974491924933502</v>
      </c>
      <c r="H598" s="68">
        <v>52.279340446168803</v>
      </c>
      <c r="I598" s="71">
        <v>1.6107817493080101E-2</v>
      </c>
      <c r="J598" s="68">
        <v>42.483026188166797</v>
      </c>
      <c r="K598" s="71">
        <v>0.50829459484094397</v>
      </c>
      <c r="L598" s="68">
        <v>94.568380213385097</v>
      </c>
    </row>
    <row r="599" spans="1:12" x14ac:dyDescent="0.2">
      <c r="A599" s="72" t="s">
        <v>1499</v>
      </c>
      <c r="B599" s="66" t="s">
        <v>1500</v>
      </c>
      <c r="C599" s="67">
        <v>68</v>
      </c>
      <c r="D599" s="67" t="s">
        <v>348</v>
      </c>
      <c r="E599" s="71">
        <v>0.18442675320133001</v>
      </c>
      <c r="F599" s="68">
        <v>76.042677012609104</v>
      </c>
      <c r="G599" s="71">
        <v>0.25837393422655303</v>
      </c>
      <c r="H599" s="68">
        <v>50.6304558680892</v>
      </c>
      <c r="I599" s="71">
        <v>3.4105638242513899E-3</v>
      </c>
      <c r="J599" s="68">
        <v>10.184287099903001</v>
      </c>
      <c r="K599" s="71">
        <v>0.29149576155318602</v>
      </c>
      <c r="L599" s="68">
        <v>91.173617846750702</v>
      </c>
    </row>
    <row r="600" spans="1:12" x14ac:dyDescent="0.2">
      <c r="A600" s="72" t="s">
        <v>1501</v>
      </c>
      <c r="B600" s="66" t="s">
        <v>1502</v>
      </c>
      <c r="C600" s="67">
        <v>68</v>
      </c>
      <c r="D600" s="67" t="s">
        <v>348</v>
      </c>
      <c r="E600" s="71">
        <v>0.280360450700049</v>
      </c>
      <c r="F600" s="68">
        <v>91.076624636275497</v>
      </c>
      <c r="G600" s="71">
        <v>0.24773104157398701</v>
      </c>
      <c r="H600" s="68">
        <v>14.936954413191099</v>
      </c>
      <c r="I600" s="71">
        <v>1.00397645412903E-2</v>
      </c>
      <c r="J600" s="68">
        <v>29.776915615906901</v>
      </c>
      <c r="K600" s="71">
        <v>0.58331054598486898</v>
      </c>
      <c r="L600" s="68">
        <v>96.023278370514106</v>
      </c>
    </row>
    <row r="601" spans="1:12" x14ac:dyDescent="0.2">
      <c r="A601" s="72" t="s">
        <v>1503</v>
      </c>
      <c r="B601" s="66" t="s">
        <v>1504</v>
      </c>
      <c r="C601" s="67">
        <v>68</v>
      </c>
      <c r="D601" s="67" t="s">
        <v>348</v>
      </c>
      <c r="E601" s="71">
        <v>0.19798428302223101</v>
      </c>
      <c r="F601" s="68">
        <v>79.534432589718705</v>
      </c>
      <c r="G601" s="71">
        <v>0.24999999960765201</v>
      </c>
      <c r="H601" s="68">
        <v>19.010669253152301</v>
      </c>
      <c r="I601" s="71">
        <v>6.2073348957718801E-2</v>
      </c>
      <c r="J601" s="68">
        <v>74.587778855480096</v>
      </c>
      <c r="K601" s="71">
        <v>0.28187950050132199</v>
      </c>
      <c r="L601" s="68">
        <v>90.2036857419981</v>
      </c>
    </row>
    <row r="602" spans="1:12" x14ac:dyDescent="0.2">
      <c r="A602" s="72" t="s">
        <v>1505</v>
      </c>
      <c r="B602" s="66" t="s">
        <v>1506</v>
      </c>
      <c r="C602" s="67">
        <v>68</v>
      </c>
      <c r="D602" s="67" t="s">
        <v>348</v>
      </c>
      <c r="E602" s="71">
        <v>0.17183444615559801</v>
      </c>
      <c r="F602" s="68">
        <v>70.902036857420001</v>
      </c>
      <c r="G602" s="71">
        <v>0.24914838784784801</v>
      </c>
      <c r="H602" s="68">
        <v>15.9068865179437</v>
      </c>
      <c r="I602" s="71">
        <v>1.27317622131483E-2</v>
      </c>
      <c r="J602" s="68">
        <v>36.0814742967992</v>
      </c>
      <c r="K602" s="71">
        <v>0.25362318840579701</v>
      </c>
      <c r="L602" s="68">
        <v>88.845780795344297</v>
      </c>
    </row>
    <row r="603" spans="1:12" x14ac:dyDescent="0.2">
      <c r="A603" s="72" t="s">
        <v>1507</v>
      </c>
      <c r="B603" s="66" t="s">
        <v>1508</v>
      </c>
      <c r="C603" s="67">
        <v>68</v>
      </c>
      <c r="D603" s="67" t="s">
        <v>348</v>
      </c>
      <c r="E603" s="71">
        <v>0.13749658201163401</v>
      </c>
      <c r="F603" s="68">
        <v>48.1086323957323</v>
      </c>
      <c r="G603" s="71">
        <v>0.24999998905288501</v>
      </c>
      <c r="H603" s="68">
        <v>18.525703200775901</v>
      </c>
      <c r="I603" s="71">
        <v>3.0694671269443502E-3</v>
      </c>
      <c r="J603" s="68">
        <v>8.8263821532492699</v>
      </c>
      <c r="K603" s="71">
        <v>0.15942028985507201</v>
      </c>
      <c r="L603" s="68">
        <v>74.781765276430605</v>
      </c>
    </row>
    <row r="604" spans="1:12" x14ac:dyDescent="0.2">
      <c r="A604" s="72" t="s">
        <v>1509</v>
      </c>
      <c r="B604" s="66" t="s">
        <v>1510</v>
      </c>
      <c r="C604" s="67">
        <v>68</v>
      </c>
      <c r="D604" s="67" t="s">
        <v>348</v>
      </c>
      <c r="E604" s="71">
        <v>0.13704672292400399</v>
      </c>
      <c r="F604" s="68">
        <v>47.817652764306501</v>
      </c>
      <c r="G604" s="71">
        <v>0.240774666207766</v>
      </c>
      <c r="H604" s="68">
        <v>12.0271580989331</v>
      </c>
      <c r="I604" s="71">
        <v>3.69883589757969E-3</v>
      </c>
      <c r="J604" s="68">
        <v>10.9602327837051</v>
      </c>
      <c r="K604" s="71">
        <v>0.16666666666666699</v>
      </c>
      <c r="L604" s="68">
        <v>76.430649854510193</v>
      </c>
    </row>
    <row r="605" spans="1:12" x14ac:dyDescent="0.2">
      <c r="A605" s="72" t="s">
        <v>443</v>
      </c>
      <c r="B605" s="66" t="s">
        <v>1511</v>
      </c>
      <c r="C605" s="67">
        <v>68</v>
      </c>
      <c r="D605" s="67" t="s">
        <v>348</v>
      </c>
      <c r="E605" s="71">
        <v>0.12403492163396899</v>
      </c>
      <c r="F605" s="68">
        <v>37.536372453928202</v>
      </c>
      <c r="G605" s="71">
        <v>0.233301950582854</v>
      </c>
      <c r="H605" s="68">
        <v>9.8933074684772109</v>
      </c>
      <c r="I605" s="71">
        <v>1.1216548987643101E-3</v>
      </c>
      <c r="J605" s="68">
        <v>3.3947623666343398</v>
      </c>
      <c r="K605" s="71">
        <v>0.13768115942028999</v>
      </c>
      <c r="L605" s="68">
        <v>69.447138700291006</v>
      </c>
    </row>
    <row r="606" spans="1:12" x14ac:dyDescent="0.2">
      <c r="A606" s="72" t="s">
        <v>1512</v>
      </c>
      <c r="B606" s="66" t="s">
        <v>1513</v>
      </c>
      <c r="C606" s="67">
        <v>71</v>
      </c>
      <c r="D606" s="67" t="s">
        <v>348</v>
      </c>
      <c r="E606" s="71">
        <v>0.167472204811451</v>
      </c>
      <c r="F606" s="68">
        <v>68.962172647914599</v>
      </c>
      <c r="G606" s="71">
        <v>0.25301932367149799</v>
      </c>
      <c r="H606" s="68">
        <v>43.161978661493698</v>
      </c>
      <c r="I606" s="71">
        <v>7.5484247284593894E-2</v>
      </c>
      <c r="J606" s="68">
        <v>78.467507274490799</v>
      </c>
      <c r="K606" s="71">
        <v>0.173913043478261</v>
      </c>
      <c r="L606" s="68">
        <v>78.661493695441294</v>
      </c>
    </row>
    <row r="607" spans="1:12" x14ac:dyDescent="0.2">
      <c r="A607" s="72" t="s">
        <v>1514</v>
      </c>
      <c r="B607" s="66" t="s">
        <v>1515</v>
      </c>
      <c r="C607" s="67">
        <v>71</v>
      </c>
      <c r="D607" s="67" t="s">
        <v>348</v>
      </c>
      <c r="E607" s="71">
        <v>0.18206021367372899</v>
      </c>
      <c r="F607" s="68">
        <v>75.460717749757507</v>
      </c>
      <c r="G607" s="71">
        <v>0.25905797101449302</v>
      </c>
      <c r="H607" s="68">
        <v>51.309408341416102</v>
      </c>
      <c r="I607" s="71">
        <v>9.1470496093651807E-2</v>
      </c>
      <c r="J607" s="68">
        <v>81.862269641125096</v>
      </c>
      <c r="K607" s="71">
        <v>0.19565217391304399</v>
      </c>
      <c r="L607" s="68">
        <v>81.862269641125096</v>
      </c>
    </row>
    <row r="608" spans="1:12" x14ac:dyDescent="0.2">
      <c r="A608" s="72" t="s">
        <v>1516</v>
      </c>
      <c r="B608" s="66" t="s">
        <v>1517</v>
      </c>
      <c r="C608" s="67">
        <v>71</v>
      </c>
      <c r="D608" s="67" t="s">
        <v>348</v>
      </c>
      <c r="E608" s="71">
        <v>0.148578102973316</v>
      </c>
      <c r="F608" s="68">
        <v>55.965082444228898</v>
      </c>
      <c r="G608" s="71">
        <v>0.253045066991474</v>
      </c>
      <c r="H608" s="68">
        <v>43.937924345295798</v>
      </c>
      <c r="I608" s="71">
        <v>1.8776198450213801E-2</v>
      </c>
      <c r="J608" s="68">
        <v>46.653734238603299</v>
      </c>
      <c r="K608" s="71">
        <v>0.173913043478261</v>
      </c>
      <c r="L608" s="68">
        <v>78.661493695441294</v>
      </c>
    </row>
    <row r="609" spans="1:12" x14ac:dyDescent="0.2">
      <c r="A609" s="72" t="s">
        <v>1518</v>
      </c>
      <c r="B609" s="66" t="s">
        <v>1519</v>
      </c>
      <c r="C609" s="67">
        <v>68</v>
      </c>
      <c r="D609" s="67" t="s">
        <v>348</v>
      </c>
      <c r="E609" s="71">
        <v>0.42940040841507798</v>
      </c>
      <c r="F609" s="68">
        <v>99.515033947623706</v>
      </c>
      <c r="G609" s="71">
        <v>0.28289306739748299</v>
      </c>
      <c r="H609" s="68">
        <v>68.283220174587797</v>
      </c>
      <c r="I609" s="71">
        <v>1.01390757221486E-2</v>
      </c>
      <c r="J609" s="68">
        <v>29.9709020368574</v>
      </c>
      <c r="K609" s="71">
        <v>0.99516908212560395</v>
      </c>
      <c r="L609" s="68">
        <v>99.224054316197893</v>
      </c>
    </row>
    <row r="610" spans="1:12" x14ac:dyDescent="0.2">
      <c r="A610" s="72" t="s">
        <v>633</v>
      </c>
      <c r="B610" s="66" t="s">
        <v>1520</v>
      </c>
      <c r="C610" s="67">
        <v>68</v>
      </c>
      <c r="D610" s="67" t="s">
        <v>348</v>
      </c>
      <c r="E610" s="71">
        <v>0.41166892292328999</v>
      </c>
      <c r="F610" s="68">
        <v>98.448108632395702</v>
      </c>
      <c r="G610" s="71">
        <v>0.25</v>
      </c>
      <c r="H610" s="68">
        <v>38.700290979631397</v>
      </c>
      <c r="I610" s="71">
        <v>4.4215896613129697E-3</v>
      </c>
      <c r="J610" s="68">
        <v>12.997090203685699</v>
      </c>
      <c r="K610" s="71">
        <v>0.98058517910855802</v>
      </c>
      <c r="L610" s="68">
        <v>98.7390882638215</v>
      </c>
    </row>
    <row r="611" spans="1:12" x14ac:dyDescent="0.2">
      <c r="A611" s="72" t="s">
        <v>1521</v>
      </c>
      <c r="B611" s="66" t="s">
        <v>1522</v>
      </c>
      <c r="C611" s="67">
        <v>68</v>
      </c>
      <c r="D611" s="67" t="s">
        <v>348</v>
      </c>
      <c r="E611" s="71">
        <v>0.294895596228193</v>
      </c>
      <c r="F611" s="68">
        <v>92.531522793404505</v>
      </c>
      <c r="G611" s="71">
        <v>0.25</v>
      </c>
      <c r="H611" s="68">
        <v>38.700290979631397</v>
      </c>
      <c r="I611" s="71">
        <v>1.5964703186446799E-2</v>
      </c>
      <c r="J611" s="68">
        <v>42.192046556740998</v>
      </c>
      <c r="K611" s="71">
        <v>0.61872208549813101</v>
      </c>
      <c r="L611" s="68">
        <v>96.5082444228904</v>
      </c>
    </row>
    <row r="612" spans="1:12" x14ac:dyDescent="0.2">
      <c r="A612" s="72" t="s">
        <v>731</v>
      </c>
      <c r="B612" s="66" t="s">
        <v>1523</v>
      </c>
      <c r="C612" s="67">
        <v>71</v>
      </c>
      <c r="D612" s="67" t="s">
        <v>348</v>
      </c>
      <c r="E612" s="71">
        <v>0.151956806018993</v>
      </c>
      <c r="F612" s="68">
        <v>58.777885548011596</v>
      </c>
      <c r="G612" s="71">
        <v>0.21943570635554499</v>
      </c>
      <c r="H612" s="68">
        <v>7.9534432589718698</v>
      </c>
      <c r="I612" s="71">
        <v>5.7690750348778103E-2</v>
      </c>
      <c r="J612" s="68">
        <v>73.4238603297769</v>
      </c>
      <c r="K612" s="71">
        <v>0.17874396135265699</v>
      </c>
      <c r="L612" s="68">
        <v>79.243452958292906</v>
      </c>
    </row>
    <row r="613" spans="1:12" x14ac:dyDescent="0.2">
      <c r="A613" s="72" t="s">
        <v>1524</v>
      </c>
      <c r="B613" s="66" t="s">
        <v>1525</v>
      </c>
      <c r="C613" s="67">
        <v>71</v>
      </c>
      <c r="D613" s="67" t="s">
        <v>348</v>
      </c>
      <c r="E613" s="71">
        <v>0.280430858633201</v>
      </c>
      <c r="F613" s="68">
        <v>91.173617846750702</v>
      </c>
      <c r="G613" s="71">
        <v>0.30634431249154098</v>
      </c>
      <c r="H613" s="68">
        <v>78.176527643065</v>
      </c>
      <c r="I613" s="71">
        <v>2.0227636300231701E-2</v>
      </c>
      <c r="J613" s="68">
        <v>48.593598448108601</v>
      </c>
      <c r="K613" s="71">
        <v>0.51472062710782995</v>
      </c>
      <c r="L613" s="68">
        <v>94.859359844810896</v>
      </c>
    </row>
    <row r="614" spans="1:12" x14ac:dyDescent="0.2">
      <c r="A614" s="72" t="s">
        <v>1022</v>
      </c>
      <c r="B614" s="66" t="s">
        <v>1526</v>
      </c>
      <c r="C614" s="67">
        <v>68</v>
      </c>
      <c r="D614" s="67" t="s">
        <v>348</v>
      </c>
      <c r="E614" s="71">
        <v>0.18180007943287199</v>
      </c>
      <c r="F614" s="68">
        <v>75.363724539282202</v>
      </c>
      <c r="G614" s="71">
        <v>0.25</v>
      </c>
      <c r="H614" s="68">
        <v>38.700290979631397</v>
      </c>
      <c r="I614" s="71">
        <v>2.72842962696302E-2</v>
      </c>
      <c r="J614" s="68">
        <v>56.450048496605199</v>
      </c>
      <c r="K614" s="71">
        <v>0.26811594202898498</v>
      </c>
      <c r="L614" s="68">
        <v>89.621726479146503</v>
      </c>
    </row>
    <row r="615" spans="1:12" x14ac:dyDescent="0.2">
      <c r="A615" s="72" t="s">
        <v>1527</v>
      </c>
      <c r="B615" s="66" t="s">
        <v>1528</v>
      </c>
      <c r="C615" s="67">
        <v>71</v>
      </c>
      <c r="D615" s="67" t="s">
        <v>348</v>
      </c>
      <c r="E615" s="71">
        <v>0.24061074415425099</v>
      </c>
      <c r="F615" s="68">
        <v>87.584869059165896</v>
      </c>
      <c r="G615" s="71">
        <v>0.30774742486803103</v>
      </c>
      <c r="H615" s="68">
        <v>78.758486905916598</v>
      </c>
      <c r="I615" s="71">
        <v>2.4284424767268099E-2</v>
      </c>
      <c r="J615" s="68">
        <v>54.219204655674098</v>
      </c>
      <c r="K615" s="71">
        <v>0.389800382827454</v>
      </c>
      <c r="L615" s="68">
        <v>93.210475266731294</v>
      </c>
    </row>
    <row r="616" spans="1:12" x14ac:dyDescent="0.2">
      <c r="A616" s="72" t="s">
        <v>1529</v>
      </c>
      <c r="B616" s="66" t="s">
        <v>1530</v>
      </c>
      <c r="C616" s="67">
        <v>71</v>
      </c>
      <c r="D616" s="67" t="s">
        <v>348</v>
      </c>
      <c r="E616" s="71">
        <v>9.5026136266048097E-2</v>
      </c>
      <c r="F616" s="68">
        <v>10.9602327837051</v>
      </c>
      <c r="G616" s="71">
        <v>7.8659758094953597E-2</v>
      </c>
      <c r="H616" s="68">
        <v>1.93986420950533</v>
      </c>
      <c r="I616" s="71">
        <v>7.1152950220098696E-2</v>
      </c>
      <c r="J616" s="68">
        <v>77.303588748787604</v>
      </c>
      <c r="K616" s="71">
        <v>0.135265700483092</v>
      </c>
      <c r="L616" s="68">
        <v>68.6711930164888</v>
      </c>
    </row>
    <row r="617" spans="1:12" x14ac:dyDescent="0.2">
      <c r="A617" s="72" t="s">
        <v>1531</v>
      </c>
      <c r="B617" s="66" t="s">
        <v>1532</v>
      </c>
      <c r="C617" s="67">
        <v>71</v>
      </c>
      <c r="D617" s="67" t="s">
        <v>348</v>
      </c>
      <c r="E617" s="71">
        <v>0.114813562215244</v>
      </c>
      <c r="F617" s="68">
        <v>29.291949563530601</v>
      </c>
      <c r="G617" s="71">
        <v>0.25</v>
      </c>
      <c r="H617" s="68">
        <v>38.700290979631397</v>
      </c>
      <c r="I617" s="71">
        <v>5.0687059694027401E-3</v>
      </c>
      <c r="J617" s="68">
        <v>15.0339476236663</v>
      </c>
      <c r="K617" s="71">
        <v>8.9371980676328497E-2</v>
      </c>
      <c r="L617" s="68">
        <v>54.122211445198801</v>
      </c>
    </row>
    <row r="618" spans="1:12" x14ac:dyDescent="0.2">
      <c r="A618" s="72" t="s">
        <v>633</v>
      </c>
      <c r="B618" s="66" t="s">
        <v>1533</v>
      </c>
      <c r="C618" s="67">
        <v>71</v>
      </c>
      <c r="D618" s="67" t="s">
        <v>348</v>
      </c>
      <c r="E618" s="71">
        <v>0.11367061347645099</v>
      </c>
      <c r="F618" s="68">
        <v>28.3220174587779</v>
      </c>
      <c r="G618" s="71">
        <v>0.253045066991474</v>
      </c>
      <c r="H618" s="68">
        <v>43.937924345295798</v>
      </c>
      <c r="I618" s="71">
        <v>3.2411217882323297E-2</v>
      </c>
      <c r="J618" s="68">
        <v>60.620756547041701</v>
      </c>
      <c r="K618" s="71">
        <v>5.5555555555555601E-2</v>
      </c>
      <c r="L618" s="68">
        <v>41.513094083414202</v>
      </c>
    </row>
    <row r="619" spans="1:12" x14ac:dyDescent="0.2">
      <c r="A619" s="72" t="s">
        <v>1534</v>
      </c>
      <c r="B619" s="66" t="s">
        <v>1535</v>
      </c>
      <c r="C619" s="67">
        <v>71</v>
      </c>
      <c r="D619" s="67" t="s">
        <v>348</v>
      </c>
      <c r="E619" s="71">
        <v>0.17657759339248999</v>
      </c>
      <c r="F619" s="68">
        <v>72.841901066925303</v>
      </c>
      <c r="G619" s="71">
        <v>0.25208055073315599</v>
      </c>
      <c r="H619" s="68">
        <v>41.222114451988404</v>
      </c>
      <c r="I619" s="71">
        <v>0.12064739852643901</v>
      </c>
      <c r="J619" s="68">
        <v>85.063045586808897</v>
      </c>
      <c r="K619" s="71">
        <v>0.15700483091787401</v>
      </c>
      <c r="L619" s="68">
        <v>74.296799224054297</v>
      </c>
    </row>
    <row r="620" spans="1:12" x14ac:dyDescent="0.2">
      <c r="A620" s="72" t="s">
        <v>500</v>
      </c>
      <c r="B620" s="66" t="s">
        <v>1536</v>
      </c>
      <c r="C620" s="67">
        <v>71</v>
      </c>
      <c r="D620" s="67" t="s">
        <v>348</v>
      </c>
      <c r="E620" s="71">
        <v>4.9149423885913597E-2</v>
      </c>
      <c r="F620" s="68">
        <v>1.2609117361784701</v>
      </c>
      <c r="G620" s="71">
        <v>1.29415347137637E-2</v>
      </c>
      <c r="H620" s="68">
        <v>0.67895247332686703</v>
      </c>
      <c r="I620" s="71">
        <v>1.6564953980833499E-3</v>
      </c>
      <c r="J620" s="68">
        <v>4.7526673132880699</v>
      </c>
      <c r="K620" s="71">
        <v>0.132850241545894</v>
      </c>
      <c r="L620" s="68">
        <v>67.895247332686694</v>
      </c>
    </row>
    <row r="621" spans="1:12" x14ac:dyDescent="0.2">
      <c r="A621" s="72" t="s">
        <v>1362</v>
      </c>
      <c r="B621" s="66" t="s">
        <v>1537</v>
      </c>
      <c r="C621" s="67">
        <v>71</v>
      </c>
      <c r="D621" s="67" t="s">
        <v>348</v>
      </c>
      <c r="E621" s="71">
        <v>0.21348646989106901</v>
      </c>
      <c r="F621" s="68">
        <v>83.608147429679903</v>
      </c>
      <c r="G621" s="71">
        <v>0.298819090171556</v>
      </c>
      <c r="H621" s="68">
        <v>75.848690591658595</v>
      </c>
      <c r="I621" s="71">
        <v>0.30299297650648099</v>
      </c>
      <c r="J621" s="68">
        <v>95.635305528613003</v>
      </c>
      <c r="K621" s="71">
        <v>3.8647342995169101E-2</v>
      </c>
      <c r="L621" s="68">
        <v>35.208535402521797</v>
      </c>
    </row>
    <row r="622" spans="1:12" x14ac:dyDescent="0.2">
      <c r="A622" s="72" t="s">
        <v>1538</v>
      </c>
      <c r="B622" s="66" t="s">
        <v>1539</v>
      </c>
      <c r="C622" s="67">
        <v>71</v>
      </c>
      <c r="D622" s="67" t="s">
        <v>348</v>
      </c>
      <c r="E622" s="71">
        <v>0.20245068116670201</v>
      </c>
      <c r="F622" s="68">
        <v>81.280310378273498</v>
      </c>
      <c r="G622" s="71">
        <v>0.42192293161005101</v>
      </c>
      <c r="H622" s="68">
        <v>91.367604267701296</v>
      </c>
      <c r="I622" s="71">
        <v>1.6346986286191301E-2</v>
      </c>
      <c r="J622" s="68">
        <v>43.064985451018401</v>
      </c>
      <c r="K622" s="71">
        <v>0.16908212560386501</v>
      </c>
      <c r="L622" s="68">
        <v>77.2065955383123</v>
      </c>
    </row>
    <row r="623" spans="1:12" x14ac:dyDescent="0.2">
      <c r="A623" s="72" t="s">
        <v>619</v>
      </c>
      <c r="B623" s="66" t="s">
        <v>1540</v>
      </c>
      <c r="C623" s="67">
        <v>71</v>
      </c>
      <c r="D623" s="67" t="s">
        <v>348</v>
      </c>
      <c r="E623" s="71">
        <v>0.13424293138691001</v>
      </c>
      <c r="F623" s="68">
        <v>45.489815712900104</v>
      </c>
      <c r="G623" s="71">
        <v>0.35507243312130599</v>
      </c>
      <c r="H623" s="68">
        <v>87.099903006789503</v>
      </c>
      <c r="I623" s="71">
        <v>1.38399359186512E-2</v>
      </c>
      <c r="J623" s="68">
        <v>37.924345295829298</v>
      </c>
      <c r="K623" s="71">
        <v>3.3816425120772903E-2</v>
      </c>
      <c r="L623" s="68">
        <v>33.656644034917598</v>
      </c>
    </row>
    <row r="624" spans="1:12" x14ac:dyDescent="0.2">
      <c r="A624" s="72" t="s">
        <v>443</v>
      </c>
      <c r="B624" s="66" t="s">
        <v>1541</v>
      </c>
      <c r="C624" s="67">
        <v>71</v>
      </c>
      <c r="D624" s="67" t="s">
        <v>348</v>
      </c>
      <c r="E624" s="71">
        <v>0.103930425832415</v>
      </c>
      <c r="F624" s="68">
        <v>19.495635305528602</v>
      </c>
      <c r="G624" s="71">
        <v>0.27786729710831398</v>
      </c>
      <c r="H624" s="68">
        <v>65.276430649854504</v>
      </c>
      <c r="I624" s="71">
        <v>1.46003088913463E-2</v>
      </c>
      <c r="J624" s="68">
        <v>39.476236663433603</v>
      </c>
      <c r="K624" s="71">
        <v>1.9323671497584599E-2</v>
      </c>
      <c r="L624" s="68">
        <v>28.225024248302599</v>
      </c>
    </row>
    <row r="625" spans="1:12" x14ac:dyDescent="0.2">
      <c r="A625" s="72" t="s">
        <v>1542</v>
      </c>
      <c r="B625" s="66" t="s">
        <v>1543</v>
      </c>
      <c r="C625" s="67">
        <v>71</v>
      </c>
      <c r="D625" s="67" t="s">
        <v>348</v>
      </c>
      <c r="E625" s="71">
        <v>0.112118240163119</v>
      </c>
      <c r="F625" s="68">
        <v>26.6731328806984</v>
      </c>
      <c r="G625" s="71">
        <v>0.24735010497033899</v>
      </c>
      <c r="H625" s="68">
        <v>14.54898157129</v>
      </c>
      <c r="I625" s="71">
        <v>4.7941813586650103E-2</v>
      </c>
      <c r="J625" s="68">
        <v>70.223084384093099</v>
      </c>
      <c r="K625" s="71">
        <v>4.1062801932367103E-2</v>
      </c>
      <c r="L625" s="68">
        <v>35.790494665373402</v>
      </c>
    </row>
    <row r="626" spans="1:12" x14ac:dyDescent="0.2">
      <c r="A626" s="72" t="s">
        <v>1544</v>
      </c>
      <c r="B626" s="66" t="s">
        <v>1545</v>
      </c>
      <c r="C626" s="67">
        <v>71</v>
      </c>
      <c r="D626" s="67" t="s">
        <v>348</v>
      </c>
      <c r="E626" s="71">
        <v>0.103969929419857</v>
      </c>
      <c r="F626" s="68">
        <v>19.592628516003899</v>
      </c>
      <c r="G626" s="71">
        <v>0.27233670498623802</v>
      </c>
      <c r="H626" s="68">
        <v>61.590688651794402</v>
      </c>
      <c r="I626" s="71">
        <v>1.0587576026957E-2</v>
      </c>
      <c r="J626" s="68">
        <v>31.231813773035899</v>
      </c>
      <c r="K626" s="71">
        <v>2.8985507246376802E-2</v>
      </c>
      <c r="L626" s="68">
        <v>32.007759456838002</v>
      </c>
    </row>
    <row r="627" spans="1:12" x14ac:dyDescent="0.2">
      <c r="A627" s="72" t="s">
        <v>1546</v>
      </c>
      <c r="B627" s="66" t="s">
        <v>1547</v>
      </c>
      <c r="C627" s="67">
        <v>71</v>
      </c>
      <c r="D627" s="67" t="s">
        <v>348</v>
      </c>
      <c r="E627" s="71">
        <v>0.101493289885323</v>
      </c>
      <c r="F627" s="68">
        <v>16.682832201745899</v>
      </c>
      <c r="G627" s="71">
        <v>0.254567600487211</v>
      </c>
      <c r="H627" s="68">
        <v>45.586808923375401</v>
      </c>
      <c r="I627" s="71">
        <v>6.4340082991940304E-3</v>
      </c>
      <c r="J627" s="68">
        <v>19.398642095053301</v>
      </c>
      <c r="K627" s="71">
        <v>4.3478260869565202E-2</v>
      </c>
      <c r="L627" s="68">
        <v>37.245392822502403</v>
      </c>
    </row>
    <row r="628" spans="1:12" x14ac:dyDescent="0.2">
      <c r="A628" s="72" t="s">
        <v>1548</v>
      </c>
      <c r="B628" s="66" t="s">
        <v>1549</v>
      </c>
      <c r="C628" s="67">
        <v>71</v>
      </c>
      <c r="D628" s="67" t="s">
        <v>348</v>
      </c>
      <c r="E628" s="71">
        <v>0.103402274336092</v>
      </c>
      <c r="F628" s="68">
        <v>18.525703200775901</v>
      </c>
      <c r="G628" s="71">
        <v>0.25</v>
      </c>
      <c r="H628" s="68">
        <v>38.700290979631397</v>
      </c>
      <c r="I628" s="71">
        <v>2.39749389503046E-2</v>
      </c>
      <c r="J628" s="68">
        <v>53.928225024248299</v>
      </c>
      <c r="K628" s="71">
        <v>3.6231884057971002E-2</v>
      </c>
      <c r="L628" s="68">
        <v>34.529582929195001</v>
      </c>
    </row>
    <row r="629" spans="1:12" x14ac:dyDescent="0.2">
      <c r="A629" s="72" t="s">
        <v>1550</v>
      </c>
      <c r="B629" s="66" t="s">
        <v>1551</v>
      </c>
      <c r="C629" s="67">
        <v>71</v>
      </c>
      <c r="D629" s="67" t="s">
        <v>348</v>
      </c>
      <c r="E629" s="71">
        <v>0.121540148247784</v>
      </c>
      <c r="F629" s="68">
        <v>34.8205625606208</v>
      </c>
      <c r="G629" s="71">
        <v>0.25</v>
      </c>
      <c r="H629" s="68">
        <v>38.700290979631397</v>
      </c>
      <c r="I629" s="71">
        <v>5.4233971313401699E-2</v>
      </c>
      <c r="J629" s="68">
        <v>71.968962172647906</v>
      </c>
      <c r="K629" s="71">
        <v>6.0386473429951702E-2</v>
      </c>
      <c r="L629" s="68">
        <v>43.646944713869999</v>
      </c>
    </row>
    <row r="630" spans="1:12" x14ac:dyDescent="0.2">
      <c r="A630" s="72" t="s">
        <v>1552</v>
      </c>
      <c r="B630" s="66" t="s">
        <v>1553</v>
      </c>
      <c r="C630" s="67">
        <v>71</v>
      </c>
      <c r="D630" s="67" t="s">
        <v>348</v>
      </c>
      <c r="E630" s="71">
        <v>9.7815974671179903E-2</v>
      </c>
      <c r="F630" s="68">
        <v>13.4820562560621</v>
      </c>
      <c r="G630" s="71">
        <v>0.25</v>
      </c>
      <c r="H630" s="68">
        <v>38.700290979631397</v>
      </c>
      <c r="I630" s="71">
        <v>2.41242525159551E-2</v>
      </c>
      <c r="J630" s="68">
        <v>54.025218234723603</v>
      </c>
      <c r="K630" s="71">
        <v>1.9323671497584599E-2</v>
      </c>
      <c r="L630" s="68">
        <v>28.225024248302599</v>
      </c>
    </row>
    <row r="631" spans="1:12" x14ac:dyDescent="0.2">
      <c r="A631" s="72" t="s">
        <v>1554</v>
      </c>
      <c r="B631" s="66" t="s">
        <v>1555</v>
      </c>
      <c r="C631" s="67">
        <v>71</v>
      </c>
      <c r="D631" s="67" t="s">
        <v>348</v>
      </c>
      <c r="E631" s="71">
        <v>9.3750485842242395E-2</v>
      </c>
      <c r="F631" s="68">
        <v>9.8933074684772109</v>
      </c>
      <c r="G631" s="71">
        <v>0.25</v>
      </c>
      <c r="H631" s="68">
        <v>38.700290979631397</v>
      </c>
      <c r="I631" s="71">
        <v>2.2659502803503702E-3</v>
      </c>
      <c r="J631" s="68">
        <v>6.5955383123181397</v>
      </c>
      <c r="K631" s="71">
        <v>2.8985507246376802E-2</v>
      </c>
      <c r="L631" s="68">
        <v>32.007759456838002</v>
      </c>
    </row>
    <row r="632" spans="1:12" x14ac:dyDescent="0.2">
      <c r="A632" s="72" t="s">
        <v>1556</v>
      </c>
      <c r="B632" s="66" t="s">
        <v>1557</v>
      </c>
      <c r="C632" s="67">
        <v>71</v>
      </c>
      <c r="D632" s="67" t="s">
        <v>348</v>
      </c>
      <c r="E632" s="71">
        <v>8.8035801979929801E-2</v>
      </c>
      <c r="F632" s="68">
        <v>5.7225994180407396</v>
      </c>
      <c r="G632" s="71">
        <v>0.25</v>
      </c>
      <c r="H632" s="68">
        <v>38.700290979631397</v>
      </c>
      <c r="I632" s="71">
        <v>2.0301112537989101E-3</v>
      </c>
      <c r="J632" s="68">
        <v>5.62560620756547</v>
      </c>
      <c r="K632" s="71">
        <v>1.20772946859904E-2</v>
      </c>
      <c r="L632" s="68">
        <v>23.860329776915599</v>
      </c>
    </row>
    <row r="633" spans="1:12" x14ac:dyDescent="0.2">
      <c r="A633" s="72" t="s">
        <v>1558</v>
      </c>
      <c r="B633" s="66" t="s">
        <v>1559</v>
      </c>
      <c r="C633" s="67">
        <v>71</v>
      </c>
      <c r="D633" s="67" t="s">
        <v>348</v>
      </c>
      <c r="E633" s="71">
        <v>9.3761650836534496E-2</v>
      </c>
      <c r="F633" s="68">
        <v>9.9903006789524706</v>
      </c>
      <c r="G633" s="71">
        <v>0.25</v>
      </c>
      <c r="H633" s="68">
        <v>38.700290979631397</v>
      </c>
      <c r="I633" s="71">
        <v>4.71490420042472E-3</v>
      </c>
      <c r="J633" s="68">
        <v>13.6760426770126</v>
      </c>
      <c r="K633" s="71">
        <v>2.65700483091788E-2</v>
      </c>
      <c r="L633" s="68">
        <v>30.649854510184301</v>
      </c>
    </row>
    <row r="634" spans="1:12" x14ac:dyDescent="0.2">
      <c r="A634" s="72" t="s">
        <v>1560</v>
      </c>
      <c r="B634" s="66" t="s">
        <v>1561</v>
      </c>
      <c r="C634" s="67">
        <v>71</v>
      </c>
      <c r="D634" s="67" t="s">
        <v>348</v>
      </c>
      <c r="E634" s="71">
        <v>0.117064065184038</v>
      </c>
      <c r="F634" s="68">
        <v>31.619786614936999</v>
      </c>
      <c r="G634" s="71">
        <v>0.25</v>
      </c>
      <c r="H634" s="68">
        <v>38.700290979631397</v>
      </c>
      <c r="I634" s="71">
        <v>1.1820214875786401E-2</v>
      </c>
      <c r="J634" s="68">
        <v>34.3355965082444</v>
      </c>
      <c r="K634" s="71">
        <v>8.9371980676328497E-2</v>
      </c>
      <c r="L634" s="68">
        <v>54.122211445198801</v>
      </c>
    </row>
    <row r="635" spans="1:12" x14ac:dyDescent="0.2">
      <c r="A635" s="72" t="s">
        <v>1562</v>
      </c>
      <c r="B635" s="66" t="s">
        <v>1563</v>
      </c>
      <c r="C635" s="67">
        <v>71</v>
      </c>
      <c r="D635" s="67" t="s">
        <v>348</v>
      </c>
      <c r="E635" s="71">
        <v>0.12690703995678501</v>
      </c>
      <c r="F635" s="68">
        <v>40.252182347235703</v>
      </c>
      <c r="G635" s="71">
        <v>0.25</v>
      </c>
      <c r="H635" s="68">
        <v>38.700290979631397</v>
      </c>
      <c r="I635" s="71">
        <v>3.1687303445235099E-2</v>
      </c>
      <c r="J635" s="68">
        <v>59.844810863239601</v>
      </c>
      <c r="K635" s="71">
        <v>9.9033816425120796E-2</v>
      </c>
      <c r="L635" s="68">
        <v>57.613967022308401</v>
      </c>
    </row>
    <row r="636" spans="1:12" x14ac:dyDescent="0.2">
      <c r="A636" s="72" t="s">
        <v>1564</v>
      </c>
      <c r="B636" s="66" t="s">
        <v>1565</v>
      </c>
      <c r="C636" s="67">
        <v>71</v>
      </c>
      <c r="D636" s="67" t="s">
        <v>348</v>
      </c>
      <c r="E636" s="71">
        <v>0.14813896981171801</v>
      </c>
      <c r="F636" s="68">
        <v>55.189136760426798</v>
      </c>
      <c r="G636" s="71">
        <v>0.25</v>
      </c>
      <c r="H636" s="68">
        <v>38.700290979631397</v>
      </c>
      <c r="I636" s="71">
        <v>3.4996619580080802E-2</v>
      </c>
      <c r="J636" s="68">
        <v>62.754607177497597</v>
      </c>
      <c r="K636" s="71">
        <v>0.15942028985507201</v>
      </c>
      <c r="L636" s="68">
        <v>74.781765276430605</v>
      </c>
    </row>
    <row r="637" spans="1:12" x14ac:dyDescent="0.2">
      <c r="A637" s="72" t="s">
        <v>569</v>
      </c>
      <c r="B637" s="66" t="s">
        <v>1566</v>
      </c>
      <c r="C637" s="67">
        <v>71</v>
      </c>
      <c r="D637" s="67" t="s">
        <v>348</v>
      </c>
      <c r="E637" s="71">
        <v>0.10354969491148699</v>
      </c>
      <c r="F637" s="68">
        <v>19.010669253152301</v>
      </c>
      <c r="G637" s="71">
        <v>0.26263843776785301</v>
      </c>
      <c r="H637" s="68">
        <v>54.801163918525702</v>
      </c>
      <c r="I637" s="71">
        <v>1.1778762908635901E-2</v>
      </c>
      <c r="J637" s="68">
        <v>34.141610087293898</v>
      </c>
      <c r="K637" s="71">
        <v>3.6231884057971002E-2</v>
      </c>
      <c r="L637" s="68">
        <v>34.529582929195001</v>
      </c>
    </row>
    <row r="638" spans="1:12" x14ac:dyDescent="0.2">
      <c r="A638" s="72" t="s">
        <v>575</v>
      </c>
      <c r="B638" s="66" t="s">
        <v>1567</v>
      </c>
      <c r="C638" s="67">
        <v>71</v>
      </c>
      <c r="D638" s="67" t="s">
        <v>348</v>
      </c>
      <c r="E638" s="71">
        <v>0.124215168912393</v>
      </c>
      <c r="F638" s="68">
        <v>37.730358874878803</v>
      </c>
      <c r="G638" s="71">
        <v>0.25</v>
      </c>
      <c r="H638" s="68">
        <v>38.700290979631397</v>
      </c>
      <c r="I638" s="71">
        <v>9.1189366888693793E-3</v>
      </c>
      <c r="J638" s="68">
        <v>27.643064985451002</v>
      </c>
      <c r="K638" s="71">
        <v>0.113526570048309</v>
      </c>
      <c r="L638" s="68">
        <v>62.172647914645999</v>
      </c>
    </row>
    <row r="639" spans="1:12" x14ac:dyDescent="0.2">
      <c r="A639" s="72" t="s">
        <v>1568</v>
      </c>
      <c r="B639" s="66" t="s">
        <v>1569</v>
      </c>
      <c r="C639" s="67">
        <v>71</v>
      </c>
      <c r="D639" s="67" t="s">
        <v>348</v>
      </c>
      <c r="E639" s="71">
        <v>0.14489889572929701</v>
      </c>
      <c r="F639" s="68">
        <v>52.958292919495598</v>
      </c>
      <c r="G639" s="71">
        <v>0.25</v>
      </c>
      <c r="H639" s="68">
        <v>38.700290979631397</v>
      </c>
      <c r="I639" s="71">
        <v>1.56145615840254E-2</v>
      </c>
      <c r="J639" s="68">
        <v>41.416100872938898</v>
      </c>
      <c r="K639" s="71">
        <v>0.16908212560386501</v>
      </c>
      <c r="L639" s="68">
        <v>77.2065955383123</v>
      </c>
    </row>
    <row r="640" spans="1:12" x14ac:dyDescent="0.2">
      <c r="A640" s="72" t="s">
        <v>1570</v>
      </c>
      <c r="B640" s="66" t="s">
        <v>1571</v>
      </c>
      <c r="C640" s="67">
        <v>71</v>
      </c>
      <c r="D640" s="67" t="s">
        <v>348</v>
      </c>
      <c r="E640" s="71">
        <v>0.12726536485666701</v>
      </c>
      <c r="F640" s="68">
        <v>40.543161978661502</v>
      </c>
      <c r="G640" s="71">
        <v>0.25</v>
      </c>
      <c r="H640" s="68">
        <v>38.700290979631397</v>
      </c>
      <c r="I640" s="71">
        <v>6.1922298357028199E-3</v>
      </c>
      <c r="J640" s="68">
        <v>18.4287099903007</v>
      </c>
      <c r="K640" s="71">
        <v>0.12560386473429999</v>
      </c>
      <c r="L640" s="68">
        <v>66.149369544131901</v>
      </c>
    </row>
    <row r="641" spans="1:12" x14ac:dyDescent="0.2">
      <c r="A641" s="72" t="s">
        <v>1572</v>
      </c>
      <c r="B641" s="66" t="s">
        <v>1573</v>
      </c>
      <c r="C641" s="67">
        <v>71</v>
      </c>
      <c r="D641" s="67" t="s">
        <v>348</v>
      </c>
      <c r="E641" s="71">
        <v>0.139519977869969</v>
      </c>
      <c r="F641" s="68">
        <v>49.854510184287101</v>
      </c>
      <c r="G641" s="71">
        <v>0.25</v>
      </c>
      <c r="H641" s="68">
        <v>38.700290979631397</v>
      </c>
      <c r="I641" s="71">
        <v>1.39705616292315E-2</v>
      </c>
      <c r="J641" s="68">
        <v>38.409311348205598</v>
      </c>
      <c r="K641" s="71">
        <v>0.15458937198067599</v>
      </c>
      <c r="L641" s="68">
        <v>73.4238603297769</v>
      </c>
    </row>
    <row r="642" spans="1:12" x14ac:dyDescent="0.2">
      <c r="A642" s="72" t="s">
        <v>1574</v>
      </c>
      <c r="B642" s="66" t="s">
        <v>1575</v>
      </c>
      <c r="C642" s="67">
        <v>71</v>
      </c>
      <c r="D642" s="67" t="s">
        <v>348</v>
      </c>
      <c r="E642" s="71">
        <v>0.114859687597671</v>
      </c>
      <c r="F642" s="68">
        <v>29.388942774005798</v>
      </c>
      <c r="G642" s="71">
        <v>0.25</v>
      </c>
      <c r="H642" s="68">
        <v>38.700290979631397</v>
      </c>
      <c r="I642" s="71">
        <v>7.6225410538834802E-3</v>
      </c>
      <c r="J642" s="68">
        <v>23.860329776915599</v>
      </c>
      <c r="K642" s="71">
        <v>8.6956521739130502E-2</v>
      </c>
      <c r="L642" s="68">
        <v>52.958292919495598</v>
      </c>
    </row>
    <row r="643" spans="1:12" x14ac:dyDescent="0.2">
      <c r="A643" s="72" t="s">
        <v>1576</v>
      </c>
      <c r="B643" s="66" t="s">
        <v>1577</v>
      </c>
      <c r="C643" s="67">
        <v>71</v>
      </c>
      <c r="D643" s="67" t="s">
        <v>348</v>
      </c>
      <c r="E643" s="71">
        <v>0.13543964262306901</v>
      </c>
      <c r="F643" s="68">
        <v>46.847720659553801</v>
      </c>
      <c r="G643" s="71">
        <v>0.25</v>
      </c>
      <c r="H643" s="68">
        <v>38.700290979631397</v>
      </c>
      <c r="I643" s="71">
        <v>2.1053227386113899E-2</v>
      </c>
      <c r="J643" s="68">
        <v>50.048496605237602</v>
      </c>
      <c r="K643" s="71">
        <v>0.135265700483092</v>
      </c>
      <c r="L643" s="68">
        <v>68.6711930164888</v>
      </c>
    </row>
    <row r="644" spans="1:12" x14ac:dyDescent="0.2">
      <c r="A644" s="72" t="s">
        <v>1578</v>
      </c>
      <c r="B644" s="66" t="s">
        <v>1579</v>
      </c>
      <c r="C644" s="67">
        <v>71</v>
      </c>
      <c r="D644" s="67" t="s">
        <v>348</v>
      </c>
      <c r="E644" s="71">
        <v>9.8601360447760605E-2</v>
      </c>
      <c r="F644" s="68">
        <v>14.3549951503395</v>
      </c>
      <c r="G644" s="71">
        <v>0.25</v>
      </c>
      <c r="H644" s="68">
        <v>38.700290979631397</v>
      </c>
      <c r="I644" s="71">
        <v>2.32582047371676E-3</v>
      </c>
      <c r="J644" s="68">
        <v>6.7895247332686699</v>
      </c>
      <c r="K644" s="71">
        <v>4.3478260869565202E-2</v>
      </c>
      <c r="L644" s="68">
        <v>37.245392822502403</v>
      </c>
    </row>
    <row r="645" spans="1:12" x14ac:dyDescent="0.2">
      <c r="A645" s="72" t="s">
        <v>1580</v>
      </c>
      <c r="B645" s="66" t="s">
        <v>1581</v>
      </c>
      <c r="C645" s="67">
        <v>71</v>
      </c>
      <c r="D645" s="67" t="s">
        <v>348</v>
      </c>
      <c r="E645" s="71">
        <v>0.123205258574949</v>
      </c>
      <c r="F645" s="68">
        <v>36.663433559650798</v>
      </c>
      <c r="G645" s="71">
        <v>0.25</v>
      </c>
      <c r="H645" s="68">
        <v>38.700290979631397</v>
      </c>
      <c r="I645" s="71">
        <v>1.3335582488130699E-2</v>
      </c>
      <c r="J645" s="68">
        <v>37.245392822502403</v>
      </c>
      <c r="K645" s="71">
        <v>0.106280193236715</v>
      </c>
      <c r="L645" s="68">
        <v>60.329776915615902</v>
      </c>
    </row>
    <row r="646" spans="1:12" x14ac:dyDescent="0.2">
      <c r="A646" s="72" t="s">
        <v>1582</v>
      </c>
      <c r="B646" s="66" t="s">
        <v>1583</v>
      </c>
      <c r="C646" s="67">
        <v>71</v>
      </c>
      <c r="D646" s="67" t="s">
        <v>348</v>
      </c>
      <c r="E646" s="71">
        <v>0.122076376733722</v>
      </c>
      <c r="F646" s="68">
        <v>35.499515033947603</v>
      </c>
      <c r="G646" s="71">
        <v>0.25</v>
      </c>
      <c r="H646" s="68">
        <v>38.700290979631397</v>
      </c>
      <c r="I646" s="71">
        <v>5.1180190900544003E-3</v>
      </c>
      <c r="J646" s="68">
        <v>15.130940834141599</v>
      </c>
      <c r="K646" s="71">
        <v>0.11111111111111099</v>
      </c>
      <c r="L646" s="68">
        <v>61.299709020368603</v>
      </c>
    </row>
    <row r="647" spans="1:12" x14ac:dyDescent="0.2">
      <c r="A647" s="72" t="s">
        <v>1584</v>
      </c>
      <c r="B647" s="66" t="s">
        <v>1585</v>
      </c>
      <c r="C647" s="67">
        <v>71</v>
      </c>
      <c r="D647" s="67" t="s">
        <v>348</v>
      </c>
      <c r="E647" s="71">
        <v>0.103444860945126</v>
      </c>
      <c r="F647" s="68">
        <v>18.622696411251201</v>
      </c>
      <c r="G647" s="71">
        <v>0.25</v>
      </c>
      <c r="H647" s="68">
        <v>38.700290979631397</v>
      </c>
      <c r="I647" s="71">
        <v>1.44408630286159E-2</v>
      </c>
      <c r="J647" s="68">
        <v>39.0882638215325</v>
      </c>
      <c r="K647" s="71">
        <v>4.5893719806763301E-2</v>
      </c>
      <c r="L647" s="68">
        <v>38.118331716779799</v>
      </c>
    </row>
    <row r="648" spans="1:12" x14ac:dyDescent="0.2">
      <c r="A648" s="72" t="s">
        <v>1586</v>
      </c>
      <c r="B648" s="66" t="s">
        <v>1587</v>
      </c>
      <c r="C648" s="67">
        <v>71</v>
      </c>
      <c r="D648" s="67" t="s">
        <v>348</v>
      </c>
      <c r="E648" s="71">
        <v>9.0591476890825098E-2</v>
      </c>
      <c r="F648" s="68">
        <v>7.66246362754607</v>
      </c>
      <c r="G648" s="71">
        <v>0.25</v>
      </c>
      <c r="H648" s="68">
        <v>38.700290979631397</v>
      </c>
      <c r="I648" s="71">
        <v>1.45280538608811E-2</v>
      </c>
      <c r="J648" s="68">
        <v>39.185257032007797</v>
      </c>
      <c r="K648" s="71">
        <v>7.2463768115942099E-3</v>
      </c>
      <c r="L648" s="68">
        <v>19.592628516003899</v>
      </c>
    </row>
    <row r="649" spans="1:12" x14ac:dyDescent="0.2">
      <c r="A649" s="72" t="s">
        <v>1588</v>
      </c>
      <c r="B649" s="66" t="s">
        <v>1589</v>
      </c>
      <c r="C649" s="67">
        <v>71</v>
      </c>
      <c r="D649" s="67" t="s">
        <v>348</v>
      </c>
      <c r="E649" s="71">
        <v>9.1915569003100106E-2</v>
      </c>
      <c r="F649" s="68">
        <v>8.8263821532492699</v>
      </c>
      <c r="G649" s="71">
        <v>0.25</v>
      </c>
      <c r="H649" s="68">
        <v>38.700290979631397</v>
      </c>
      <c r="I649" s="71">
        <v>1.3669412323309999E-2</v>
      </c>
      <c r="J649" s="68">
        <v>37.633365664403499</v>
      </c>
      <c r="K649" s="71">
        <v>1.20772946859904E-2</v>
      </c>
      <c r="L649" s="68">
        <v>23.860329776915599</v>
      </c>
    </row>
    <row r="650" spans="1:12" x14ac:dyDescent="0.2">
      <c r="A650" s="72" t="s">
        <v>1590</v>
      </c>
      <c r="B650" s="66" t="s">
        <v>1591</v>
      </c>
      <c r="C650" s="67">
        <v>71</v>
      </c>
      <c r="D650" s="67" t="s">
        <v>348</v>
      </c>
      <c r="E650" s="71">
        <v>0.124640450762246</v>
      </c>
      <c r="F650" s="68">
        <v>38.506304558680903</v>
      </c>
      <c r="G650" s="71">
        <v>0.25</v>
      </c>
      <c r="H650" s="68">
        <v>38.700290979631397</v>
      </c>
      <c r="I650" s="71">
        <v>2.0056617987221598E-2</v>
      </c>
      <c r="J650" s="68">
        <v>48.302618816682802</v>
      </c>
      <c r="K650" s="71">
        <v>0.10386473429951699</v>
      </c>
      <c r="L650" s="68">
        <v>59.456838021338498</v>
      </c>
    </row>
    <row r="651" spans="1:12" x14ac:dyDescent="0.2">
      <c r="A651" s="72" t="s">
        <v>1592</v>
      </c>
      <c r="B651" s="66" t="s">
        <v>1593</v>
      </c>
      <c r="C651" s="67">
        <v>71</v>
      </c>
      <c r="D651" s="67" t="s">
        <v>348</v>
      </c>
      <c r="E651" s="71">
        <v>0.119295087801881</v>
      </c>
      <c r="F651" s="68">
        <v>33.268671193016502</v>
      </c>
      <c r="G651" s="71">
        <v>0.25</v>
      </c>
      <c r="H651" s="68">
        <v>38.700290979631397</v>
      </c>
      <c r="I651" s="71">
        <v>1.8513282729313199E-2</v>
      </c>
      <c r="J651" s="68">
        <v>45.974781765276397</v>
      </c>
      <c r="K651" s="71">
        <v>8.9371980676328497E-2</v>
      </c>
      <c r="L651" s="68">
        <v>54.122211445198801</v>
      </c>
    </row>
    <row r="652" spans="1:12" x14ac:dyDescent="0.2">
      <c r="A652" s="72" t="s">
        <v>1594</v>
      </c>
      <c r="B652" s="66" t="s">
        <v>1595</v>
      </c>
      <c r="C652" s="67">
        <v>71</v>
      </c>
      <c r="D652" s="67" t="s">
        <v>348</v>
      </c>
      <c r="E652" s="71">
        <v>0.122053242813688</v>
      </c>
      <c r="F652" s="68">
        <v>35.402521823472398</v>
      </c>
      <c r="G652" s="71">
        <v>0.25</v>
      </c>
      <c r="H652" s="68">
        <v>38.700290979631397</v>
      </c>
      <c r="I652" s="71">
        <v>9.8795352043504307E-3</v>
      </c>
      <c r="J652" s="68">
        <v>29.485935984481099</v>
      </c>
      <c r="K652" s="71">
        <v>0.106280193236715</v>
      </c>
      <c r="L652" s="68">
        <v>60.329776915615902</v>
      </c>
    </row>
    <row r="653" spans="1:12" x14ac:dyDescent="0.2">
      <c r="A653" s="72" t="s">
        <v>1596</v>
      </c>
      <c r="B653" s="66" t="s">
        <v>1597</v>
      </c>
      <c r="C653" s="67">
        <v>71</v>
      </c>
      <c r="D653" s="67" t="s">
        <v>348</v>
      </c>
      <c r="E653" s="71">
        <v>0.16394316398261399</v>
      </c>
      <c r="F653" s="68">
        <v>67.4102812803104</v>
      </c>
      <c r="G653" s="71">
        <v>0.27604166666666702</v>
      </c>
      <c r="H653" s="68">
        <v>64.597478176527602</v>
      </c>
      <c r="I653" s="71">
        <v>7.3275747986488296E-2</v>
      </c>
      <c r="J653" s="68">
        <v>78.176527643065</v>
      </c>
      <c r="K653" s="71">
        <v>0.14251207729468601</v>
      </c>
      <c r="L653" s="68">
        <v>70.514064015518898</v>
      </c>
    </row>
    <row r="654" spans="1:12" x14ac:dyDescent="0.2">
      <c r="A654" s="72" t="s">
        <v>1598</v>
      </c>
      <c r="B654" s="66" t="s">
        <v>1599</v>
      </c>
      <c r="C654" s="67">
        <v>71</v>
      </c>
      <c r="D654" s="67" t="s">
        <v>348</v>
      </c>
      <c r="E654" s="71">
        <v>0.110526414209093</v>
      </c>
      <c r="F654" s="68">
        <v>24.733268671192999</v>
      </c>
      <c r="G654" s="71">
        <v>0.25</v>
      </c>
      <c r="H654" s="68">
        <v>38.700290979631397</v>
      </c>
      <c r="I654" s="71">
        <v>9.1154745113376096E-3</v>
      </c>
      <c r="J654" s="68">
        <v>27.5460717749758</v>
      </c>
      <c r="K654" s="71">
        <v>7.2463768115942004E-2</v>
      </c>
      <c r="L654" s="68">
        <v>48.205625606207597</v>
      </c>
    </row>
    <row r="655" spans="1:12" x14ac:dyDescent="0.2">
      <c r="A655" s="72" t="s">
        <v>1600</v>
      </c>
      <c r="B655" s="66" t="s">
        <v>1601</v>
      </c>
      <c r="C655" s="67">
        <v>71</v>
      </c>
      <c r="D655" s="67" t="s">
        <v>348</v>
      </c>
      <c r="E655" s="71">
        <v>0.12931090801103801</v>
      </c>
      <c r="F655" s="68">
        <v>42.580019398642101</v>
      </c>
      <c r="G655" s="71">
        <v>0.25</v>
      </c>
      <c r="H655" s="68">
        <v>38.700290979631397</v>
      </c>
      <c r="I655" s="71">
        <v>1.23288592988133E-2</v>
      </c>
      <c r="J655" s="68">
        <v>35.208535402521797</v>
      </c>
      <c r="K655" s="71">
        <v>0.12560386473429999</v>
      </c>
      <c r="L655" s="68">
        <v>66.149369544131901</v>
      </c>
    </row>
    <row r="656" spans="1:12" x14ac:dyDescent="0.2">
      <c r="A656" s="72" t="s">
        <v>1602</v>
      </c>
      <c r="B656" s="66" t="s">
        <v>1603</v>
      </c>
      <c r="C656" s="67">
        <v>71</v>
      </c>
      <c r="D656" s="67" t="s">
        <v>348</v>
      </c>
      <c r="E656" s="71">
        <v>0.14477584912625199</v>
      </c>
      <c r="F656" s="68">
        <v>52.8612997090204</v>
      </c>
      <c r="G656" s="71">
        <v>0.259135200974421</v>
      </c>
      <c r="H656" s="68">
        <v>51.794374393792403</v>
      </c>
      <c r="I656" s="71">
        <v>1.8187515486459499E-2</v>
      </c>
      <c r="J656" s="68">
        <v>45.489815712900104</v>
      </c>
      <c r="K656" s="71">
        <v>0.15700483091787401</v>
      </c>
      <c r="L656" s="68">
        <v>74.296799224054297</v>
      </c>
    </row>
    <row r="657" spans="1:12" x14ac:dyDescent="0.2">
      <c r="A657" s="72" t="s">
        <v>1604</v>
      </c>
      <c r="B657" s="66" t="s">
        <v>1605</v>
      </c>
      <c r="C657" s="67">
        <v>71</v>
      </c>
      <c r="D657" s="67" t="s">
        <v>348</v>
      </c>
      <c r="E657" s="71">
        <v>0.112396245422431</v>
      </c>
      <c r="F657" s="68">
        <v>27.0611057225994</v>
      </c>
      <c r="G657" s="71">
        <v>0.25</v>
      </c>
      <c r="H657" s="68">
        <v>38.700290979631397</v>
      </c>
      <c r="I657" s="71">
        <v>1.2309509214153899E-2</v>
      </c>
      <c r="J657" s="68">
        <v>35.111542192046599</v>
      </c>
      <c r="K657" s="71">
        <v>7.4879227053140096E-2</v>
      </c>
      <c r="L657" s="68">
        <v>49.660523763336599</v>
      </c>
    </row>
    <row r="658" spans="1:12" x14ac:dyDescent="0.2">
      <c r="A658" s="72" t="s">
        <v>1606</v>
      </c>
      <c r="B658" s="66" t="s">
        <v>1607</v>
      </c>
      <c r="C658" s="67">
        <v>71</v>
      </c>
      <c r="D658" s="67" t="s">
        <v>348</v>
      </c>
      <c r="E658" s="71">
        <v>0.11253574939626</v>
      </c>
      <c r="F658" s="68">
        <v>27.352085354025199</v>
      </c>
      <c r="G658" s="71">
        <v>0.25362318840579701</v>
      </c>
      <c r="H658" s="68">
        <v>44.519883608147403</v>
      </c>
      <c r="I658" s="71">
        <v>4.0505798913417601E-2</v>
      </c>
      <c r="J658" s="68">
        <v>66.828322017458802</v>
      </c>
      <c r="K658" s="71">
        <v>4.3478260869565202E-2</v>
      </c>
      <c r="L658" s="68">
        <v>37.245392822502403</v>
      </c>
    </row>
    <row r="659" spans="1:12" x14ac:dyDescent="0.2">
      <c r="A659" s="72" t="s">
        <v>1608</v>
      </c>
      <c r="B659" s="66" t="s">
        <v>1609</v>
      </c>
      <c r="C659" s="67">
        <v>71</v>
      </c>
      <c r="D659" s="67" t="s">
        <v>348</v>
      </c>
      <c r="E659" s="71">
        <v>0.15512053932653899</v>
      </c>
      <c r="F659" s="68">
        <v>61.008729388942797</v>
      </c>
      <c r="G659" s="71">
        <v>0.25</v>
      </c>
      <c r="H659" s="68">
        <v>38.700290979631397</v>
      </c>
      <c r="I659" s="71">
        <v>6.5603163873337506E-2</v>
      </c>
      <c r="J659" s="68">
        <v>75.751697381183305</v>
      </c>
      <c r="K659" s="71">
        <v>0.14975845410628</v>
      </c>
      <c r="L659" s="68">
        <v>72.259941804073705</v>
      </c>
    </row>
    <row r="660" spans="1:12" x14ac:dyDescent="0.2">
      <c r="A660" s="72" t="s">
        <v>1610</v>
      </c>
      <c r="B660" s="66" t="s">
        <v>1611</v>
      </c>
      <c r="C660" s="67">
        <v>71</v>
      </c>
      <c r="D660" s="67" t="s">
        <v>348</v>
      </c>
      <c r="E660" s="71">
        <v>0.124349399061737</v>
      </c>
      <c r="F660" s="68">
        <v>38.312318137730401</v>
      </c>
      <c r="G660" s="71">
        <v>0.249710470270846</v>
      </c>
      <c r="H660" s="68">
        <v>17.1677982541222</v>
      </c>
      <c r="I660" s="71">
        <v>4.98023899166014E-3</v>
      </c>
      <c r="J660" s="68">
        <v>14.7429679922405</v>
      </c>
      <c r="K660" s="71">
        <v>0.11835748792270499</v>
      </c>
      <c r="L660" s="68">
        <v>63.9185257032008</v>
      </c>
    </row>
    <row r="661" spans="1:12" x14ac:dyDescent="0.2">
      <c r="A661" s="72" t="s">
        <v>1612</v>
      </c>
      <c r="B661" s="66" t="s">
        <v>1613</v>
      </c>
      <c r="C661" s="67">
        <v>71</v>
      </c>
      <c r="D661" s="67" t="s">
        <v>348</v>
      </c>
      <c r="E661" s="71">
        <v>0.11990577303268</v>
      </c>
      <c r="F661" s="68">
        <v>33.559650824442301</v>
      </c>
      <c r="G661" s="71">
        <v>0.25</v>
      </c>
      <c r="H661" s="68">
        <v>38.700290979631397</v>
      </c>
      <c r="I661" s="71">
        <v>5.8525847985241098E-3</v>
      </c>
      <c r="J661" s="68">
        <v>17.749757516973801</v>
      </c>
      <c r="K661" s="71">
        <v>0.10386473429951699</v>
      </c>
      <c r="L661" s="68">
        <v>59.456838021338498</v>
      </c>
    </row>
    <row r="662" spans="1:12" x14ac:dyDescent="0.2">
      <c r="A662" s="72" t="s">
        <v>1614</v>
      </c>
      <c r="B662" s="66" t="s">
        <v>1615</v>
      </c>
      <c r="C662" s="67">
        <v>71</v>
      </c>
      <c r="D662" s="67" t="s">
        <v>348</v>
      </c>
      <c r="E662" s="71">
        <v>0.15811941089293199</v>
      </c>
      <c r="F662" s="68">
        <v>63.4335596508244</v>
      </c>
      <c r="G662" s="71">
        <v>0.25</v>
      </c>
      <c r="H662" s="68">
        <v>38.700290979631397</v>
      </c>
      <c r="I662" s="71">
        <v>5.0445189200535298E-2</v>
      </c>
      <c r="J662" s="68">
        <v>71.193016488845799</v>
      </c>
      <c r="K662" s="71">
        <v>0.173913043478261</v>
      </c>
      <c r="L662" s="68">
        <v>78.661493695441294</v>
      </c>
    </row>
    <row r="663" spans="1:12" x14ac:dyDescent="0.2">
      <c r="A663" s="72" t="s">
        <v>1616</v>
      </c>
      <c r="B663" s="66" t="s">
        <v>1617</v>
      </c>
      <c r="C663" s="67">
        <v>71</v>
      </c>
      <c r="D663" s="67" t="s">
        <v>348</v>
      </c>
      <c r="E663" s="71">
        <v>0.17816734930926301</v>
      </c>
      <c r="F663" s="68">
        <v>73.4238603297769</v>
      </c>
      <c r="G663" s="71">
        <v>0.26355125298867699</v>
      </c>
      <c r="H663" s="68">
        <v>55.577109602327802</v>
      </c>
      <c r="I663" s="71">
        <v>8.0129538900464106E-2</v>
      </c>
      <c r="J663" s="68">
        <v>79.243452958292906</v>
      </c>
      <c r="K663" s="71">
        <v>0.190821256038647</v>
      </c>
      <c r="L663" s="68">
        <v>80.989330746847699</v>
      </c>
    </row>
    <row r="664" spans="1:12" x14ac:dyDescent="0.2">
      <c r="A664" s="72" t="s">
        <v>1618</v>
      </c>
      <c r="B664" s="66" t="s">
        <v>1619</v>
      </c>
      <c r="C664" s="67">
        <v>71</v>
      </c>
      <c r="D664" s="67" t="s">
        <v>348</v>
      </c>
      <c r="E664" s="71">
        <v>0.151690365438062</v>
      </c>
      <c r="F664" s="68">
        <v>58.583899127061102</v>
      </c>
      <c r="G664" s="71">
        <v>0.25</v>
      </c>
      <c r="H664" s="68">
        <v>38.700290979631397</v>
      </c>
      <c r="I664" s="71">
        <v>2.3911676024330902E-2</v>
      </c>
      <c r="J664" s="68">
        <v>53.831231813773002</v>
      </c>
      <c r="K664" s="71">
        <v>0.18115942028985499</v>
      </c>
      <c r="L664" s="68">
        <v>79.922405431619794</v>
      </c>
    </row>
    <row r="665" spans="1:12" x14ac:dyDescent="0.2">
      <c r="A665" s="72" t="s">
        <v>951</v>
      </c>
      <c r="B665" s="66" t="s">
        <v>1620</v>
      </c>
      <c r="C665" s="67">
        <v>71</v>
      </c>
      <c r="D665" s="67" t="s">
        <v>348</v>
      </c>
      <c r="E665" s="71">
        <v>0.13100443670373499</v>
      </c>
      <c r="F665" s="68">
        <v>43.452958292919497</v>
      </c>
      <c r="G665" s="71">
        <v>0.25</v>
      </c>
      <c r="H665" s="68">
        <v>38.700290979631397</v>
      </c>
      <c r="I665" s="71">
        <v>1.01630685653104E-2</v>
      </c>
      <c r="J665" s="68">
        <v>30.0678952473327</v>
      </c>
      <c r="K665" s="71">
        <v>0.132850241545894</v>
      </c>
      <c r="L665" s="68">
        <v>67.895247332686694</v>
      </c>
    </row>
    <row r="666" spans="1:12" x14ac:dyDescent="0.2">
      <c r="A666" s="72" t="s">
        <v>1621</v>
      </c>
      <c r="B666" s="66" t="s">
        <v>1622</v>
      </c>
      <c r="C666" s="67">
        <v>71</v>
      </c>
      <c r="D666" s="67" t="s">
        <v>348</v>
      </c>
      <c r="E666" s="71">
        <v>0.125725870865696</v>
      </c>
      <c r="F666" s="68">
        <v>39.282250242483002</v>
      </c>
      <c r="G666" s="71">
        <v>0.25</v>
      </c>
      <c r="H666" s="68">
        <v>38.700290979631397</v>
      </c>
      <c r="I666" s="71">
        <v>2.08974193603742E-2</v>
      </c>
      <c r="J666" s="68">
        <v>49.660523763336599</v>
      </c>
      <c r="K666" s="71">
        <v>0.106280193236715</v>
      </c>
      <c r="L666" s="68">
        <v>60.329776915615902</v>
      </c>
    </row>
    <row r="667" spans="1:12" x14ac:dyDescent="0.2">
      <c r="A667" s="72" t="s">
        <v>1623</v>
      </c>
      <c r="B667" s="66" t="s">
        <v>1624</v>
      </c>
      <c r="C667" s="67">
        <v>71</v>
      </c>
      <c r="D667" s="67" t="s">
        <v>348</v>
      </c>
      <c r="E667" s="71">
        <v>0.144637484096656</v>
      </c>
      <c r="F667" s="68">
        <v>52.473326867119297</v>
      </c>
      <c r="G667" s="71">
        <v>0.31395697997022598</v>
      </c>
      <c r="H667" s="68">
        <v>80.601357904946695</v>
      </c>
      <c r="I667" s="71">
        <v>3.1930987895259001E-3</v>
      </c>
      <c r="J667" s="68">
        <v>9.1173617846750705</v>
      </c>
      <c r="K667" s="71">
        <v>0.116762373530216</v>
      </c>
      <c r="L667" s="68">
        <v>63.530552861299697</v>
      </c>
    </row>
    <row r="668" spans="1:12" x14ac:dyDescent="0.2">
      <c r="A668" s="72" t="s">
        <v>1625</v>
      </c>
      <c r="B668" s="66" t="s">
        <v>1626</v>
      </c>
      <c r="C668" s="67">
        <v>71</v>
      </c>
      <c r="D668" s="67" t="s">
        <v>348</v>
      </c>
      <c r="E668" s="71">
        <v>0.121367256426911</v>
      </c>
      <c r="F668" s="68">
        <v>34.626576139670199</v>
      </c>
      <c r="G668" s="71">
        <v>0.25</v>
      </c>
      <c r="H668" s="68">
        <v>38.700290979631397</v>
      </c>
      <c r="I668" s="71">
        <v>1.0237034981214701E-2</v>
      </c>
      <c r="J668" s="68">
        <v>30.4558680892338</v>
      </c>
      <c r="K668" s="71">
        <v>0.10386473429951699</v>
      </c>
      <c r="L668" s="68">
        <v>59.456838021338498</v>
      </c>
    </row>
    <row r="669" spans="1:12" x14ac:dyDescent="0.2">
      <c r="A669" s="72" t="s">
        <v>1627</v>
      </c>
      <c r="B669" s="66" t="s">
        <v>1628</v>
      </c>
      <c r="C669" s="67">
        <v>71</v>
      </c>
      <c r="D669" s="67" t="s">
        <v>348</v>
      </c>
      <c r="E669" s="71">
        <v>0.128669899791545</v>
      </c>
      <c r="F669" s="68">
        <v>41.998060135790503</v>
      </c>
      <c r="G669" s="71">
        <v>0.25</v>
      </c>
      <c r="H669" s="68">
        <v>38.700290979631397</v>
      </c>
      <c r="I669" s="71">
        <v>3.6975882949513102E-2</v>
      </c>
      <c r="J669" s="68">
        <v>64.597478176527602</v>
      </c>
      <c r="K669" s="71">
        <v>9.9033816425120796E-2</v>
      </c>
      <c r="L669" s="68">
        <v>57.613967022308401</v>
      </c>
    </row>
    <row r="670" spans="1:12" x14ac:dyDescent="0.2">
      <c r="A670" s="72" t="s">
        <v>1629</v>
      </c>
      <c r="B670" s="66" t="s">
        <v>1630</v>
      </c>
      <c r="C670" s="67">
        <v>65</v>
      </c>
      <c r="D670" s="67" t="s">
        <v>348</v>
      </c>
      <c r="E670" s="71">
        <v>0.145954200685947</v>
      </c>
      <c r="F670" s="68">
        <v>53.734238603297797</v>
      </c>
      <c r="G670" s="71">
        <v>0.25</v>
      </c>
      <c r="H670" s="68">
        <v>38.700290979631397</v>
      </c>
      <c r="I670" s="71">
        <v>2.1195935391174099E-2</v>
      </c>
      <c r="J670" s="68">
        <v>50.145489815712899</v>
      </c>
      <c r="K670" s="71">
        <v>0.16666666666666699</v>
      </c>
      <c r="L670" s="68">
        <v>76.430649854510193</v>
      </c>
    </row>
    <row r="671" spans="1:12" x14ac:dyDescent="0.2">
      <c r="A671" s="72" t="s">
        <v>1148</v>
      </c>
      <c r="B671" s="66" t="s">
        <v>1631</v>
      </c>
      <c r="C671" s="67">
        <v>65</v>
      </c>
      <c r="D671" s="67" t="s">
        <v>348</v>
      </c>
      <c r="E671" s="71">
        <v>0.13691027432066999</v>
      </c>
      <c r="F671" s="68">
        <v>47.623666343356</v>
      </c>
      <c r="G671" s="71">
        <v>0.21545274592716801</v>
      </c>
      <c r="H671" s="68">
        <v>7.4684772065955398</v>
      </c>
      <c r="I671" s="71">
        <v>1.8129230074675401E-2</v>
      </c>
      <c r="J671" s="68">
        <v>45.392822502424799</v>
      </c>
      <c r="K671" s="71">
        <v>0.177148846960168</v>
      </c>
      <c r="L671" s="68">
        <v>79.049466537342397</v>
      </c>
    </row>
    <row r="672" spans="1:12" x14ac:dyDescent="0.2">
      <c r="A672" s="72" t="s">
        <v>1632</v>
      </c>
      <c r="B672" s="66" t="s">
        <v>1633</v>
      </c>
      <c r="C672" s="67">
        <v>65</v>
      </c>
      <c r="D672" s="67" t="s">
        <v>348</v>
      </c>
      <c r="E672" s="71">
        <v>0.222727903125085</v>
      </c>
      <c r="F672" s="68">
        <v>84.869059165858403</v>
      </c>
      <c r="G672" s="71">
        <v>0.24467364081027801</v>
      </c>
      <c r="H672" s="68">
        <v>13.385063045586801</v>
      </c>
      <c r="I672" s="71">
        <v>4.7336520119073001E-2</v>
      </c>
      <c r="J672" s="68">
        <v>70.029097963142604</v>
      </c>
      <c r="K672" s="71">
        <v>0.37617354844590301</v>
      </c>
      <c r="L672" s="68">
        <v>93.113482056256103</v>
      </c>
    </row>
    <row r="673" spans="1:12" x14ac:dyDescent="0.2">
      <c r="A673" s="72" t="s">
        <v>1634</v>
      </c>
      <c r="B673" s="66" t="s">
        <v>1635</v>
      </c>
      <c r="C673" s="67">
        <v>71</v>
      </c>
      <c r="D673" s="67" t="s">
        <v>348</v>
      </c>
      <c r="E673" s="71">
        <v>0.111818047538319</v>
      </c>
      <c r="F673" s="68">
        <v>26.188166828322</v>
      </c>
      <c r="G673" s="71">
        <v>0.25578703703703698</v>
      </c>
      <c r="H673" s="68">
        <v>47.526673132880703</v>
      </c>
      <c r="I673" s="71">
        <v>4.7878785247813197E-3</v>
      </c>
      <c r="J673" s="68">
        <v>14.1610087293889</v>
      </c>
      <c r="K673" s="71">
        <v>7.4879227053140096E-2</v>
      </c>
      <c r="L673" s="68">
        <v>49.660523763336599</v>
      </c>
    </row>
    <row r="674" spans="1:12" x14ac:dyDescent="0.2">
      <c r="A674" s="72" t="s">
        <v>1636</v>
      </c>
      <c r="B674" s="66" t="s">
        <v>1637</v>
      </c>
      <c r="C674" s="67">
        <v>71</v>
      </c>
      <c r="D674" s="67" t="s">
        <v>348</v>
      </c>
      <c r="E674" s="71">
        <v>0.120014416555234</v>
      </c>
      <c r="F674" s="68">
        <v>33.753637245392802</v>
      </c>
      <c r="G674" s="71">
        <v>0.25</v>
      </c>
      <c r="H674" s="68">
        <v>38.700290979631397</v>
      </c>
      <c r="I674" s="71">
        <v>1.34759749178856E-3</v>
      </c>
      <c r="J674" s="68">
        <v>4.3646944713869997</v>
      </c>
      <c r="K674" s="71">
        <v>0.108695652173913</v>
      </c>
      <c r="L674" s="68">
        <v>60.9117361784675</v>
      </c>
    </row>
    <row r="675" spans="1:12" x14ac:dyDescent="0.2">
      <c r="A675" s="72" t="s">
        <v>1638</v>
      </c>
      <c r="B675" s="66" t="s">
        <v>1639</v>
      </c>
      <c r="C675" s="67">
        <v>71</v>
      </c>
      <c r="D675" s="67" t="s">
        <v>348</v>
      </c>
      <c r="E675" s="71">
        <v>0.13810215885548599</v>
      </c>
      <c r="F675" s="68">
        <v>48.593598448108601</v>
      </c>
      <c r="G675" s="71">
        <v>0.25</v>
      </c>
      <c r="H675" s="68">
        <v>38.700290979631397</v>
      </c>
      <c r="I675" s="71">
        <v>2.4707277741865602E-3</v>
      </c>
      <c r="J675" s="68">
        <v>7.0805043646944696</v>
      </c>
      <c r="K675" s="71">
        <v>0.161835748792271</v>
      </c>
      <c r="L675" s="68">
        <v>75.363724539282202</v>
      </c>
    </row>
    <row r="676" spans="1:12" x14ac:dyDescent="0.2">
      <c r="A676" s="72" t="s">
        <v>1640</v>
      </c>
      <c r="B676" s="66" t="s">
        <v>1641</v>
      </c>
      <c r="C676" s="67">
        <v>71</v>
      </c>
      <c r="D676" s="67" t="s">
        <v>348</v>
      </c>
      <c r="E676" s="71">
        <v>0.12924909071462401</v>
      </c>
      <c r="F676" s="68">
        <v>42.483026188166797</v>
      </c>
      <c r="G676" s="71">
        <v>0.25</v>
      </c>
      <c r="H676" s="68">
        <v>38.700290979631397</v>
      </c>
      <c r="I676" s="71">
        <v>2.90516199699586E-2</v>
      </c>
      <c r="J676" s="68">
        <v>57.9049466537342</v>
      </c>
      <c r="K676" s="71">
        <v>0.108695652173913</v>
      </c>
      <c r="L676" s="68">
        <v>60.9117361784675</v>
      </c>
    </row>
    <row r="677" spans="1:12" x14ac:dyDescent="0.2">
      <c r="A677" s="72" t="s">
        <v>1642</v>
      </c>
      <c r="B677" s="66" t="s">
        <v>1643</v>
      </c>
      <c r="C677" s="67">
        <v>65</v>
      </c>
      <c r="D677" s="67" t="s">
        <v>348</v>
      </c>
      <c r="E677" s="71">
        <v>0.15798668900250701</v>
      </c>
      <c r="F677" s="68">
        <v>63.142580019398601</v>
      </c>
      <c r="G677" s="71">
        <v>0.25</v>
      </c>
      <c r="H677" s="68">
        <v>38.700290979631397</v>
      </c>
      <c r="I677" s="71">
        <v>3.3138810968874999E-2</v>
      </c>
      <c r="J677" s="68">
        <v>61.299709020368603</v>
      </c>
      <c r="K677" s="71">
        <v>0.190821256038647</v>
      </c>
      <c r="L677" s="68">
        <v>80.989330746847699</v>
      </c>
    </row>
    <row r="678" spans="1:12" x14ac:dyDescent="0.2">
      <c r="A678" s="72" t="s">
        <v>1644</v>
      </c>
      <c r="B678" s="66" t="s">
        <v>1645</v>
      </c>
      <c r="C678" s="67">
        <v>65</v>
      </c>
      <c r="D678" s="67" t="s">
        <v>348</v>
      </c>
      <c r="E678" s="71">
        <v>0.164771409683894</v>
      </c>
      <c r="F678" s="68">
        <v>67.701260911736199</v>
      </c>
      <c r="G678" s="71">
        <v>0.25</v>
      </c>
      <c r="H678" s="68">
        <v>38.700290979631397</v>
      </c>
      <c r="I678" s="71">
        <v>2.69229247038574E-2</v>
      </c>
      <c r="J678" s="68">
        <v>55.965082444228898</v>
      </c>
      <c r="K678" s="71">
        <v>0.217391304347826</v>
      </c>
      <c r="L678" s="68">
        <v>85.838991270611004</v>
      </c>
    </row>
    <row r="679" spans="1:12" x14ac:dyDescent="0.2">
      <c r="A679" s="72" t="s">
        <v>1646</v>
      </c>
      <c r="B679" s="66" t="s">
        <v>1647</v>
      </c>
      <c r="C679" s="67">
        <v>65</v>
      </c>
      <c r="D679" s="67" t="s">
        <v>348</v>
      </c>
      <c r="E679" s="71">
        <v>0.15518802962738701</v>
      </c>
      <c r="F679" s="68">
        <v>61.202715809893299</v>
      </c>
      <c r="G679" s="71">
        <v>0.19628525570286701</v>
      </c>
      <c r="H679" s="68">
        <v>5.2376333656643999</v>
      </c>
      <c r="I679" s="71">
        <v>1.3194611139371501E-2</v>
      </c>
      <c r="J679" s="68">
        <v>37.051406401551901</v>
      </c>
      <c r="K679" s="71">
        <v>0.25608422203992298</v>
      </c>
      <c r="L679" s="68">
        <v>88.942774005819601</v>
      </c>
    </row>
    <row r="680" spans="1:12" x14ac:dyDescent="0.2">
      <c r="A680" s="72" t="s">
        <v>1648</v>
      </c>
      <c r="B680" s="66" t="s">
        <v>1649</v>
      </c>
      <c r="C680" s="67">
        <v>65</v>
      </c>
      <c r="D680" s="67" t="s">
        <v>348</v>
      </c>
      <c r="E680" s="71">
        <v>0.17525032087283601</v>
      </c>
      <c r="F680" s="68">
        <v>72.4539282250242</v>
      </c>
      <c r="G680" s="71">
        <v>0.249474974092184</v>
      </c>
      <c r="H680" s="68">
        <v>16.585838991270599</v>
      </c>
      <c r="I680" s="71">
        <v>3.3089405717098799E-2</v>
      </c>
      <c r="J680" s="68">
        <v>61.202715809893299</v>
      </c>
      <c r="K680" s="71">
        <v>0.24318658280922401</v>
      </c>
      <c r="L680" s="68">
        <v>88.360814742968003</v>
      </c>
    </row>
    <row r="681" spans="1:12" x14ac:dyDescent="0.2">
      <c r="A681" s="72" t="s">
        <v>1650</v>
      </c>
      <c r="B681" s="66" t="s">
        <v>1651</v>
      </c>
      <c r="C681" s="67">
        <v>65</v>
      </c>
      <c r="D681" s="67" t="s">
        <v>348</v>
      </c>
      <c r="E681" s="71">
        <v>0.15322387431055501</v>
      </c>
      <c r="F681" s="68">
        <v>59.553831231813803</v>
      </c>
      <c r="G681" s="71">
        <v>0.25</v>
      </c>
      <c r="H681" s="68">
        <v>38.700290979631397</v>
      </c>
      <c r="I681" s="71">
        <v>2.36812847674139E-2</v>
      </c>
      <c r="J681" s="68">
        <v>53.540252182347203</v>
      </c>
      <c r="K681" s="71">
        <v>0.18599033816425101</v>
      </c>
      <c r="L681" s="68">
        <v>80.213385063045607</v>
      </c>
    </row>
    <row r="682" spans="1:12" x14ac:dyDescent="0.2">
      <c r="A682" s="72" t="s">
        <v>1652</v>
      </c>
      <c r="B682" s="66" t="s">
        <v>1653</v>
      </c>
      <c r="C682" s="67">
        <v>65</v>
      </c>
      <c r="D682" s="67" t="s">
        <v>348</v>
      </c>
      <c r="E682" s="71">
        <v>0.149733381168171</v>
      </c>
      <c r="F682" s="68">
        <v>56.838021338506302</v>
      </c>
      <c r="G682" s="71">
        <v>0.25</v>
      </c>
      <c r="H682" s="68">
        <v>38.700290979631397</v>
      </c>
      <c r="I682" s="71">
        <v>2.7276250467607199E-3</v>
      </c>
      <c r="J682" s="68">
        <v>7.7594568380213396</v>
      </c>
      <c r="K682" s="71">
        <v>0.19647251845775199</v>
      </c>
      <c r="L682" s="68">
        <v>82.056256062075605</v>
      </c>
    </row>
    <row r="683" spans="1:12" x14ac:dyDescent="0.2">
      <c r="A683" s="72" t="s">
        <v>976</v>
      </c>
      <c r="B683" s="66" t="s">
        <v>1654</v>
      </c>
      <c r="C683" s="67">
        <v>65</v>
      </c>
      <c r="D683" s="67" t="s">
        <v>348</v>
      </c>
      <c r="E683" s="71">
        <v>0.17459175881066299</v>
      </c>
      <c r="F683" s="68">
        <v>72.1629485935985</v>
      </c>
      <c r="G683" s="71">
        <v>0.25</v>
      </c>
      <c r="H683" s="68">
        <v>38.700290979631397</v>
      </c>
      <c r="I683" s="71">
        <v>6.7640922225443198E-2</v>
      </c>
      <c r="J683" s="68">
        <v>76.430649854510193</v>
      </c>
      <c r="K683" s="71">
        <v>0.206134354206545</v>
      </c>
      <c r="L683" s="68">
        <v>83.705140640155193</v>
      </c>
    </row>
    <row r="684" spans="1:12" x14ac:dyDescent="0.2">
      <c r="A684" s="72" t="s">
        <v>1655</v>
      </c>
      <c r="B684" s="66" t="s">
        <v>1656</v>
      </c>
      <c r="C684" s="67">
        <v>65</v>
      </c>
      <c r="D684" s="67" t="s">
        <v>348</v>
      </c>
      <c r="E684" s="71">
        <v>0.225473518220041</v>
      </c>
      <c r="F684" s="68">
        <v>85.063045586808897</v>
      </c>
      <c r="G684" s="71">
        <v>0.25</v>
      </c>
      <c r="H684" s="68">
        <v>38.700290979631397</v>
      </c>
      <c r="I684" s="71">
        <v>0.17922339852121</v>
      </c>
      <c r="J684" s="68">
        <v>89.815712900096997</v>
      </c>
      <c r="K684" s="71">
        <v>0.24719715613891199</v>
      </c>
      <c r="L684" s="68">
        <v>88.554801163918498</v>
      </c>
    </row>
    <row r="685" spans="1:12" x14ac:dyDescent="0.2">
      <c r="A685" s="72" t="s">
        <v>1657</v>
      </c>
      <c r="B685" s="66" t="s">
        <v>1658</v>
      </c>
      <c r="C685" s="67">
        <v>65</v>
      </c>
      <c r="D685" s="67" t="s">
        <v>348</v>
      </c>
      <c r="E685" s="71">
        <v>0.14708474706959601</v>
      </c>
      <c r="F685" s="68">
        <v>54.510184287099896</v>
      </c>
      <c r="G685" s="71">
        <v>0.24719385808257899</v>
      </c>
      <c r="H685" s="68">
        <v>14.3549951503395</v>
      </c>
      <c r="I685" s="71">
        <v>2.98091753967396E-2</v>
      </c>
      <c r="J685" s="68">
        <v>58.3899127061106</v>
      </c>
      <c r="K685" s="71">
        <v>0.164251207729469</v>
      </c>
      <c r="L685" s="68">
        <v>75.9456838021338</v>
      </c>
    </row>
    <row r="686" spans="1:12" x14ac:dyDescent="0.2">
      <c r="A686" s="72" t="s">
        <v>1659</v>
      </c>
      <c r="B686" s="66" t="s">
        <v>1660</v>
      </c>
      <c r="C686" s="67">
        <v>65</v>
      </c>
      <c r="D686" s="67" t="s">
        <v>348</v>
      </c>
      <c r="E686" s="71">
        <v>0.15066932179154899</v>
      </c>
      <c r="F686" s="68">
        <v>57.710960232783698</v>
      </c>
      <c r="G686" s="71">
        <v>0.241934593207278</v>
      </c>
      <c r="H686" s="68">
        <v>12.609117361784699</v>
      </c>
      <c r="I686" s="71">
        <v>3.6160328689106999E-2</v>
      </c>
      <c r="J686" s="68">
        <v>63.724539282250198</v>
      </c>
      <c r="K686" s="71">
        <v>0.173913043478261</v>
      </c>
      <c r="L686" s="68">
        <v>78.661493695441294</v>
      </c>
    </row>
    <row r="687" spans="1:12" x14ac:dyDescent="0.2">
      <c r="A687" s="72" t="s">
        <v>397</v>
      </c>
      <c r="B687" s="66" t="s">
        <v>1661</v>
      </c>
      <c r="C687" s="67">
        <v>65</v>
      </c>
      <c r="D687" s="67" t="s">
        <v>348</v>
      </c>
      <c r="E687" s="71">
        <v>0.134871211368604</v>
      </c>
      <c r="F687" s="68">
        <v>46.168768186226998</v>
      </c>
      <c r="G687" s="71">
        <v>0.20247569714716601</v>
      </c>
      <c r="H687" s="68">
        <v>5.9165858389912698</v>
      </c>
      <c r="I687" s="71">
        <v>3.7886729229176103E-2</v>
      </c>
      <c r="J687" s="68">
        <v>65.082444228903995</v>
      </c>
      <c r="K687" s="71">
        <v>0.164251207729469</v>
      </c>
      <c r="L687" s="68">
        <v>75.9456838021338</v>
      </c>
    </row>
    <row r="688" spans="1:12" x14ac:dyDescent="0.2">
      <c r="A688" s="72" t="s">
        <v>1662</v>
      </c>
      <c r="B688" s="66" t="s">
        <v>1663</v>
      </c>
      <c r="C688" s="67">
        <v>65</v>
      </c>
      <c r="D688" s="67" t="s">
        <v>348</v>
      </c>
      <c r="E688" s="71">
        <v>0.36625558402085101</v>
      </c>
      <c r="F688" s="68">
        <v>96.411251212415095</v>
      </c>
      <c r="G688" s="71">
        <v>0.24162210081535801</v>
      </c>
      <c r="H688" s="68">
        <v>12.4151309408341</v>
      </c>
      <c r="I688" s="71">
        <v>5.4619813037369597E-2</v>
      </c>
      <c r="J688" s="68">
        <v>72.1629485935985</v>
      </c>
      <c r="K688" s="71">
        <v>0.80252483820982601</v>
      </c>
      <c r="L688" s="68">
        <v>97.769156159068899</v>
      </c>
    </row>
    <row r="689" spans="1:12" x14ac:dyDescent="0.2">
      <c r="A689" s="72" t="s">
        <v>1664</v>
      </c>
      <c r="B689" s="66" t="s">
        <v>1665</v>
      </c>
      <c r="C689" s="67">
        <v>65</v>
      </c>
      <c r="D689" s="67" t="s">
        <v>348</v>
      </c>
      <c r="E689" s="71">
        <v>0.260745403582058</v>
      </c>
      <c r="F689" s="68">
        <v>89.427740058195894</v>
      </c>
      <c r="G689" s="71">
        <v>0.24624827120822901</v>
      </c>
      <c r="H689" s="68">
        <v>13.6760426770126</v>
      </c>
      <c r="I689" s="71">
        <v>4.1320179078551497E-2</v>
      </c>
      <c r="J689" s="68">
        <v>67.022308438409297</v>
      </c>
      <c r="K689" s="71">
        <v>0.49466776045939298</v>
      </c>
      <c r="L689" s="68">
        <v>94.180407371483994</v>
      </c>
    </row>
    <row r="690" spans="1:12" x14ac:dyDescent="0.2">
      <c r="A690" s="72" t="s">
        <v>1666</v>
      </c>
      <c r="B690" s="66" t="s">
        <v>1667</v>
      </c>
      <c r="C690" s="67">
        <v>65</v>
      </c>
      <c r="D690" s="67" t="s">
        <v>348</v>
      </c>
      <c r="E690" s="71">
        <v>0.23174464784825899</v>
      </c>
      <c r="F690" s="68">
        <v>86.323957322987397</v>
      </c>
      <c r="G690" s="71">
        <v>0.23702924848055601</v>
      </c>
      <c r="H690" s="68">
        <v>10.6692531522793</v>
      </c>
      <c r="I690" s="71">
        <v>0.18439191591920201</v>
      </c>
      <c r="J690" s="68">
        <v>90.300678952473305</v>
      </c>
      <c r="K690" s="71">
        <v>0.273812779145019</v>
      </c>
      <c r="L690" s="68">
        <v>89.912706110572302</v>
      </c>
    </row>
    <row r="691" spans="1:12" x14ac:dyDescent="0.2">
      <c r="A691" s="72" t="s">
        <v>926</v>
      </c>
      <c r="B691" s="66" t="s">
        <v>1668</v>
      </c>
      <c r="C691" s="67">
        <v>65</v>
      </c>
      <c r="D691" s="67" t="s">
        <v>348</v>
      </c>
      <c r="E691" s="71">
        <v>0.145380067382122</v>
      </c>
      <c r="F691" s="68">
        <v>53.346265761396701</v>
      </c>
      <c r="G691" s="71">
        <v>0.25</v>
      </c>
      <c r="H691" s="68">
        <v>38.700290979631397</v>
      </c>
      <c r="I691" s="71">
        <v>1.46426176053032E-2</v>
      </c>
      <c r="J691" s="68">
        <v>39.670223084384098</v>
      </c>
      <c r="K691" s="71">
        <v>0.17149758454106301</v>
      </c>
      <c r="L691" s="68">
        <v>77.885548011639202</v>
      </c>
    </row>
    <row r="692" spans="1:12" x14ac:dyDescent="0.2">
      <c r="A692" s="72" t="s">
        <v>1669</v>
      </c>
      <c r="B692" s="66" t="s">
        <v>1670</v>
      </c>
      <c r="C692" s="67">
        <v>65</v>
      </c>
      <c r="D692" s="67" t="s">
        <v>348</v>
      </c>
      <c r="E692" s="71">
        <v>0.13941157647092201</v>
      </c>
      <c r="F692" s="68">
        <v>49.660523763336599</v>
      </c>
      <c r="G692" s="71">
        <v>0.25</v>
      </c>
      <c r="H692" s="68">
        <v>38.700290979631397</v>
      </c>
      <c r="I692" s="71">
        <v>6.3989806204954999E-3</v>
      </c>
      <c r="J692" s="68">
        <v>19.204655674102799</v>
      </c>
      <c r="K692" s="71">
        <v>0.161835748792271</v>
      </c>
      <c r="L692" s="68">
        <v>75.363724539282202</v>
      </c>
    </row>
    <row r="693" spans="1:12" x14ac:dyDescent="0.2">
      <c r="A693" s="72" t="s">
        <v>1671</v>
      </c>
      <c r="B693" s="66" t="s">
        <v>1672</v>
      </c>
      <c r="C693" s="67">
        <v>65</v>
      </c>
      <c r="D693" s="67" t="s">
        <v>348</v>
      </c>
      <c r="E693" s="71">
        <v>0.13390553482734299</v>
      </c>
      <c r="F693" s="68">
        <v>45.101842870999</v>
      </c>
      <c r="G693" s="71">
        <v>0.25</v>
      </c>
      <c r="H693" s="68">
        <v>38.700290979631397</v>
      </c>
      <c r="I693" s="71">
        <v>6.7890682501453902E-3</v>
      </c>
      <c r="J693" s="68">
        <v>20.853540252182299</v>
      </c>
      <c r="K693" s="71">
        <v>0.14492753623188401</v>
      </c>
      <c r="L693" s="68">
        <v>71.096023278370495</v>
      </c>
    </row>
    <row r="694" spans="1:12" x14ac:dyDescent="0.2">
      <c r="A694" s="72" t="s">
        <v>1673</v>
      </c>
      <c r="B694" s="66" t="s">
        <v>1674</v>
      </c>
      <c r="C694" s="67">
        <v>65</v>
      </c>
      <c r="D694" s="67" t="s">
        <v>348</v>
      </c>
      <c r="E694" s="71">
        <v>0.208192434765718</v>
      </c>
      <c r="F694" s="68">
        <v>83.123181377303595</v>
      </c>
      <c r="G694" s="71">
        <v>0.24520182135525501</v>
      </c>
      <c r="H694" s="68">
        <v>13.4820562560621</v>
      </c>
      <c r="I694" s="71">
        <v>0.169230555405669</v>
      </c>
      <c r="J694" s="68">
        <v>88.942774005819601</v>
      </c>
      <c r="K694" s="71">
        <v>0.21014492753623201</v>
      </c>
      <c r="L694" s="68">
        <v>84.578079534432604</v>
      </c>
    </row>
    <row r="695" spans="1:12" x14ac:dyDescent="0.2">
      <c r="A695" s="72" t="s">
        <v>1675</v>
      </c>
      <c r="B695" s="66" t="s">
        <v>1676</v>
      </c>
      <c r="C695" s="67">
        <v>71</v>
      </c>
      <c r="D695" s="67" t="s">
        <v>348</v>
      </c>
      <c r="E695" s="71">
        <v>0.112711974276127</v>
      </c>
      <c r="F695" s="68">
        <v>27.837051406401599</v>
      </c>
      <c r="G695" s="71">
        <v>0.25</v>
      </c>
      <c r="H695" s="68">
        <v>38.700290979631397</v>
      </c>
      <c r="I695" s="71">
        <v>1.17940108925197E-3</v>
      </c>
      <c r="J695" s="68">
        <v>3.58874878758487</v>
      </c>
      <c r="K695" s="71">
        <v>8.6956521739130502E-2</v>
      </c>
      <c r="L695" s="68">
        <v>52.958292919495598</v>
      </c>
    </row>
    <row r="696" spans="1:12" x14ac:dyDescent="0.2">
      <c r="A696" s="72" t="s">
        <v>1677</v>
      </c>
      <c r="B696" s="66" t="s">
        <v>1678</v>
      </c>
      <c r="C696" s="67">
        <v>71</v>
      </c>
      <c r="D696" s="67" t="s">
        <v>348</v>
      </c>
      <c r="E696" s="71">
        <v>0.11755033158690401</v>
      </c>
      <c r="F696" s="68">
        <v>31.8137730358875</v>
      </c>
      <c r="G696" s="71">
        <v>0.25</v>
      </c>
      <c r="H696" s="68">
        <v>38.700290979631397</v>
      </c>
      <c r="I696" s="71">
        <v>1.20171939839401E-3</v>
      </c>
      <c r="J696" s="68">
        <v>3.7827352085353998</v>
      </c>
      <c r="K696" s="71">
        <v>0.101449275362319</v>
      </c>
      <c r="L696" s="68">
        <v>58.583899127061102</v>
      </c>
    </row>
    <row r="697" spans="1:12" x14ac:dyDescent="0.2">
      <c r="A697" s="72" t="s">
        <v>1679</v>
      </c>
      <c r="B697" s="66" t="s">
        <v>1680</v>
      </c>
      <c r="C697" s="67">
        <v>71</v>
      </c>
      <c r="D697" s="67" t="s">
        <v>348</v>
      </c>
      <c r="E697" s="71">
        <v>0.13098258422369399</v>
      </c>
      <c r="F697" s="68">
        <v>43.3559650824442</v>
      </c>
      <c r="G697" s="71">
        <v>0.25</v>
      </c>
      <c r="H697" s="68">
        <v>38.700290979631397</v>
      </c>
      <c r="I697" s="71">
        <v>7.6820521879914202E-3</v>
      </c>
      <c r="J697" s="68">
        <v>24.248302618816702</v>
      </c>
      <c r="K697" s="71">
        <v>0.135265700483092</v>
      </c>
      <c r="L697" s="68">
        <v>68.6711930164888</v>
      </c>
    </row>
    <row r="698" spans="1:12" x14ac:dyDescent="0.2">
      <c r="A698" s="72" t="s">
        <v>1681</v>
      </c>
      <c r="B698" s="66" t="s">
        <v>1682</v>
      </c>
      <c r="C698" s="67">
        <v>71</v>
      </c>
      <c r="D698" s="67" t="s">
        <v>348</v>
      </c>
      <c r="E698" s="71">
        <v>0.126374161736829</v>
      </c>
      <c r="F698" s="68">
        <v>39.8642095053346</v>
      </c>
      <c r="G698" s="71">
        <v>0.25</v>
      </c>
      <c r="H698" s="68">
        <v>38.700290979631397</v>
      </c>
      <c r="I698" s="71">
        <v>1.5595915162178901E-2</v>
      </c>
      <c r="J698" s="68">
        <v>41.319107662463601</v>
      </c>
      <c r="K698" s="71">
        <v>0.113526570048309</v>
      </c>
      <c r="L698" s="68">
        <v>62.172647914645999</v>
      </c>
    </row>
    <row r="699" spans="1:12" x14ac:dyDescent="0.2">
      <c r="A699" s="72" t="s">
        <v>960</v>
      </c>
      <c r="B699" s="66" t="s">
        <v>1683</v>
      </c>
      <c r="C699" s="67">
        <v>71</v>
      </c>
      <c r="D699" s="67" t="s">
        <v>348</v>
      </c>
      <c r="E699" s="71">
        <v>0.110884120418</v>
      </c>
      <c r="F699" s="68">
        <v>25.121241513094098</v>
      </c>
      <c r="G699" s="71">
        <v>0.25</v>
      </c>
      <c r="H699" s="68">
        <v>38.700290979631397</v>
      </c>
      <c r="I699" s="71">
        <v>2.94221632646332E-3</v>
      </c>
      <c r="J699" s="68">
        <v>8.0504364694471402</v>
      </c>
      <c r="K699" s="71">
        <v>7.9710144927536294E-2</v>
      </c>
      <c r="L699" s="68">
        <v>51.503394762366597</v>
      </c>
    </row>
    <row r="700" spans="1:12" x14ac:dyDescent="0.2">
      <c r="A700" s="72" t="s">
        <v>1684</v>
      </c>
      <c r="B700" s="66" t="s">
        <v>1685</v>
      </c>
      <c r="C700" s="67">
        <v>71</v>
      </c>
      <c r="D700" s="67" t="s">
        <v>348</v>
      </c>
      <c r="E700" s="71">
        <v>0.11213335933709299</v>
      </c>
      <c r="F700" s="68">
        <v>26.770126091173601</v>
      </c>
      <c r="G700" s="71">
        <v>0.24275725403175399</v>
      </c>
      <c r="H700" s="68">
        <v>12.706110572259901</v>
      </c>
      <c r="I700" s="71">
        <v>1.1517220114790901E-2</v>
      </c>
      <c r="J700" s="68">
        <v>33.365664403491799</v>
      </c>
      <c r="K700" s="71">
        <v>8.2125603864734303E-2</v>
      </c>
      <c r="L700" s="68">
        <v>52.279340446168803</v>
      </c>
    </row>
    <row r="701" spans="1:12" x14ac:dyDescent="0.2">
      <c r="A701" s="72" t="s">
        <v>1686</v>
      </c>
      <c r="B701" s="66" t="s">
        <v>1687</v>
      </c>
      <c r="C701" s="67">
        <v>71</v>
      </c>
      <c r="D701" s="67" t="s">
        <v>348</v>
      </c>
      <c r="E701" s="71">
        <v>0.110115408193642</v>
      </c>
      <c r="F701" s="68">
        <v>24.151309408341401</v>
      </c>
      <c r="G701" s="71">
        <v>0.245410301007111</v>
      </c>
      <c r="H701" s="68">
        <v>13.579049466537301</v>
      </c>
      <c r="I701" s="71">
        <v>7.6412375834775097E-3</v>
      </c>
      <c r="J701" s="68">
        <v>23.957322987390899</v>
      </c>
      <c r="K701" s="71">
        <v>7.7294685990338202E-2</v>
      </c>
      <c r="L701" s="68">
        <v>50.727449078564497</v>
      </c>
    </row>
    <row r="702" spans="1:12" x14ac:dyDescent="0.2">
      <c r="A702" s="72" t="s">
        <v>1688</v>
      </c>
      <c r="B702" s="66" t="s">
        <v>1689</v>
      </c>
      <c r="C702" s="67">
        <v>71</v>
      </c>
      <c r="D702" s="67" t="s">
        <v>348</v>
      </c>
      <c r="E702" s="71">
        <v>0.11301160424246801</v>
      </c>
      <c r="F702" s="68">
        <v>27.9340446168768</v>
      </c>
      <c r="G702" s="71">
        <v>0.253045066991474</v>
      </c>
      <c r="H702" s="68">
        <v>43.937924345295798</v>
      </c>
      <c r="I702" s="71">
        <v>8.6950597455933108E-3</v>
      </c>
      <c r="J702" s="68">
        <v>26.479146459747799</v>
      </c>
      <c r="K702" s="71">
        <v>7.7294685990338202E-2</v>
      </c>
      <c r="L702" s="68">
        <v>50.727449078564497</v>
      </c>
    </row>
    <row r="703" spans="1:12" x14ac:dyDescent="0.2">
      <c r="A703" s="72" t="s">
        <v>1690</v>
      </c>
      <c r="B703" s="66" t="s">
        <v>1691</v>
      </c>
      <c r="C703" s="67">
        <v>65</v>
      </c>
      <c r="D703" s="67" t="s">
        <v>348</v>
      </c>
      <c r="E703" s="71">
        <v>0.148578071991011</v>
      </c>
      <c r="F703" s="68">
        <v>55.868089233753601</v>
      </c>
      <c r="G703" s="71">
        <v>0.28471517345603797</v>
      </c>
      <c r="H703" s="68">
        <v>69.253152279340398</v>
      </c>
      <c r="I703" s="71">
        <v>3.2999718845496601E-2</v>
      </c>
      <c r="J703" s="68">
        <v>61.105722599418002</v>
      </c>
      <c r="K703" s="71">
        <v>0.12801932367149799</v>
      </c>
      <c r="L703" s="68">
        <v>66.731328806983498</v>
      </c>
    </row>
    <row r="704" spans="1:12" x14ac:dyDescent="0.2">
      <c r="A704" s="72" t="s">
        <v>1690</v>
      </c>
      <c r="B704" s="66" t="s">
        <v>1692</v>
      </c>
      <c r="C704" s="67">
        <v>65</v>
      </c>
      <c r="D704" s="67" t="s">
        <v>348</v>
      </c>
      <c r="E704" s="71">
        <v>0.13981244137167201</v>
      </c>
      <c r="F704" s="68">
        <v>50.048496605237602</v>
      </c>
      <c r="G704" s="71">
        <v>0.27238335701718802</v>
      </c>
      <c r="H704" s="68">
        <v>61.881668283220201</v>
      </c>
      <c r="I704" s="71">
        <v>3.8358314923914297E-2</v>
      </c>
      <c r="J704" s="68">
        <v>65.276430649854504</v>
      </c>
      <c r="K704" s="71">
        <v>0.108695652173913</v>
      </c>
      <c r="L704" s="68">
        <v>60.9117361784675</v>
      </c>
    </row>
    <row r="705" spans="1:12" x14ac:dyDescent="0.2">
      <c r="A705" s="72" t="s">
        <v>571</v>
      </c>
      <c r="B705" s="66" t="s">
        <v>1693</v>
      </c>
      <c r="C705" s="67">
        <v>65</v>
      </c>
      <c r="D705" s="67" t="s">
        <v>348</v>
      </c>
      <c r="E705" s="71">
        <v>0.13498762482337601</v>
      </c>
      <c r="F705" s="68">
        <v>46.459747817652797</v>
      </c>
      <c r="G705" s="71">
        <v>0.25</v>
      </c>
      <c r="H705" s="68">
        <v>38.700290979631397</v>
      </c>
      <c r="I705" s="71">
        <v>7.6198793010449099E-3</v>
      </c>
      <c r="J705" s="68">
        <v>23.763336566440302</v>
      </c>
      <c r="K705" s="71">
        <v>0.147342995169082</v>
      </c>
      <c r="L705" s="68">
        <v>71.483996120271598</v>
      </c>
    </row>
    <row r="706" spans="1:12" x14ac:dyDescent="0.2">
      <c r="A706" s="72" t="s">
        <v>1694</v>
      </c>
      <c r="B706" s="66" t="s">
        <v>1695</v>
      </c>
      <c r="C706" s="67">
        <v>65</v>
      </c>
      <c r="D706" s="67" t="s">
        <v>348</v>
      </c>
      <c r="E706" s="71">
        <v>0.128998120910813</v>
      </c>
      <c r="F706" s="68">
        <v>42.289039767216302</v>
      </c>
      <c r="G706" s="71">
        <v>0.25</v>
      </c>
      <c r="H706" s="68">
        <v>38.700290979631397</v>
      </c>
      <c r="I706" s="71">
        <v>2.3467792684130202E-2</v>
      </c>
      <c r="J706" s="68">
        <v>53.249272550921397</v>
      </c>
      <c r="K706" s="71">
        <v>0.113526570048309</v>
      </c>
      <c r="L706" s="68">
        <v>62.172647914645999</v>
      </c>
    </row>
    <row r="707" spans="1:12" x14ac:dyDescent="0.2">
      <c r="A707" s="72" t="s">
        <v>1696</v>
      </c>
      <c r="B707" s="66" t="s">
        <v>1697</v>
      </c>
      <c r="C707" s="67">
        <v>65</v>
      </c>
      <c r="D707" s="67" t="s">
        <v>348</v>
      </c>
      <c r="E707" s="71">
        <v>0.124983206763771</v>
      </c>
      <c r="F707" s="68">
        <v>38.700290979631397</v>
      </c>
      <c r="G707" s="71">
        <v>0.25006846494738799</v>
      </c>
      <c r="H707" s="68">
        <v>38.797284190106701</v>
      </c>
      <c r="I707" s="71">
        <v>1.86009621072095E-2</v>
      </c>
      <c r="J707" s="68">
        <v>46.3627546071775</v>
      </c>
      <c r="K707" s="71">
        <v>0.106280193236715</v>
      </c>
      <c r="L707" s="68">
        <v>60.329776915615902</v>
      </c>
    </row>
    <row r="708" spans="1:12" x14ac:dyDescent="0.2">
      <c r="A708" s="72" t="s">
        <v>542</v>
      </c>
      <c r="B708" s="66" t="s">
        <v>1698</v>
      </c>
      <c r="C708" s="67">
        <v>65</v>
      </c>
      <c r="D708" s="67" t="s">
        <v>348</v>
      </c>
      <c r="E708" s="71">
        <v>0.12575390082018101</v>
      </c>
      <c r="F708" s="68">
        <v>39.379243452958299</v>
      </c>
      <c r="G708" s="71">
        <v>0.29306706645662101</v>
      </c>
      <c r="H708" s="68">
        <v>73.617846750727395</v>
      </c>
      <c r="I708" s="71">
        <v>2.0690321391887102E-3</v>
      </c>
      <c r="J708" s="68">
        <v>5.9165858389912698</v>
      </c>
      <c r="K708" s="71">
        <v>8.2125603864734303E-2</v>
      </c>
      <c r="L708" s="68">
        <v>52.279340446168803</v>
      </c>
    </row>
    <row r="709" spans="1:12" x14ac:dyDescent="0.2">
      <c r="A709" s="72" t="s">
        <v>1699</v>
      </c>
      <c r="B709" s="66" t="s">
        <v>1700</v>
      </c>
      <c r="C709" s="67">
        <v>65</v>
      </c>
      <c r="D709" s="67" t="s">
        <v>348</v>
      </c>
      <c r="E709" s="71">
        <v>0.13117472640158501</v>
      </c>
      <c r="F709" s="68">
        <v>43.646944713869999</v>
      </c>
      <c r="G709" s="71">
        <v>0.25</v>
      </c>
      <c r="H709" s="68">
        <v>38.700290979631397</v>
      </c>
      <c r="I709" s="71">
        <v>2.9997609156446101E-2</v>
      </c>
      <c r="J709" s="68">
        <v>58.486905916585798</v>
      </c>
      <c r="K709" s="71">
        <v>0.113526570048309</v>
      </c>
      <c r="L709" s="68">
        <v>62.172647914645999</v>
      </c>
    </row>
    <row r="710" spans="1:12" x14ac:dyDescent="0.2">
      <c r="A710" s="72" t="s">
        <v>1701</v>
      </c>
      <c r="B710" s="66" t="s">
        <v>1702</v>
      </c>
      <c r="C710" s="67">
        <v>71</v>
      </c>
      <c r="D710" s="67" t="s">
        <v>348</v>
      </c>
      <c r="E710" s="71">
        <v>0.15947235568483301</v>
      </c>
      <c r="F710" s="68">
        <v>64.500484966052397</v>
      </c>
      <c r="G710" s="71">
        <v>0.32095640479090498</v>
      </c>
      <c r="H710" s="68">
        <v>82.541222114451998</v>
      </c>
      <c r="I710" s="71">
        <v>2.21949617805005E-2</v>
      </c>
      <c r="J710" s="68">
        <v>51.1154219204656</v>
      </c>
      <c r="K710" s="71">
        <v>0.135265700483092</v>
      </c>
      <c r="L710" s="68">
        <v>68.6711930164888</v>
      </c>
    </row>
    <row r="711" spans="1:12" x14ac:dyDescent="0.2">
      <c r="A711" s="72" t="s">
        <v>1703</v>
      </c>
      <c r="B711" s="66" t="s">
        <v>1704</v>
      </c>
      <c r="C711" s="67">
        <v>65</v>
      </c>
      <c r="D711" s="67" t="s">
        <v>348</v>
      </c>
      <c r="E711" s="71">
        <v>0.110811871634697</v>
      </c>
      <c r="F711" s="68">
        <v>25.024248302618801</v>
      </c>
      <c r="G711" s="71">
        <v>0.27314814814814797</v>
      </c>
      <c r="H711" s="68">
        <v>62.560620756547003</v>
      </c>
      <c r="I711" s="71">
        <v>6.14737013758581E-3</v>
      </c>
      <c r="J711" s="68">
        <v>18.234723569350098</v>
      </c>
      <c r="K711" s="71">
        <v>5.3140096618357502E-2</v>
      </c>
      <c r="L711" s="68">
        <v>39.767216294859402</v>
      </c>
    </row>
    <row r="712" spans="1:12" x14ac:dyDescent="0.2">
      <c r="A712" s="72" t="s">
        <v>1705</v>
      </c>
      <c r="B712" s="66" t="s">
        <v>1706</v>
      </c>
      <c r="C712" s="67">
        <v>65</v>
      </c>
      <c r="D712" s="67" t="s">
        <v>348</v>
      </c>
      <c r="E712" s="71">
        <v>0.112291322296315</v>
      </c>
      <c r="F712" s="68">
        <v>26.9641125121241</v>
      </c>
      <c r="G712" s="71">
        <v>0.24042475427764001</v>
      </c>
      <c r="H712" s="68">
        <v>11.736178467507299</v>
      </c>
      <c r="I712" s="71">
        <v>1.9154526620967401E-2</v>
      </c>
      <c r="J712" s="68">
        <v>46.847720659553801</v>
      </c>
      <c r="K712" s="71">
        <v>7.7294685990338202E-2</v>
      </c>
      <c r="L712" s="68">
        <v>50.727449078564497</v>
      </c>
    </row>
    <row r="713" spans="1:12" x14ac:dyDescent="0.2">
      <c r="A713" s="72" t="s">
        <v>1707</v>
      </c>
      <c r="B713" s="66" t="s">
        <v>1708</v>
      </c>
      <c r="C713" s="67">
        <v>71</v>
      </c>
      <c r="D713" s="67" t="s">
        <v>348</v>
      </c>
      <c r="E713" s="71">
        <v>0.100991062565728</v>
      </c>
      <c r="F713" s="68">
        <v>16.197866149369499</v>
      </c>
      <c r="G713" s="71">
        <v>0.234588283454748</v>
      </c>
      <c r="H713" s="68">
        <v>10.0872938894277</v>
      </c>
      <c r="I713" s="71">
        <v>7.9984308124854304E-3</v>
      </c>
      <c r="J713" s="68">
        <v>25.218234723569299</v>
      </c>
      <c r="K713" s="71">
        <v>6.0386473429951702E-2</v>
      </c>
      <c r="L713" s="68">
        <v>43.646944713869999</v>
      </c>
    </row>
    <row r="714" spans="1:12" x14ac:dyDescent="0.2">
      <c r="A714" s="72" t="s">
        <v>1664</v>
      </c>
      <c r="B714" s="66" t="s">
        <v>1709</v>
      </c>
      <c r="C714" s="67">
        <v>71</v>
      </c>
      <c r="D714" s="67" t="s">
        <v>348</v>
      </c>
      <c r="E714" s="71">
        <v>0.11569115359384</v>
      </c>
      <c r="F714" s="68">
        <v>30.4558680892338</v>
      </c>
      <c r="G714" s="71">
        <v>0.262180267965895</v>
      </c>
      <c r="H714" s="68">
        <v>54.607177497575201</v>
      </c>
      <c r="I714" s="71">
        <v>2.76758895089003E-3</v>
      </c>
      <c r="J714" s="68">
        <v>7.8564500484966002</v>
      </c>
      <c r="K714" s="71">
        <v>8.2125603864734303E-2</v>
      </c>
      <c r="L714" s="68">
        <v>52.279340446168803</v>
      </c>
    </row>
    <row r="715" spans="1:12" x14ac:dyDescent="0.2">
      <c r="A715" s="72" t="s">
        <v>1710</v>
      </c>
      <c r="B715" s="66" t="s">
        <v>1711</v>
      </c>
      <c r="C715" s="67">
        <v>71</v>
      </c>
      <c r="D715" s="67" t="s">
        <v>348</v>
      </c>
      <c r="E715" s="71">
        <v>0.11921399630564</v>
      </c>
      <c r="F715" s="68">
        <v>33.074684772066</v>
      </c>
      <c r="G715" s="71">
        <v>0.25575015544702301</v>
      </c>
      <c r="H715" s="68">
        <v>46.847720659553801</v>
      </c>
      <c r="I715" s="71">
        <v>5.2734759819725602E-3</v>
      </c>
      <c r="J715" s="68">
        <v>16.003879728419001</v>
      </c>
      <c r="K715" s="71">
        <v>9.6618357487922704E-2</v>
      </c>
      <c r="L715" s="68">
        <v>56.6440349175558</v>
      </c>
    </row>
    <row r="716" spans="1:12" x14ac:dyDescent="0.2">
      <c r="A716" s="72" t="s">
        <v>1712</v>
      </c>
      <c r="B716" s="66" t="s">
        <v>1713</v>
      </c>
      <c r="C716" s="67">
        <v>71</v>
      </c>
      <c r="D716" s="67" t="s">
        <v>348</v>
      </c>
      <c r="E716" s="71">
        <v>0.102632170881353</v>
      </c>
      <c r="F716" s="68">
        <v>18.0407371483996</v>
      </c>
      <c r="G716" s="71">
        <v>0.24069466190622399</v>
      </c>
      <c r="H716" s="68">
        <v>11.930164888457799</v>
      </c>
      <c r="I716" s="71">
        <v>6.8153773078845703E-3</v>
      </c>
      <c r="J716" s="68">
        <v>21.0475266731329</v>
      </c>
      <c r="K716" s="71">
        <v>6.0386473429951702E-2</v>
      </c>
      <c r="L716" s="68">
        <v>43.646944713869999</v>
      </c>
    </row>
    <row r="717" spans="1:12" x14ac:dyDescent="0.2">
      <c r="A717" s="72" t="s">
        <v>1714</v>
      </c>
      <c r="B717" s="66" t="s">
        <v>1715</v>
      </c>
      <c r="C717" s="67">
        <v>71</v>
      </c>
      <c r="D717" s="67" t="s">
        <v>348</v>
      </c>
      <c r="E717" s="71">
        <v>0.110929103741714</v>
      </c>
      <c r="F717" s="68">
        <v>25.218234723569299</v>
      </c>
      <c r="G717" s="71">
        <v>0.23588914047783599</v>
      </c>
      <c r="H717" s="68">
        <v>10.2812803103783</v>
      </c>
      <c r="I717" s="71">
        <v>3.1680779442958697E-2</v>
      </c>
      <c r="J717" s="68">
        <v>59.747817652764297</v>
      </c>
      <c r="K717" s="71">
        <v>6.5217391304347797E-2</v>
      </c>
      <c r="L717" s="68">
        <v>44.810863239573202</v>
      </c>
    </row>
    <row r="718" spans="1:12" x14ac:dyDescent="0.2">
      <c r="A718" s="72" t="s">
        <v>1716</v>
      </c>
      <c r="B718" s="66" t="s">
        <v>1717</v>
      </c>
      <c r="C718" s="67">
        <v>71</v>
      </c>
      <c r="D718" s="67" t="s">
        <v>348</v>
      </c>
      <c r="E718" s="71">
        <v>9.5734784592894001E-2</v>
      </c>
      <c r="F718" s="68">
        <v>11.736178467507299</v>
      </c>
      <c r="G718" s="71">
        <v>0.19288249290627699</v>
      </c>
      <c r="H718" s="68">
        <v>4.9466537342386001</v>
      </c>
      <c r="I718" s="71">
        <v>1.46117159448682E-2</v>
      </c>
      <c r="J718" s="68">
        <v>39.573229873908801</v>
      </c>
      <c r="K718" s="71">
        <v>7.9710144927536294E-2</v>
      </c>
      <c r="L718" s="68">
        <v>51.503394762366597</v>
      </c>
    </row>
    <row r="719" spans="1:12" x14ac:dyDescent="0.2">
      <c r="A719" s="72" t="s">
        <v>1718</v>
      </c>
      <c r="B719" s="66" t="s">
        <v>1719</v>
      </c>
      <c r="C719" s="67">
        <v>71</v>
      </c>
      <c r="D719" s="67" t="s">
        <v>348</v>
      </c>
      <c r="E719" s="71">
        <v>0.16109569570434501</v>
      </c>
      <c r="F719" s="68">
        <v>65.664403491755607</v>
      </c>
      <c r="G719" s="71">
        <v>0.28410545518112501</v>
      </c>
      <c r="H719" s="68">
        <v>68.865179437439394</v>
      </c>
      <c r="I719" s="71">
        <v>9.29014386951941E-2</v>
      </c>
      <c r="J719" s="68">
        <v>82.444228903976693</v>
      </c>
      <c r="K719" s="71">
        <v>0.106280193236715</v>
      </c>
      <c r="L719" s="68">
        <v>60.329776915615902</v>
      </c>
    </row>
    <row r="720" spans="1:12" x14ac:dyDescent="0.2">
      <c r="A720" s="72" t="s">
        <v>1720</v>
      </c>
      <c r="B720" s="66" t="s">
        <v>1721</v>
      </c>
      <c r="C720" s="67">
        <v>71</v>
      </c>
      <c r="D720" s="67" t="s">
        <v>348</v>
      </c>
      <c r="E720" s="71">
        <v>0.24282493641255101</v>
      </c>
      <c r="F720" s="68">
        <v>87.778855480116405</v>
      </c>
      <c r="G720" s="71">
        <v>0.39692614520641101</v>
      </c>
      <c r="H720" s="68">
        <v>90.397672162948595</v>
      </c>
      <c r="I720" s="71">
        <v>0.18662112779935799</v>
      </c>
      <c r="J720" s="68">
        <v>90.494665373423899</v>
      </c>
      <c r="K720" s="71">
        <v>0.14492753623188401</v>
      </c>
      <c r="L720" s="68">
        <v>71.096023278370495</v>
      </c>
    </row>
    <row r="721" spans="1:12" x14ac:dyDescent="0.2">
      <c r="A721" s="72" t="s">
        <v>1722</v>
      </c>
      <c r="B721" s="66" t="s">
        <v>1723</v>
      </c>
      <c r="C721" s="67">
        <v>71</v>
      </c>
      <c r="D721" s="67" t="s">
        <v>348</v>
      </c>
      <c r="E721" s="71">
        <v>8.2170817289448694E-2</v>
      </c>
      <c r="F721" s="68">
        <v>3.9767216294859402</v>
      </c>
      <c r="G721" s="71">
        <v>7.3851381186550297E-2</v>
      </c>
      <c r="H721" s="68">
        <v>1.64888457807953</v>
      </c>
      <c r="I721" s="71">
        <v>5.91345006334867E-2</v>
      </c>
      <c r="J721" s="68">
        <v>73.908826382153293</v>
      </c>
      <c r="K721" s="71">
        <v>0.113526570048309</v>
      </c>
      <c r="L721" s="68">
        <v>62.172647914645999</v>
      </c>
    </row>
    <row r="722" spans="1:12" x14ac:dyDescent="0.2">
      <c r="A722" s="72" t="s">
        <v>1724</v>
      </c>
      <c r="B722" s="66" t="s">
        <v>1725</v>
      </c>
      <c r="C722" s="67">
        <v>71</v>
      </c>
      <c r="D722" s="67" t="s">
        <v>348</v>
      </c>
      <c r="E722" s="71">
        <v>0.14325856617504101</v>
      </c>
      <c r="F722" s="68">
        <v>51.600387972841901</v>
      </c>
      <c r="G722" s="71">
        <v>0.229386913358467</v>
      </c>
      <c r="H722" s="68">
        <v>9.3113482056256096</v>
      </c>
      <c r="I722" s="71">
        <v>0.152079606422696</v>
      </c>
      <c r="J722" s="68">
        <v>87.390882638215302</v>
      </c>
      <c r="K722" s="71">
        <v>4.8309178743961297E-2</v>
      </c>
      <c r="L722" s="68">
        <v>38.6032977691562</v>
      </c>
    </row>
    <row r="723" spans="1:12" x14ac:dyDescent="0.2">
      <c r="A723" s="72" t="s">
        <v>1726</v>
      </c>
      <c r="B723" s="66" t="s">
        <v>1727</v>
      </c>
      <c r="C723" s="67">
        <v>71</v>
      </c>
      <c r="D723" s="67" t="s">
        <v>348</v>
      </c>
      <c r="E723" s="71">
        <v>0.11018599011082</v>
      </c>
      <c r="F723" s="68">
        <v>24.345295829291899</v>
      </c>
      <c r="G723" s="71">
        <v>0.28227397119886399</v>
      </c>
      <c r="H723" s="68">
        <v>67.701260911736199</v>
      </c>
      <c r="I723" s="71">
        <v>3.86221633848048E-2</v>
      </c>
      <c r="J723" s="68">
        <v>65.373423860329794</v>
      </c>
      <c r="K723" s="71">
        <v>9.6618357487922805E-3</v>
      </c>
      <c r="L723" s="68">
        <v>22.017458777885501</v>
      </c>
    </row>
    <row r="724" spans="1:12" x14ac:dyDescent="0.2">
      <c r="A724" s="72" t="s">
        <v>512</v>
      </c>
      <c r="B724" s="66" t="s">
        <v>1728</v>
      </c>
      <c r="C724" s="67">
        <v>71</v>
      </c>
      <c r="D724" s="67" t="s">
        <v>348</v>
      </c>
      <c r="E724" s="71">
        <v>9.6123252885968694E-2</v>
      </c>
      <c r="F724" s="68">
        <v>12.2211445198836</v>
      </c>
      <c r="G724" s="71">
        <v>0.25289351851851799</v>
      </c>
      <c r="H724" s="68">
        <v>42.774005819592603</v>
      </c>
      <c r="I724" s="71">
        <v>1.8568027579001299E-2</v>
      </c>
      <c r="J724" s="68">
        <v>46.168768186226998</v>
      </c>
      <c r="K724" s="71">
        <v>1.69082125603865E-2</v>
      </c>
      <c r="L724" s="68">
        <v>26.770126091173601</v>
      </c>
    </row>
    <row r="725" spans="1:12" x14ac:dyDescent="0.2">
      <c r="A725" s="72" t="s">
        <v>1729</v>
      </c>
      <c r="B725" s="66" t="s">
        <v>1730</v>
      </c>
      <c r="C725" s="67">
        <v>71</v>
      </c>
      <c r="D725" s="67" t="s">
        <v>348</v>
      </c>
      <c r="E725" s="71">
        <v>0.117633706102279</v>
      </c>
      <c r="F725" s="68">
        <v>31.910766246362801</v>
      </c>
      <c r="G725" s="71">
        <v>0.27558349686470901</v>
      </c>
      <c r="H725" s="68">
        <v>64.209505334626598</v>
      </c>
      <c r="I725" s="71">
        <v>1.2100230137781399E-2</v>
      </c>
      <c r="J725" s="68">
        <v>34.723569350145503</v>
      </c>
      <c r="K725" s="71">
        <v>6.5217391304347797E-2</v>
      </c>
      <c r="L725" s="68">
        <v>44.810863239573202</v>
      </c>
    </row>
    <row r="726" spans="1:12" x14ac:dyDescent="0.2">
      <c r="A726" s="72" t="s">
        <v>1731</v>
      </c>
      <c r="B726" s="66" t="s">
        <v>1732</v>
      </c>
      <c r="C726" s="67">
        <v>71</v>
      </c>
      <c r="D726" s="67" t="s">
        <v>348</v>
      </c>
      <c r="E726" s="71">
        <v>0.121117879061777</v>
      </c>
      <c r="F726" s="68">
        <v>34.432589718719697</v>
      </c>
      <c r="G726" s="71">
        <v>0.32126302611990798</v>
      </c>
      <c r="H726" s="68">
        <v>82.638215324927302</v>
      </c>
      <c r="I726" s="71">
        <v>1.5520562756245301E-2</v>
      </c>
      <c r="J726" s="68">
        <v>41.028128031037802</v>
      </c>
      <c r="K726" s="71">
        <v>2.65700483091788E-2</v>
      </c>
      <c r="L726" s="68">
        <v>30.649854510184301</v>
      </c>
    </row>
    <row r="727" spans="1:12" x14ac:dyDescent="0.2">
      <c r="A727" s="72" t="s">
        <v>1733</v>
      </c>
      <c r="B727" s="66" t="s">
        <v>1734</v>
      </c>
      <c r="C727" s="67">
        <v>71</v>
      </c>
      <c r="D727" s="67" t="s">
        <v>348</v>
      </c>
      <c r="E727" s="71">
        <v>8.8027623739199604E-2</v>
      </c>
      <c r="F727" s="68">
        <v>5.62560620756547</v>
      </c>
      <c r="G727" s="71">
        <v>0.25</v>
      </c>
      <c r="H727" s="68">
        <v>38.700290979631397</v>
      </c>
      <c r="I727" s="71">
        <v>4.4210354688065502E-3</v>
      </c>
      <c r="J727" s="68">
        <v>12.9000969932105</v>
      </c>
      <c r="K727" s="71">
        <v>9.6618357487922805E-3</v>
      </c>
      <c r="L727" s="68">
        <v>22.017458777885501</v>
      </c>
    </row>
    <row r="728" spans="1:12" x14ac:dyDescent="0.2">
      <c r="A728" s="72" t="s">
        <v>498</v>
      </c>
      <c r="B728" s="66" t="s">
        <v>1735</v>
      </c>
      <c r="C728" s="67">
        <v>71</v>
      </c>
      <c r="D728" s="67" t="s">
        <v>348</v>
      </c>
      <c r="E728" s="71">
        <v>9.70297520473382E-2</v>
      </c>
      <c r="F728" s="68">
        <v>12.997090203685699</v>
      </c>
      <c r="G728" s="71">
        <v>0.257612667478684</v>
      </c>
      <c r="H728" s="68">
        <v>49.854510184287101</v>
      </c>
      <c r="I728" s="71">
        <v>2.1399293977339699E-2</v>
      </c>
      <c r="J728" s="68">
        <v>50.436469447138698</v>
      </c>
      <c r="K728" s="71">
        <v>1.20772946859904E-2</v>
      </c>
      <c r="L728" s="68">
        <v>23.860329776915599</v>
      </c>
    </row>
    <row r="729" spans="1:12" x14ac:dyDescent="0.2">
      <c r="A729" s="72" t="s">
        <v>1736</v>
      </c>
      <c r="B729" s="66" t="s">
        <v>1737</v>
      </c>
      <c r="C729" s="67">
        <v>71</v>
      </c>
      <c r="D729" s="67" t="s">
        <v>348</v>
      </c>
      <c r="E729" s="71">
        <v>0.14928829006897201</v>
      </c>
      <c r="F729" s="68">
        <v>56.6440349175558</v>
      </c>
      <c r="G729" s="71">
        <v>0.30783405390111801</v>
      </c>
      <c r="H729" s="68">
        <v>78.855480116391803</v>
      </c>
      <c r="I729" s="71">
        <v>0.13036898055700499</v>
      </c>
      <c r="J729" s="68">
        <v>86.129970902036902</v>
      </c>
      <c r="K729" s="71">
        <v>9.6618357487922805E-3</v>
      </c>
      <c r="L729" s="68">
        <v>22.017458777885501</v>
      </c>
    </row>
    <row r="730" spans="1:12" x14ac:dyDescent="0.2">
      <c r="A730" s="72" t="s">
        <v>1738</v>
      </c>
      <c r="B730" s="66" t="s">
        <v>1739</v>
      </c>
      <c r="C730" s="67">
        <v>71</v>
      </c>
      <c r="D730" s="67" t="s">
        <v>348</v>
      </c>
      <c r="E730" s="71">
        <v>9.0701786401304801E-2</v>
      </c>
      <c r="F730" s="68">
        <v>7.9534432589718698</v>
      </c>
      <c r="G730" s="71">
        <v>0.25441605201425499</v>
      </c>
      <c r="H730" s="68">
        <v>45.295829291949602</v>
      </c>
      <c r="I730" s="71">
        <v>5.6120125036686203E-3</v>
      </c>
      <c r="J730" s="68">
        <v>16.682832201745899</v>
      </c>
      <c r="K730" s="71">
        <v>1.20772946859904E-2</v>
      </c>
      <c r="L730" s="68">
        <v>23.860329776915599</v>
      </c>
    </row>
    <row r="731" spans="1:12" x14ac:dyDescent="0.2">
      <c r="A731" s="72" t="s">
        <v>946</v>
      </c>
      <c r="B731" s="66" t="s">
        <v>1740</v>
      </c>
      <c r="C731" s="67">
        <v>71</v>
      </c>
      <c r="D731" s="67" t="s">
        <v>348</v>
      </c>
      <c r="E731" s="71">
        <v>8.9526398971225302E-2</v>
      </c>
      <c r="F731" s="68">
        <v>6.5955383123181397</v>
      </c>
      <c r="G731" s="71">
        <v>0.25380633373934203</v>
      </c>
      <c r="H731" s="68">
        <v>45.004849660523803</v>
      </c>
      <c r="I731" s="71">
        <v>7.5264863627395803E-3</v>
      </c>
      <c r="J731" s="68">
        <v>23.375363724539302</v>
      </c>
      <c r="K731" s="71">
        <v>7.2463768115942099E-3</v>
      </c>
      <c r="L731" s="68">
        <v>19.592628516003899</v>
      </c>
    </row>
    <row r="732" spans="1:12" x14ac:dyDescent="0.2">
      <c r="A732" s="72" t="s">
        <v>610</v>
      </c>
      <c r="B732" s="66" t="s">
        <v>1741</v>
      </c>
      <c r="C732" s="67">
        <v>71</v>
      </c>
      <c r="D732" s="67" t="s">
        <v>348</v>
      </c>
      <c r="E732" s="71">
        <v>0.10915566194814701</v>
      </c>
      <c r="F732" s="68">
        <v>23.472356935014499</v>
      </c>
      <c r="G732" s="71">
        <v>0.30192121171110198</v>
      </c>
      <c r="H732" s="68">
        <v>76.721629485936006</v>
      </c>
      <c r="I732" s="71">
        <v>2.3130315196142E-2</v>
      </c>
      <c r="J732" s="68">
        <v>52.667313288069799</v>
      </c>
      <c r="K732" s="71">
        <v>2.4154589371980701E-3</v>
      </c>
      <c r="L732" s="68">
        <v>13.191076624636301</v>
      </c>
    </row>
    <row r="733" spans="1:12" x14ac:dyDescent="0.2">
      <c r="A733" s="72" t="s">
        <v>1742</v>
      </c>
      <c r="B733" s="66" t="s">
        <v>1743</v>
      </c>
      <c r="C733" s="67">
        <v>71</v>
      </c>
      <c r="D733" s="67" t="s">
        <v>348</v>
      </c>
      <c r="E733" s="71">
        <v>0.123233214705148</v>
      </c>
      <c r="F733" s="68">
        <v>36.760426770126102</v>
      </c>
      <c r="G733" s="71">
        <v>0.34013962196057201</v>
      </c>
      <c r="H733" s="68">
        <v>85.063045586808897</v>
      </c>
      <c r="I733" s="71">
        <v>2.7144563217674202E-2</v>
      </c>
      <c r="J733" s="68">
        <v>56.256062075654697</v>
      </c>
      <c r="K733" s="71">
        <v>2.4154589371980701E-3</v>
      </c>
      <c r="L733" s="68">
        <v>13.191076624636301</v>
      </c>
    </row>
    <row r="734" spans="1:12" x14ac:dyDescent="0.2">
      <c r="A734" s="72" t="s">
        <v>1744</v>
      </c>
      <c r="B734" s="66" t="s">
        <v>1745</v>
      </c>
      <c r="C734" s="67">
        <v>71</v>
      </c>
      <c r="D734" s="67" t="s">
        <v>348</v>
      </c>
      <c r="E734" s="71">
        <v>8.7971011506610894E-2</v>
      </c>
      <c r="F734" s="68">
        <v>5.5286129970901996</v>
      </c>
      <c r="G734" s="71">
        <v>0.25228380024360503</v>
      </c>
      <c r="H734" s="68">
        <v>41.707080504364697</v>
      </c>
      <c r="I734" s="71">
        <v>9.2137753390291802E-3</v>
      </c>
      <c r="J734" s="68">
        <v>27.9340446168768</v>
      </c>
      <c r="K734" s="71">
        <v>2.4154589371980701E-3</v>
      </c>
      <c r="L734" s="68">
        <v>13.191076624636301</v>
      </c>
    </row>
    <row r="735" spans="1:12" x14ac:dyDescent="0.2">
      <c r="A735" s="72" t="s">
        <v>1746</v>
      </c>
      <c r="B735" s="66" t="s">
        <v>1747</v>
      </c>
      <c r="C735" s="67">
        <v>71</v>
      </c>
      <c r="D735" s="67" t="s">
        <v>348</v>
      </c>
      <c r="E735" s="71">
        <v>0.10685633139617599</v>
      </c>
      <c r="F735" s="68">
        <v>21.726479146459699</v>
      </c>
      <c r="G735" s="71">
        <v>0.305727545450444</v>
      </c>
      <c r="H735" s="68">
        <v>77.885548011639202</v>
      </c>
      <c r="I735" s="71">
        <v>1.24259898008843E-2</v>
      </c>
      <c r="J735" s="68">
        <v>35.499515033947603</v>
      </c>
      <c r="K735" s="71">
        <v>2.4154589371980701E-3</v>
      </c>
      <c r="L735" s="68">
        <v>13.191076624636301</v>
      </c>
    </row>
    <row r="736" spans="1:12" x14ac:dyDescent="0.2">
      <c r="A736" s="72" t="s">
        <v>1748</v>
      </c>
      <c r="B736" s="66" t="s">
        <v>1749</v>
      </c>
      <c r="C736" s="67">
        <v>71</v>
      </c>
      <c r="D736" s="67" t="s">
        <v>348</v>
      </c>
      <c r="E736" s="71">
        <v>8.7571266918622701E-2</v>
      </c>
      <c r="F736" s="68">
        <v>5.1406401551891401</v>
      </c>
      <c r="G736" s="71">
        <v>0.253045066991474</v>
      </c>
      <c r="H736" s="68">
        <v>43.937924345295798</v>
      </c>
      <c r="I736" s="71">
        <v>9.6687337643941804E-3</v>
      </c>
      <c r="J736" s="68">
        <v>28.903976721629501</v>
      </c>
      <c r="K736" s="71">
        <v>0</v>
      </c>
      <c r="L736" s="68">
        <v>8.2444228903976704</v>
      </c>
    </row>
    <row r="737" spans="1:12" x14ac:dyDescent="0.2">
      <c r="A737" s="72" t="s">
        <v>1750</v>
      </c>
      <c r="B737" s="66" t="s">
        <v>1751</v>
      </c>
      <c r="C737" s="67">
        <v>71</v>
      </c>
      <c r="D737" s="67" t="s">
        <v>348</v>
      </c>
      <c r="E737" s="71">
        <v>0.114044938981616</v>
      </c>
      <c r="F737" s="68">
        <v>28.516003879728402</v>
      </c>
      <c r="G737" s="71">
        <v>0.32583062660711898</v>
      </c>
      <c r="H737" s="68">
        <v>83.705140640155193</v>
      </c>
      <c r="I737" s="71">
        <v>1.6304190337729601E-2</v>
      </c>
      <c r="J737" s="68">
        <v>42.967992240543197</v>
      </c>
      <c r="K737" s="71">
        <v>0</v>
      </c>
      <c r="L737" s="68">
        <v>8.2444228903976704</v>
      </c>
    </row>
    <row r="738" spans="1:12" x14ac:dyDescent="0.2">
      <c r="A738" s="72" t="s">
        <v>1362</v>
      </c>
      <c r="B738" s="66" t="s">
        <v>1752</v>
      </c>
      <c r="C738" s="67">
        <v>71</v>
      </c>
      <c r="D738" s="67" t="s">
        <v>348</v>
      </c>
      <c r="E738" s="71">
        <v>9.1087036415505598E-2</v>
      </c>
      <c r="F738" s="68">
        <v>8.3414161008729408</v>
      </c>
      <c r="G738" s="71">
        <v>0.25</v>
      </c>
      <c r="H738" s="68">
        <v>38.700290979631397</v>
      </c>
      <c r="I738" s="71">
        <v>1.84301913721205E-2</v>
      </c>
      <c r="J738" s="68">
        <v>45.877788554801199</v>
      </c>
      <c r="K738" s="71">
        <v>4.8309178743961402E-3</v>
      </c>
      <c r="L738" s="68">
        <v>16.779825412221101</v>
      </c>
    </row>
    <row r="739" spans="1:12" x14ac:dyDescent="0.2">
      <c r="A739" s="72" t="s">
        <v>1753</v>
      </c>
      <c r="B739" s="66" t="s">
        <v>1754</v>
      </c>
      <c r="C739" s="67">
        <v>71</v>
      </c>
      <c r="D739" s="67" t="s">
        <v>348</v>
      </c>
      <c r="E739" s="71">
        <v>0.129768644431592</v>
      </c>
      <c r="F739" s="68">
        <v>42.8709990300679</v>
      </c>
      <c r="G739" s="71">
        <v>0.29126347724094398</v>
      </c>
      <c r="H739" s="68">
        <v>72.841901066925303</v>
      </c>
      <c r="I739" s="71">
        <v>9.0796079242239397E-2</v>
      </c>
      <c r="J739" s="68">
        <v>81.668283220174601</v>
      </c>
      <c r="K739" s="71">
        <v>7.2463768115942099E-3</v>
      </c>
      <c r="L739" s="68">
        <v>19.592628516003899</v>
      </c>
    </row>
    <row r="740" spans="1:12" x14ac:dyDescent="0.2">
      <c r="A740" s="72" t="s">
        <v>1755</v>
      </c>
      <c r="B740" s="66" t="s">
        <v>1756</v>
      </c>
      <c r="C740" s="67">
        <v>71</v>
      </c>
      <c r="D740" s="67" t="s">
        <v>348</v>
      </c>
      <c r="E740" s="71">
        <v>9.0506639423312801E-2</v>
      </c>
      <c r="F740" s="68">
        <v>7.3714839961202703</v>
      </c>
      <c r="G740" s="71">
        <v>0.25615808984101102</v>
      </c>
      <c r="H740" s="68">
        <v>48.1086323957323</v>
      </c>
      <c r="I740" s="71">
        <v>8.1154516173335793E-3</v>
      </c>
      <c r="J740" s="68">
        <v>25.412221144519901</v>
      </c>
      <c r="K740" s="71">
        <v>7.2463768115942099E-3</v>
      </c>
      <c r="L740" s="68">
        <v>19.592628516003899</v>
      </c>
    </row>
    <row r="741" spans="1:12" x14ac:dyDescent="0.2">
      <c r="A741" s="72" t="s">
        <v>1757</v>
      </c>
      <c r="B741" s="66" t="s">
        <v>1758</v>
      </c>
      <c r="C741" s="67">
        <v>71</v>
      </c>
      <c r="D741" s="67" t="s">
        <v>348</v>
      </c>
      <c r="E741" s="71">
        <v>9.0143681166283005E-2</v>
      </c>
      <c r="F741" s="68">
        <v>7.1774975751697401</v>
      </c>
      <c r="G741" s="71">
        <v>0.25384779937034402</v>
      </c>
      <c r="H741" s="68">
        <v>45.101842870999</v>
      </c>
      <c r="I741" s="71">
        <v>9.3368673169110395E-3</v>
      </c>
      <c r="J741" s="68">
        <v>28.225024248302599</v>
      </c>
      <c r="K741" s="71">
        <v>7.2463768115942099E-3</v>
      </c>
      <c r="L741" s="68">
        <v>19.592628516003899</v>
      </c>
    </row>
    <row r="742" spans="1:12" x14ac:dyDescent="0.2">
      <c r="A742" s="72" t="s">
        <v>1759</v>
      </c>
      <c r="B742" s="66" t="s">
        <v>1760</v>
      </c>
      <c r="C742" s="67">
        <v>71</v>
      </c>
      <c r="D742" s="67" t="s">
        <v>348</v>
      </c>
      <c r="E742" s="71">
        <v>7.8794606036711207E-2</v>
      </c>
      <c r="F742" s="68">
        <v>3.58874878758487</v>
      </c>
      <c r="G742" s="71">
        <v>0.217705661721424</v>
      </c>
      <c r="H742" s="68">
        <v>7.66246362754607</v>
      </c>
      <c r="I742" s="71">
        <v>1.3847238514313799E-2</v>
      </c>
      <c r="J742" s="68">
        <v>38.021338506304602</v>
      </c>
      <c r="K742" s="71">
        <v>4.8309178743961402E-3</v>
      </c>
      <c r="L742" s="68">
        <v>16.779825412221101</v>
      </c>
    </row>
    <row r="743" spans="1:12" x14ac:dyDescent="0.2">
      <c r="A743" s="72" t="s">
        <v>1761</v>
      </c>
      <c r="B743" s="66" t="s">
        <v>1762</v>
      </c>
      <c r="C743" s="67">
        <v>71</v>
      </c>
      <c r="D743" s="67" t="s">
        <v>348</v>
      </c>
      <c r="E743" s="71">
        <v>9.0699705321695995E-2</v>
      </c>
      <c r="F743" s="68">
        <v>7.8564500484966002</v>
      </c>
      <c r="G743" s="71">
        <v>0.26415511772297601</v>
      </c>
      <c r="H743" s="68">
        <v>56.256062075654697</v>
      </c>
      <c r="I743" s="71">
        <v>5.5285393049134502E-3</v>
      </c>
      <c r="J743" s="68">
        <v>16.488845780795302</v>
      </c>
      <c r="K743" s="71">
        <v>2.4154589371980701E-3</v>
      </c>
      <c r="L743" s="68">
        <v>13.191076624636301</v>
      </c>
    </row>
    <row r="744" spans="1:12" x14ac:dyDescent="0.2">
      <c r="A744" s="72" t="s">
        <v>500</v>
      </c>
      <c r="B744" s="66" t="s">
        <v>1763</v>
      </c>
      <c r="C744" s="67">
        <v>71</v>
      </c>
      <c r="D744" s="67" t="s">
        <v>348</v>
      </c>
      <c r="E744" s="71">
        <v>9.7653722441722601E-2</v>
      </c>
      <c r="F744" s="68">
        <v>13.385063045586801</v>
      </c>
      <c r="G744" s="71">
        <v>0.27252319840891598</v>
      </c>
      <c r="H744" s="68">
        <v>62.075654704170702</v>
      </c>
      <c r="I744" s="71">
        <v>1.8022509979054101E-2</v>
      </c>
      <c r="J744" s="68">
        <v>45.198836081474298</v>
      </c>
      <c r="K744" s="71">
        <v>2.4154589371980701E-3</v>
      </c>
      <c r="L744" s="68">
        <v>13.191076624636301</v>
      </c>
    </row>
    <row r="745" spans="1:12" x14ac:dyDescent="0.2">
      <c r="A745" s="72" t="s">
        <v>1764</v>
      </c>
      <c r="B745" s="66" t="s">
        <v>1765</v>
      </c>
      <c r="C745" s="67">
        <v>71</v>
      </c>
      <c r="D745" s="67" t="s">
        <v>348</v>
      </c>
      <c r="E745" s="71">
        <v>0.104086830646773</v>
      </c>
      <c r="F745" s="68">
        <v>19.6896217264791</v>
      </c>
      <c r="G745" s="71">
        <v>0.29522135945324102</v>
      </c>
      <c r="H745" s="68">
        <v>74.490785645004806</v>
      </c>
      <c r="I745" s="71">
        <v>9.7927556754830707E-3</v>
      </c>
      <c r="J745" s="68">
        <v>29.097963142579999</v>
      </c>
      <c r="K745" s="71">
        <v>7.2463768115942099E-3</v>
      </c>
      <c r="L745" s="68">
        <v>19.592628516003899</v>
      </c>
    </row>
    <row r="746" spans="1:12" x14ac:dyDescent="0.2">
      <c r="A746" s="72" t="s">
        <v>964</v>
      </c>
      <c r="B746" s="66" t="s">
        <v>1766</v>
      </c>
      <c r="C746" s="67">
        <v>71</v>
      </c>
      <c r="D746" s="67" t="s">
        <v>348</v>
      </c>
      <c r="E746" s="71">
        <v>0.103791505364232</v>
      </c>
      <c r="F746" s="68">
        <v>19.107662463627499</v>
      </c>
      <c r="G746" s="71">
        <v>0.28958939527225103</v>
      </c>
      <c r="H746" s="68">
        <v>71.968962172647906</v>
      </c>
      <c r="I746" s="71">
        <v>1.69542029460488E-2</v>
      </c>
      <c r="J746" s="68">
        <v>43.646944713869999</v>
      </c>
      <c r="K746" s="71">
        <v>4.8309178743961402E-3</v>
      </c>
      <c r="L746" s="68">
        <v>16.779825412221101</v>
      </c>
    </row>
    <row r="747" spans="1:12" x14ac:dyDescent="0.2">
      <c r="A747" s="72" t="s">
        <v>498</v>
      </c>
      <c r="B747" s="66" t="s">
        <v>1767</v>
      </c>
      <c r="C747" s="67">
        <v>71</v>
      </c>
      <c r="D747" s="67" t="s">
        <v>348</v>
      </c>
      <c r="E747" s="71">
        <v>9.40843433624617E-2</v>
      </c>
      <c r="F747" s="68">
        <v>10.184287099903001</v>
      </c>
      <c r="G747" s="71">
        <v>0.26170806192518797</v>
      </c>
      <c r="H747" s="68">
        <v>54.122211445198801</v>
      </c>
      <c r="I747" s="71">
        <v>1.5714050287800499E-2</v>
      </c>
      <c r="J747" s="68">
        <v>41.6100872938894</v>
      </c>
      <c r="K747" s="71">
        <v>4.8309178743961402E-3</v>
      </c>
      <c r="L747" s="68">
        <v>16.779825412221101</v>
      </c>
    </row>
    <row r="748" spans="1:12" x14ac:dyDescent="0.2">
      <c r="A748" s="72" t="s">
        <v>1768</v>
      </c>
      <c r="B748" s="66" t="s">
        <v>1769</v>
      </c>
      <c r="C748" s="67">
        <v>71</v>
      </c>
      <c r="D748" s="67" t="s">
        <v>348</v>
      </c>
      <c r="E748" s="71">
        <v>9.11080255740115E-2</v>
      </c>
      <c r="F748" s="68">
        <v>8.4384093113482095</v>
      </c>
      <c r="G748" s="71">
        <v>0.25531358109289198</v>
      </c>
      <c r="H748" s="68">
        <v>46.3627546071775</v>
      </c>
      <c r="I748" s="71">
        <v>5.9332009431518201E-3</v>
      </c>
      <c r="J748" s="68">
        <v>17.846750727449098</v>
      </c>
      <c r="K748" s="71">
        <v>1.20772946859904E-2</v>
      </c>
      <c r="L748" s="68">
        <v>23.860329776915599</v>
      </c>
    </row>
    <row r="749" spans="1:12" x14ac:dyDescent="0.2">
      <c r="A749" s="72" t="s">
        <v>1770</v>
      </c>
      <c r="B749" s="66" t="s">
        <v>1771</v>
      </c>
      <c r="C749" s="67">
        <v>71</v>
      </c>
      <c r="D749" s="67" t="s">
        <v>348</v>
      </c>
      <c r="E749" s="71">
        <v>6.0974421321130103E-2</v>
      </c>
      <c r="F749" s="68">
        <v>2.2308438409311302</v>
      </c>
      <c r="G749" s="71">
        <v>0.16289852002586699</v>
      </c>
      <c r="H749" s="68">
        <v>3.7827352085353998</v>
      </c>
      <c r="I749" s="71">
        <v>1.5193826063126701E-2</v>
      </c>
      <c r="J749" s="68">
        <v>40.737148399612003</v>
      </c>
      <c r="K749" s="71">
        <v>4.8309178743961402E-3</v>
      </c>
      <c r="L749" s="68">
        <v>16.779825412221101</v>
      </c>
    </row>
    <row r="750" spans="1:12" x14ac:dyDescent="0.2">
      <c r="A750" s="72" t="s">
        <v>1772</v>
      </c>
      <c r="B750" s="66" t="s">
        <v>1773</v>
      </c>
      <c r="C750" s="67">
        <v>71</v>
      </c>
      <c r="D750" s="67" t="s">
        <v>348</v>
      </c>
      <c r="E750" s="71">
        <v>0.104881620701249</v>
      </c>
      <c r="F750" s="68">
        <v>20.271580989330701</v>
      </c>
      <c r="G750" s="71">
        <v>0.249619513813195</v>
      </c>
      <c r="H750" s="68">
        <v>16.876818622696401</v>
      </c>
      <c r="I750" s="71">
        <v>4.6388748606019199E-3</v>
      </c>
      <c r="J750" s="68">
        <v>13.4820562560621</v>
      </c>
      <c r="K750" s="71">
        <v>6.0386473429951702E-2</v>
      </c>
      <c r="L750" s="68">
        <v>43.646944713869999</v>
      </c>
    </row>
    <row r="751" spans="1:12" x14ac:dyDescent="0.2">
      <c r="A751" s="72" t="s">
        <v>1774</v>
      </c>
      <c r="B751" s="66" t="s">
        <v>1775</v>
      </c>
      <c r="C751" s="67">
        <v>71</v>
      </c>
      <c r="D751" s="67" t="s">
        <v>348</v>
      </c>
      <c r="E751" s="71">
        <v>0.107747129391565</v>
      </c>
      <c r="F751" s="68">
        <v>22.502424830261901</v>
      </c>
      <c r="G751" s="71">
        <v>0.249250734890025</v>
      </c>
      <c r="H751" s="68">
        <v>16.100872938894302</v>
      </c>
      <c r="I751" s="71">
        <v>8.7732619803222792E-3</v>
      </c>
      <c r="J751" s="68">
        <v>26.770126091173601</v>
      </c>
      <c r="K751" s="71">
        <v>6.5217391304347797E-2</v>
      </c>
      <c r="L751" s="68">
        <v>44.810863239573202</v>
      </c>
    </row>
    <row r="752" spans="1:12" x14ac:dyDescent="0.2">
      <c r="A752" s="72" t="s">
        <v>1776</v>
      </c>
      <c r="B752" s="66" t="s">
        <v>1777</v>
      </c>
      <c r="C752" s="67">
        <v>71</v>
      </c>
      <c r="D752" s="67" t="s">
        <v>348</v>
      </c>
      <c r="E752" s="71">
        <v>0.11539067211266101</v>
      </c>
      <c r="F752" s="68">
        <v>29.9709020368574</v>
      </c>
      <c r="G752" s="71">
        <v>0.25</v>
      </c>
      <c r="H752" s="68">
        <v>38.700290979631397</v>
      </c>
      <c r="I752" s="71">
        <v>4.3845767244561698E-3</v>
      </c>
      <c r="J752" s="68">
        <v>12.803103782735199</v>
      </c>
      <c r="K752" s="71">
        <v>9.1787439613526506E-2</v>
      </c>
      <c r="L752" s="68">
        <v>54.898157129001</v>
      </c>
    </row>
    <row r="753" spans="1:12" x14ac:dyDescent="0.2">
      <c r="A753" s="72" t="s">
        <v>1778</v>
      </c>
      <c r="B753" s="66" t="s">
        <v>1779</v>
      </c>
      <c r="C753" s="67">
        <v>71</v>
      </c>
      <c r="D753" s="67" t="s">
        <v>348</v>
      </c>
      <c r="E753" s="71">
        <v>0.142345315431532</v>
      </c>
      <c r="F753" s="68">
        <v>51.1154219204656</v>
      </c>
      <c r="G753" s="71">
        <v>0.33435610930662701</v>
      </c>
      <c r="H753" s="68">
        <v>84.287099903006805</v>
      </c>
      <c r="I753" s="71">
        <v>3.30785631163981E-3</v>
      </c>
      <c r="J753" s="68">
        <v>9.6023278370514102</v>
      </c>
      <c r="K753" s="71">
        <v>8.9371980676328497E-2</v>
      </c>
      <c r="L753" s="68">
        <v>54.122211445198801</v>
      </c>
    </row>
    <row r="754" spans="1:12" x14ac:dyDescent="0.2">
      <c r="A754" s="72" t="s">
        <v>1780</v>
      </c>
      <c r="B754" s="66" t="s">
        <v>1781</v>
      </c>
      <c r="C754" s="67">
        <v>71</v>
      </c>
      <c r="D754" s="67" t="s">
        <v>348</v>
      </c>
      <c r="E754" s="71">
        <v>0.27561795095667202</v>
      </c>
      <c r="F754" s="68">
        <v>90.591658583899104</v>
      </c>
      <c r="G754" s="71">
        <v>0.64962783740421004</v>
      </c>
      <c r="H754" s="68">
        <v>97.284190106692506</v>
      </c>
      <c r="I754" s="71">
        <v>0.174810556528609</v>
      </c>
      <c r="J754" s="68">
        <v>89.524733268671199</v>
      </c>
      <c r="K754" s="71">
        <v>2.4154589371980701E-3</v>
      </c>
      <c r="L754" s="68">
        <v>13.191076624636301</v>
      </c>
    </row>
    <row r="755" spans="1:12" x14ac:dyDescent="0.2">
      <c r="A755" s="72" t="s">
        <v>1782</v>
      </c>
      <c r="B755" s="66" t="s">
        <v>1783</v>
      </c>
      <c r="C755" s="67">
        <v>71</v>
      </c>
      <c r="D755" s="67" t="s">
        <v>348</v>
      </c>
      <c r="E755" s="71">
        <v>0.109162743983751</v>
      </c>
      <c r="F755" s="68">
        <v>23.5693501454898</v>
      </c>
      <c r="G755" s="71">
        <v>0.297620452994169</v>
      </c>
      <c r="H755" s="68">
        <v>75.363724539282202</v>
      </c>
      <c r="I755" s="71">
        <v>2.2621402145489598E-2</v>
      </c>
      <c r="J755" s="68">
        <v>52.085354025218201</v>
      </c>
      <c r="K755" s="71">
        <v>7.2463768115942099E-3</v>
      </c>
      <c r="L755" s="68">
        <v>19.592628516003899</v>
      </c>
    </row>
    <row r="756" spans="1:12" x14ac:dyDescent="0.2">
      <c r="A756" s="72" t="s">
        <v>1784</v>
      </c>
      <c r="B756" s="66" t="s">
        <v>1785</v>
      </c>
      <c r="C756" s="67">
        <v>71</v>
      </c>
      <c r="D756" s="67" t="s">
        <v>348</v>
      </c>
      <c r="E756" s="71">
        <v>0.13525766161557301</v>
      </c>
      <c r="F756" s="68">
        <v>46.750727449078603</v>
      </c>
      <c r="G756" s="71">
        <v>0.36120761791421202</v>
      </c>
      <c r="H756" s="68">
        <v>88.166828322017494</v>
      </c>
      <c r="I756" s="71">
        <v>3.9734449058110598E-2</v>
      </c>
      <c r="J756" s="68">
        <v>66.343355965082395</v>
      </c>
      <c r="K756" s="71">
        <v>4.8309178743961402E-3</v>
      </c>
      <c r="L756" s="68">
        <v>16.779825412221101</v>
      </c>
    </row>
    <row r="757" spans="1:12" x14ac:dyDescent="0.2">
      <c r="A757" s="72" t="s">
        <v>1786</v>
      </c>
      <c r="B757" s="66" t="s">
        <v>1787</v>
      </c>
      <c r="C757" s="67">
        <v>71</v>
      </c>
      <c r="D757" s="67" t="s">
        <v>348</v>
      </c>
      <c r="E757" s="71">
        <v>0.10998986796629</v>
      </c>
      <c r="F757" s="68">
        <v>23.860329776915599</v>
      </c>
      <c r="G757" s="71">
        <v>0.25152782091201598</v>
      </c>
      <c r="H757" s="68">
        <v>41.028128031037802</v>
      </c>
      <c r="I757" s="71">
        <v>1.0808932745308499E-2</v>
      </c>
      <c r="J757" s="68">
        <v>31.619786614936999</v>
      </c>
      <c r="K757" s="71">
        <v>6.7632850241545903E-2</v>
      </c>
      <c r="L757" s="68">
        <v>45.780795344325902</v>
      </c>
    </row>
    <row r="758" spans="1:12" x14ac:dyDescent="0.2">
      <c r="A758" s="72" t="s">
        <v>1738</v>
      </c>
      <c r="B758" s="66" t="s">
        <v>1788</v>
      </c>
      <c r="C758" s="67">
        <v>71</v>
      </c>
      <c r="D758" s="67" t="s">
        <v>348</v>
      </c>
      <c r="E758" s="71">
        <v>9.96453616486528E-2</v>
      </c>
      <c r="F758" s="68">
        <v>15.2279340446169</v>
      </c>
      <c r="G758" s="71">
        <v>0.25378059041936601</v>
      </c>
      <c r="H758" s="68">
        <v>44.713870029097997</v>
      </c>
      <c r="I758" s="71">
        <v>3.0662740903403901E-2</v>
      </c>
      <c r="J758" s="68">
        <v>58.777885548011596</v>
      </c>
      <c r="K758" s="71">
        <v>1.4492753623188401E-2</v>
      </c>
      <c r="L758" s="68">
        <v>25.509214354995201</v>
      </c>
    </row>
    <row r="759" spans="1:12" x14ac:dyDescent="0.2">
      <c r="A759" s="72" t="s">
        <v>1789</v>
      </c>
      <c r="B759" s="66" t="s">
        <v>1790</v>
      </c>
      <c r="C759" s="67">
        <v>71</v>
      </c>
      <c r="D759" s="67" t="s">
        <v>348</v>
      </c>
      <c r="E759" s="71">
        <v>0.10151300463321</v>
      </c>
      <c r="F759" s="68">
        <v>16.779825412221101</v>
      </c>
      <c r="G759" s="71">
        <v>0.253045066991474</v>
      </c>
      <c r="H759" s="68">
        <v>43.937924345295798</v>
      </c>
      <c r="I759" s="71">
        <v>1.7677521787383198E-2</v>
      </c>
      <c r="J759" s="68">
        <v>44.907856450048499</v>
      </c>
      <c r="K759" s="71">
        <v>3.3816425120772903E-2</v>
      </c>
      <c r="L759" s="68">
        <v>33.656644034917598</v>
      </c>
    </row>
    <row r="760" spans="1:12" x14ac:dyDescent="0.2">
      <c r="A760" s="72" t="s">
        <v>1105</v>
      </c>
      <c r="B760" s="66" t="s">
        <v>1791</v>
      </c>
      <c r="C760" s="67">
        <v>71</v>
      </c>
      <c r="D760" s="67" t="s">
        <v>348</v>
      </c>
      <c r="E760" s="71">
        <v>0.108751638479209</v>
      </c>
      <c r="F760" s="68">
        <v>23.1813773035888</v>
      </c>
      <c r="G760" s="71">
        <v>0.28544836772640902</v>
      </c>
      <c r="H760" s="68">
        <v>69.835111542192095</v>
      </c>
      <c r="I760" s="71">
        <v>6.9901225904438402E-3</v>
      </c>
      <c r="J760" s="68">
        <v>21.532492725509201</v>
      </c>
      <c r="K760" s="71">
        <v>3.3816425120772903E-2</v>
      </c>
      <c r="L760" s="68">
        <v>33.656644034917598</v>
      </c>
    </row>
    <row r="761" spans="1:12" x14ac:dyDescent="0.2">
      <c r="A761" s="72" t="s">
        <v>1111</v>
      </c>
      <c r="B761" s="66" t="s">
        <v>1792</v>
      </c>
      <c r="C761" s="67">
        <v>71</v>
      </c>
      <c r="D761" s="67" t="s">
        <v>348</v>
      </c>
      <c r="E761" s="71">
        <v>0.11717087434215399</v>
      </c>
      <c r="F761" s="68">
        <v>31.7167798254122</v>
      </c>
      <c r="G761" s="71">
        <v>0.25483091787439599</v>
      </c>
      <c r="H761" s="68">
        <v>45.780795344325902</v>
      </c>
      <c r="I761" s="71">
        <v>2.4217937036123099E-2</v>
      </c>
      <c r="J761" s="68">
        <v>54.122211445198801</v>
      </c>
      <c r="K761" s="71">
        <v>7.2463768115942004E-2</v>
      </c>
      <c r="L761" s="68">
        <v>48.205625606207597</v>
      </c>
    </row>
    <row r="762" spans="1:12" x14ac:dyDescent="0.2">
      <c r="A762" s="72" t="s">
        <v>1107</v>
      </c>
      <c r="B762" s="66" t="s">
        <v>1793</v>
      </c>
      <c r="C762" s="67">
        <v>71</v>
      </c>
      <c r="D762" s="67" t="s">
        <v>348</v>
      </c>
      <c r="E762" s="71">
        <v>0.110493344373345</v>
      </c>
      <c r="F762" s="68">
        <v>24.636275460717702</v>
      </c>
      <c r="G762" s="71">
        <v>0.26126745274507102</v>
      </c>
      <c r="H762" s="68">
        <v>53.540252182347203</v>
      </c>
      <c r="I762" s="71">
        <v>9.82610694501314E-3</v>
      </c>
      <c r="J762" s="68">
        <v>29.1949563530553</v>
      </c>
      <c r="K762" s="71">
        <v>6.0386473429951702E-2</v>
      </c>
      <c r="L762" s="68">
        <v>43.646944713869999</v>
      </c>
    </row>
    <row r="763" spans="1:12" x14ac:dyDescent="0.2">
      <c r="A763" s="72" t="s">
        <v>1794</v>
      </c>
      <c r="B763" s="66" t="s">
        <v>1795</v>
      </c>
      <c r="C763" s="67">
        <v>71</v>
      </c>
      <c r="D763" s="67" t="s">
        <v>348</v>
      </c>
      <c r="E763" s="71">
        <v>0.13656992670076601</v>
      </c>
      <c r="F763" s="68">
        <v>47.429679922405398</v>
      </c>
      <c r="G763" s="71">
        <v>0.31929638970777202</v>
      </c>
      <c r="H763" s="68">
        <v>82.347235693501403</v>
      </c>
      <c r="I763" s="71">
        <v>8.0751554645734705E-2</v>
      </c>
      <c r="J763" s="68">
        <v>79.534432589718705</v>
      </c>
      <c r="K763" s="71">
        <v>9.6618357487922805E-3</v>
      </c>
      <c r="L763" s="68">
        <v>22.017458777885501</v>
      </c>
    </row>
    <row r="764" spans="1:12" x14ac:dyDescent="0.2">
      <c r="A764" s="72" t="s">
        <v>951</v>
      </c>
      <c r="B764" s="66" t="s">
        <v>1796</v>
      </c>
      <c r="C764" s="67">
        <v>71</v>
      </c>
      <c r="D764" s="67" t="s">
        <v>348</v>
      </c>
      <c r="E764" s="71">
        <v>0.10642179318612199</v>
      </c>
      <c r="F764" s="68">
        <v>21.144519883608101</v>
      </c>
      <c r="G764" s="71">
        <v>0.28471284429851701</v>
      </c>
      <c r="H764" s="68">
        <v>69.156159068865193</v>
      </c>
      <c r="I764" s="71">
        <v>5.5670280134713802E-3</v>
      </c>
      <c r="J764" s="68">
        <v>16.585838991270599</v>
      </c>
      <c r="K764" s="71">
        <v>2.8985507246376802E-2</v>
      </c>
      <c r="L764" s="68">
        <v>32.007759456838002</v>
      </c>
    </row>
    <row r="765" spans="1:12" x14ac:dyDescent="0.2">
      <c r="A765" s="72" t="s">
        <v>1797</v>
      </c>
      <c r="B765" s="66" t="s">
        <v>1798</v>
      </c>
      <c r="C765" s="67">
        <v>71</v>
      </c>
      <c r="D765" s="67" t="s">
        <v>348</v>
      </c>
      <c r="E765" s="71">
        <v>9.8547847368423799E-2</v>
      </c>
      <c r="F765" s="68">
        <v>14.258001939864201</v>
      </c>
      <c r="G765" s="71">
        <v>0.25</v>
      </c>
      <c r="H765" s="68">
        <v>38.700290979631397</v>
      </c>
      <c r="I765" s="71">
        <v>6.9961991101023004E-3</v>
      </c>
      <c r="J765" s="68">
        <v>21.629485935984501</v>
      </c>
      <c r="K765" s="71">
        <v>3.8647342995169101E-2</v>
      </c>
      <c r="L765" s="68">
        <v>35.208535402521797</v>
      </c>
    </row>
    <row r="766" spans="1:12" x14ac:dyDescent="0.2">
      <c r="A766" s="72" t="s">
        <v>1799</v>
      </c>
      <c r="B766" s="66" t="s">
        <v>1800</v>
      </c>
      <c r="C766" s="67">
        <v>71</v>
      </c>
      <c r="D766" s="67" t="s">
        <v>348</v>
      </c>
      <c r="E766" s="71">
        <v>9.4352514750551494E-2</v>
      </c>
      <c r="F766" s="68">
        <v>10.378273520853501</v>
      </c>
      <c r="G766" s="71">
        <v>0.23738499714532299</v>
      </c>
      <c r="H766" s="68">
        <v>10.863239573229899</v>
      </c>
      <c r="I766" s="71">
        <v>7.0252041111626704E-3</v>
      </c>
      <c r="J766" s="68">
        <v>21.823472356935</v>
      </c>
      <c r="K766" s="71">
        <v>3.8647342995169101E-2</v>
      </c>
      <c r="L766" s="68">
        <v>35.208535402521797</v>
      </c>
    </row>
    <row r="767" spans="1:12" x14ac:dyDescent="0.2">
      <c r="A767" s="72" t="s">
        <v>1801</v>
      </c>
      <c r="B767" s="66" t="s">
        <v>1802</v>
      </c>
      <c r="C767" s="67">
        <v>71</v>
      </c>
      <c r="D767" s="67" t="s">
        <v>348</v>
      </c>
      <c r="E767" s="71">
        <v>0.1184979140462</v>
      </c>
      <c r="F767" s="68">
        <v>32.783705140640201</v>
      </c>
      <c r="G767" s="71">
        <v>0.29780825664275701</v>
      </c>
      <c r="H767" s="68">
        <v>75.557710960232797</v>
      </c>
      <c r="I767" s="71">
        <v>6.9608478146820398E-3</v>
      </c>
      <c r="J767" s="68">
        <v>21.4354995150339</v>
      </c>
      <c r="K767" s="71">
        <v>5.0724637681159403E-2</v>
      </c>
      <c r="L767" s="68">
        <v>39.476236663433603</v>
      </c>
    </row>
    <row r="768" spans="1:12" x14ac:dyDescent="0.2">
      <c r="A768" s="72" t="s">
        <v>1803</v>
      </c>
      <c r="B768" s="66" t="s">
        <v>1804</v>
      </c>
      <c r="C768" s="67">
        <v>71</v>
      </c>
      <c r="D768" s="67" t="s">
        <v>348</v>
      </c>
      <c r="E768" s="71">
        <v>0.13941967040883599</v>
      </c>
      <c r="F768" s="68">
        <v>49.757516973811803</v>
      </c>
      <c r="G768" s="71">
        <v>0.30822516665837602</v>
      </c>
      <c r="H768" s="68">
        <v>78.952473326867107</v>
      </c>
      <c r="I768" s="71">
        <v>0.10278746775653901</v>
      </c>
      <c r="J768" s="68">
        <v>83.802133850630497</v>
      </c>
      <c r="K768" s="71">
        <v>7.2463768115942099E-3</v>
      </c>
      <c r="L768" s="68">
        <v>19.592628516003899</v>
      </c>
    </row>
    <row r="769" spans="1:12" x14ac:dyDescent="0.2">
      <c r="A769" s="72" t="s">
        <v>1805</v>
      </c>
      <c r="B769" s="66" t="s">
        <v>1806</v>
      </c>
      <c r="C769" s="67">
        <v>71</v>
      </c>
      <c r="D769" s="67" t="s">
        <v>348</v>
      </c>
      <c r="E769" s="71">
        <v>0.15331296623741</v>
      </c>
      <c r="F769" s="68">
        <v>59.650824442289</v>
      </c>
      <c r="G769" s="71">
        <v>0.34571824730731998</v>
      </c>
      <c r="H769" s="68">
        <v>85.838991270611004</v>
      </c>
      <c r="I769" s="71">
        <v>5.14187190377592E-2</v>
      </c>
      <c r="J769" s="68">
        <v>71.580989330746803</v>
      </c>
      <c r="K769" s="71">
        <v>6.2801932367149801E-2</v>
      </c>
      <c r="L769" s="68">
        <v>44.131910766246399</v>
      </c>
    </row>
    <row r="770" spans="1:12" x14ac:dyDescent="0.2">
      <c r="A770" s="72" t="s">
        <v>1807</v>
      </c>
      <c r="B770" s="66" t="s">
        <v>1808</v>
      </c>
      <c r="C770" s="67">
        <v>71</v>
      </c>
      <c r="D770" s="67" t="s">
        <v>348</v>
      </c>
      <c r="E770" s="71">
        <v>0.13282447916745499</v>
      </c>
      <c r="F770" s="68">
        <v>44.422890397672198</v>
      </c>
      <c r="G770" s="71">
        <v>0.26984579484883398</v>
      </c>
      <c r="H770" s="68">
        <v>60.523763336566397</v>
      </c>
      <c r="I770" s="71">
        <v>3.0237779192329299E-3</v>
      </c>
      <c r="J770" s="68">
        <v>8.5354025218234693</v>
      </c>
      <c r="K770" s="71">
        <v>0.12560386473429999</v>
      </c>
      <c r="L770" s="68">
        <v>66.149369544131901</v>
      </c>
    </row>
    <row r="771" spans="1:12" x14ac:dyDescent="0.2">
      <c r="A771" s="72" t="s">
        <v>1809</v>
      </c>
      <c r="B771" s="66" t="s">
        <v>1810</v>
      </c>
      <c r="C771" s="67">
        <v>71</v>
      </c>
      <c r="D771" s="67" t="s">
        <v>348</v>
      </c>
      <c r="E771" s="71">
        <v>0.12131957471916199</v>
      </c>
      <c r="F771" s="68">
        <v>34.529582929195001</v>
      </c>
      <c r="G771" s="71">
        <v>0.256090133982948</v>
      </c>
      <c r="H771" s="68">
        <v>48.011639185257003</v>
      </c>
      <c r="I771" s="71">
        <v>6.4193148122191302E-3</v>
      </c>
      <c r="J771" s="68">
        <v>19.3016488845781</v>
      </c>
      <c r="K771" s="71">
        <v>0.101449275362319</v>
      </c>
      <c r="L771" s="68">
        <v>58.583899127061102</v>
      </c>
    </row>
    <row r="772" spans="1:12" x14ac:dyDescent="0.2">
      <c r="A772" s="72" t="s">
        <v>1811</v>
      </c>
      <c r="B772" s="66" t="s">
        <v>1812</v>
      </c>
      <c r="C772" s="67">
        <v>71</v>
      </c>
      <c r="D772" s="67" t="s">
        <v>348</v>
      </c>
      <c r="E772" s="71">
        <v>0.11924471021998501</v>
      </c>
      <c r="F772" s="68">
        <v>33.171677982541198</v>
      </c>
      <c r="G772" s="71">
        <v>0.27009955677358199</v>
      </c>
      <c r="H772" s="68">
        <v>60.717749757516998</v>
      </c>
      <c r="I772" s="71">
        <v>2.2731665397305802E-3</v>
      </c>
      <c r="J772" s="68">
        <v>6.6925315227934004</v>
      </c>
      <c r="K772" s="71">
        <v>8.5361407346641105E-2</v>
      </c>
      <c r="L772" s="68">
        <v>52.473326867119297</v>
      </c>
    </row>
    <row r="773" spans="1:12" x14ac:dyDescent="0.2">
      <c r="A773" s="72" t="s">
        <v>788</v>
      </c>
      <c r="B773" s="66" t="s">
        <v>1813</v>
      </c>
      <c r="C773" s="67">
        <v>71</v>
      </c>
      <c r="D773" s="67" t="s">
        <v>348</v>
      </c>
      <c r="E773" s="71">
        <v>0.13284736459386301</v>
      </c>
      <c r="F773" s="68">
        <v>44.519883608147403</v>
      </c>
      <c r="G773" s="71">
        <v>0.27345124509405899</v>
      </c>
      <c r="H773" s="68">
        <v>63.239573229873898</v>
      </c>
      <c r="I773" s="71">
        <v>1.15642786392207E-2</v>
      </c>
      <c r="J773" s="68">
        <v>33.462657613966996</v>
      </c>
      <c r="K773" s="71">
        <v>0.113526570048309</v>
      </c>
      <c r="L773" s="68">
        <v>62.172647914645999</v>
      </c>
    </row>
    <row r="774" spans="1:12" x14ac:dyDescent="0.2">
      <c r="A774" s="72" t="s">
        <v>1184</v>
      </c>
      <c r="B774" s="66" t="s">
        <v>1814</v>
      </c>
      <c r="C774" s="67">
        <v>71</v>
      </c>
      <c r="D774" s="67" t="s">
        <v>348</v>
      </c>
      <c r="E774" s="71">
        <v>0.16170650188378699</v>
      </c>
      <c r="F774" s="68">
        <v>66.149369544131901</v>
      </c>
      <c r="G774" s="71">
        <v>0.29857304777371801</v>
      </c>
      <c r="H774" s="68">
        <v>75.654704170708101</v>
      </c>
      <c r="I774" s="71">
        <v>9.2343559326917499E-2</v>
      </c>
      <c r="J774" s="68">
        <v>82.153249272550894</v>
      </c>
      <c r="K774" s="71">
        <v>9.4202898550724598E-2</v>
      </c>
      <c r="L774" s="68">
        <v>55.965082444228898</v>
      </c>
    </row>
    <row r="775" spans="1:12" x14ac:dyDescent="0.2">
      <c r="A775" s="72" t="s">
        <v>1815</v>
      </c>
      <c r="B775" s="66" t="s">
        <v>1816</v>
      </c>
      <c r="C775" s="67">
        <v>71</v>
      </c>
      <c r="D775" s="67" t="s">
        <v>348</v>
      </c>
      <c r="E775" s="71">
        <v>0.121951707199319</v>
      </c>
      <c r="F775" s="68">
        <v>35.305528612997101</v>
      </c>
      <c r="G775" s="71">
        <v>0.26202871949293999</v>
      </c>
      <c r="H775" s="68">
        <v>54.413191076624599</v>
      </c>
      <c r="I775" s="71">
        <v>7.2080446170937496E-3</v>
      </c>
      <c r="J775" s="68">
        <v>22.3084384093113</v>
      </c>
      <c r="K775" s="71">
        <v>9.6618357487922704E-2</v>
      </c>
      <c r="L775" s="68">
        <v>56.6440349175558</v>
      </c>
    </row>
    <row r="776" spans="1:12" x14ac:dyDescent="0.2">
      <c r="A776" s="72" t="s">
        <v>1817</v>
      </c>
      <c r="B776" s="66" t="s">
        <v>1818</v>
      </c>
      <c r="C776" s="67">
        <v>71</v>
      </c>
      <c r="D776" s="67" t="s">
        <v>348</v>
      </c>
      <c r="E776" s="71">
        <v>0.12956224212478701</v>
      </c>
      <c r="F776" s="68">
        <v>42.677012609117398</v>
      </c>
      <c r="G776" s="71">
        <v>0.260657734470158</v>
      </c>
      <c r="H776" s="68">
        <v>53.152279340446199</v>
      </c>
      <c r="I776" s="71">
        <v>3.3826093353477797E-2</v>
      </c>
      <c r="J776" s="68">
        <v>62.075654704170702</v>
      </c>
      <c r="K776" s="71">
        <v>9.4202898550724598E-2</v>
      </c>
      <c r="L776" s="68">
        <v>55.965082444228898</v>
      </c>
    </row>
    <row r="777" spans="1:12" x14ac:dyDescent="0.2">
      <c r="A777" s="72" t="s">
        <v>485</v>
      </c>
      <c r="B777" s="66" t="s">
        <v>1819</v>
      </c>
      <c r="C777" s="67">
        <v>71</v>
      </c>
      <c r="D777" s="67" t="s">
        <v>348</v>
      </c>
      <c r="E777" s="71">
        <v>0.12598405089085299</v>
      </c>
      <c r="F777" s="68">
        <v>39.476236663433603</v>
      </c>
      <c r="G777" s="71">
        <v>0.27604166666666702</v>
      </c>
      <c r="H777" s="68">
        <v>64.597478176527602</v>
      </c>
      <c r="I777" s="71">
        <v>1.9784882141158502E-2</v>
      </c>
      <c r="J777" s="68">
        <v>47.817652764306501</v>
      </c>
      <c r="K777" s="71">
        <v>8.2125603864734303E-2</v>
      </c>
      <c r="L777" s="68">
        <v>52.279340446168803</v>
      </c>
    </row>
    <row r="778" spans="1:12" x14ac:dyDescent="0.2">
      <c r="A778" s="72" t="s">
        <v>1186</v>
      </c>
      <c r="B778" s="66" t="s">
        <v>1820</v>
      </c>
      <c r="C778" s="67">
        <v>71</v>
      </c>
      <c r="D778" s="67" t="s">
        <v>348</v>
      </c>
      <c r="E778" s="71">
        <v>0.12071421358787</v>
      </c>
      <c r="F778" s="68">
        <v>34.044616876818601</v>
      </c>
      <c r="G778" s="71">
        <v>0.25289351851851799</v>
      </c>
      <c r="H778" s="68">
        <v>42.774005819592603</v>
      </c>
      <c r="I778" s="71">
        <v>1.7461682631564199E-2</v>
      </c>
      <c r="J778" s="68">
        <v>44.519883608147403</v>
      </c>
      <c r="K778" s="71">
        <v>9.1787439613526506E-2</v>
      </c>
      <c r="L778" s="68">
        <v>54.898157129001</v>
      </c>
    </row>
    <row r="779" spans="1:12" x14ac:dyDescent="0.2">
      <c r="A779" s="72" t="s">
        <v>1821</v>
      </c>
      <c r="B779" s="66" t="s">
        <v>1822</v>
      </c>
      <c r="C779" s="67">
        <v>71</v>
      </c>
      <c r="D779" s="67" t="s">
        <v>348</v>
      </c>
      <c r="E779" s="71">
        <v>0.13218157297953401</v>
      </c>
      <c r="F779" s="68">
        <v>43.937924345295798</v>
      </c>
      <c r="G779" s="71">
        <v>0.268577023277845</v>
      </c>
      <c r="H779" s="68">
        <v>59.844810863239601</v>
      </c>
      <c r="I779" s="71">
        <v>6.7581222230804094E-2</v>
      </c>
      <c r="J779" s="68">
        <v>76.333656644034903</v>
      </c>
      <c r="K779" s="71">
        <v>6.0386473429951702E-2</v>
      </c>
      <c r="L779" s="68">
        <v>43.646944713869999</v>
      </c>
    </row>
    <row r="780" spans="1:12" x14ac:dyDescent="0.2">
      <c r="A780" s="72" t="s">
        <v>1823</v>
      </c>
      <c r="B780" s="66" t="s">
        <v>1824</v>
      </c>
      <c r="C780" s="67">
        <v>71</v>
      </c>
      <c r="D780" s="67" t="s">
        <v>348</v>
      </c>
      <c r="E780" s="71">
        <v>0.102649920821849</v>
      </c>
      <c r="F780" s="68">
        <v>18.137730358874901</v>
      </c>
      <c r="G780" s="71">
        <v>0.25289351851851799</v>
      </c>
      <c r="H780" s="68">
        <v>42.774005819592603</v>
      </c>
      <c r="I780" s="71">
        <v>4.3316062658687897E-3</v>
      </c>
      <c r="J780" s="68">
        <v>12.706110572259901</v>
      </c>
      <c r="K780" s="71">
        <v>5.0724637681159403E-2</v>
      </c>
      <c r="L780" s="68">
        <v>39.476236663433603</v>
      </c>
    </row>
    <row r="781" spans="1:12" x14ac:dyDescent="0.2">
      <c r="A781" s="72" t="s">
        <v>1825</v>
      </c>
      <c r="B781" s="66" t="s">
        <v>1826</v>
      </c>
      <c r="C781" s="67">
        <v>71</v>
      </c>
      <c r="D781" s="67" t="s">
        <v>348</v>
      </c>
      <c r="E781" s="71">
        <v>0.115646266544702</v>
      </c>
      <c r="F781" s="68">
        <v>30.358874878758499</v>
      </c>
      <c r="G781" s="71">
        <v>0.25</v>
      </c>
      <c r="H781" s="68">
        <v>38.700290979631397</v>
      </c>
      <c r="I781" s="71">
        <v>1.48131957693706E-2</v>
      </c>
      <c r="J781" s="68">
        <v>40.252182347235703</v>
      </c>
      <c r="K781" s="71">
        <v>8.2125603864734303E-2</v>
      </c>
      <c r="L781" s="68">
        <v>52.279340446168803</v>
      </c>
    </row>
    <row r="782" spans="1:12" x14ac:dyDescent="0.2">
      <c r="A782" s="72" t="s">
        <v>1827</v>
      </c>
      <c r="B782" s="66" t="s">
        <v>1828</v>
      </c>
      <c r="C782" s="67">
        <v>71</v>
      </c>
      <c r="D782" s="67" t="s">
        <v>348</v>
      </c>
      <c r="E782" s="71">
        <v>0.122721059300886</v>
      </c>
      <c r="F782" s="68">
        <v>35.984481086324003</v>
      </c>
      <c r="G782" s="71">
        <v>0.25623513373036699</v>
      </c>
      <c r="H782" s="68">
        <v>48.205625606207597</v>
      </c>
      <c r="I782" s="71">
        <v>2.2556063495962501E-2</v>
      </c>
      <c r="J782" s="68">
        <v>51.988360814742997</v>
      </c>
      <c r="K782" s="71">
        <v>8.9371980676328497E-2</v>
      </c>
      <c r="L782" s="68">
        <v>54.122211445198801</v>
      </c>
    </row>
    <row r="783" spans="1:12" x14ac:dyDescent="0.2">
      <c r="A783" s="72" t="s">
        <v>1829</v>
      </c>
      <c r="B783" s="66" t="s">
        <v>1830</v>
      </c>
      <c r="C783" s="67">
        <v>71</v>
      </c>
      <c r="D783" s="67" t="s">
        <v>348</v>
      </c>
      <c r="E783" s="71">
        <v>0.103492236300241</v>
      </c>
      <c r="F783" s="68">
        <v>18.719689621726499</v>
      </c>
      <c r="G783" s="71">
        <v>0.24732083677444</v>
      </c>
      <c r="H783" s="68">
        <v>14.451988360814701</v>
      </c>
      <c r="I783" s="71">
        <v>3.5393975913275899E-4</v>
      </c>
      <c r="J783" s="68">
        <v>1.55189136760427</v>
      </c>
      <c r="K783" s="71">
        <v>6.2801932367149801E-2</v>
      </c>
      <c r="L783" s="68">
        <v>44.131910766246399</v>
      </c>
    </row>
    <row r="784" spans="1:12" x14ac:dyDescent="0.2">
      <c r="A784" s="72" t="s">
        <v>1831</v>
      </c>
      <c r="B784" s="66" t="s">
        <v>1832</v>
      </c>
      <c r="C784" s="67">
        <v>71</v>
      </c>
      <c r="D784" s="67" t="s">
        <v>348</v>
      </c>
      <c r="E784" s="71">
        <v>0.11777929905579899</v>
      </c>
      <c r="F784" s="68">
        <v>32.007759456838002</v>
      </c>
      <c r="G784" s="71">
        <v>0.273296172238011</v>
      </c>
      <c r="H784" s="68">
        <v>62.948593598448099</v>
      </c>
      <c r="I784" s="71">
        <v>7.5779568134433798E-3</v>
      </c>
      <c r="J784" s="68">
        <v>23.5693501454898</v>
      </c>
      <c r="K784" s="71">
        <v>7.2463768115942004E-2</v>
      </c>
      <c r="L784" s="68">
        <v>48.205625606207597</v>
      </c>
    </row>
    <row r="785" spans="1:12" x14ac:dyDescent="0.2">
      <c r="A785" s="72" t="s">
        <v>1738</v>
      </c>
      <c r="B785" s="66" t="s">
        <v>1833</v>
      </c>
      <c r="C785" s="67">
        <v>71</v>
      </c>
      <c r="D785" s="67" t="s">
        <v>348</v>
      </c>
      <c r="E785" s="71">
        <v>0.10384438598953</v>
      </c>
      <c r="F785" s="68">
        <v>19.3016488845781</v>
      </c>
      <c r="G785" s="71">
        <v>0.253045066991474</v>
      </c>
      <c r="H785" s="68">
        <v>43.937924345295798</v>
      </c>
      <c r="I785" s="71">
        <v>5.1707648436341005E-4</v>
      </c>
      <c r="J785" s="68">
        <v>2.13385063045587</v>
      </c>
      <c r="K785" s="71">
        <v>5.7971014492753603E-2</v>
      </c>
      <c r="L785" s="68">
        <v>42.289039767216302</v>
      </c>
    </row>
    <row r="786" spans="1:12" x14ac:dyDescent="0.2">
      <c r="A786" s="72" t="s">
        <v>1834</v>
      </c>
      <c r="B786" s="66" t="s">
        <v>1835</v>
      </c>
      <c r="C786" s="67">
        <v>71</v>
      </c>
      <c r="D786" s="67" t="s">
        <v>348</v>
      </c>
      <c r="E786" s="71">
        <v>0.147117969621746</v>
      </c>
      <c r="F786" s="68">
        <v>54.607177497575201</v>
      </c>
      <c r="G786" s="71">
        <v>0.259135200974421</v>
      </c>
      <c r="H786" s="68">
        <v>51.794374393792403</v>
      </c>
      <c r="I786" s="71">
        <v>0.12666315233525999</v>
      </c>
      <c r="J786" s="68">
        <v>85.741998060135799</v>
      </c>
      <c r="K786" s="71">
        <v>5.5555555555555601E-2</v>
      </c>
      <c r="L786" s="68">
        <v>41.513094083414202</v>
      </c>
    </row>
    <row r="787" spans="1:12" x14ac:dyDescent="0.2">
      <c r="A787" s="72" t="s">
        <v>1714</v>
      </c>
      <c r="B787" s="66" t="s">
        <v>1836</v>
      </c>
      <c r="C787" s="67">
        <v>71</v>
      </c>
      <c r="D787" s="67" t="s">
        <v>348</v>
      </c>
      <c r="E787" s="71">
        <v>0.21010770888731201</v>
      </c>
      <c r="F787" s="68">
        <v>83.317167798254104</v>
      </c>
      <c r="G787" s="71">
        <v>0.29902769319258299</v>
      </c>
      <c r="H787" s="68">
        <v>76.042677012609104</v>
      </c>
      <c r="I787" s="71">
        <v>0.26124712429060898</v>
      </c>
      <c r="J787" s="68">
        <v>94.568380213385097</v>
      </c>
      <c r="K787" s="71">
        <v>7.0048309178743995E-2</v>
      </c>
      <c r="L787" s="68">
        <v>46.750727449078603</v>
      </c>
    </row>
    <row r="788" spans="1:12" x14ac:dyDescent="0.2">
      <c r="A788" s="72" t="s">
        <v>1837</v>
      </c>
      <c r="B788" s="66" t="s">
        <v>1838</v>
      </c>
      <c r="C788" s="67">
        <v>71</v>
      </c>
      <c r="D788" s="67" t="s">
        <v>348</v>
      </c>
      <c r="E788" s="71">
        <v>0.11257036767664</v>
      </c>
      <c r="F788" s="68">
        <v>27.5460717749758</v>
      </c>
      <c r="G788" s="71">
        <v>0.22395552113213099</v>
      </c>
      <c r="H788" s="68">
        <v>8.7293889427740101</v>
      </c>
      <c r="I788" s="71">
        <v>3.8876354844647298E-2</v>
      </c>
      <c r="J788" s="68">
        <v>65.567410281280303</v>
      </c>
      <c r="K788" s="71">
        <v>7.4879227053140096E-2</v>
      </c>
      <c r="L788" s="68">
        <v>49.660523763336599</v>
      </c>
    </row>
    <row r="789" spans="1:12" x14ac:dyDescent="0.2">
      <c r="A789" s="72" t="s">
        <v>1839</v>
      </c>
      <c r="B789" s="66" t="s">
        <v>1840</v>
      </c>
      <c r="C789" s="67">
        <v>71</v>
      </c>
      <c r="D789" s="67" t="s">
        <v>348</v>
      </c>
      <c r="E789" s="71">
        <v>0.15813604661681199</v>
      </c>
      <c r="F789" s="68">
        <v>63.627546071775001</v>
      </c>
      <c r="G789" s="71">
        <v>0.25</v>
      </c>
      <c r="H789" s="68">
        <v>38.700290979631397</v>
      </c>
      <c r="I789" s="71">
        <v>5.2910555309374503E-2</v>
      </c>
      <c r="J789" s="68">
        <v>71.774975751697397</v>
      </c>
      <c r="K789" s="71">
        <v>0.17149758454106301</v>
      </c>
      <c r="L789" s="68">
        <v>77.885548011639202</v>
      </c>
    </row>
    <row r="790" spans="1:12" x14ac:dyDescent="0.2">
      <c r="A790" s="72" t="s">
        <v>1841</v>
      </c>
      <c r="B790" s="66" t="s">
        <v>1842</v>
      </c>
      <c r="C790" s="67">
        <v>71</v>
      </c>
      <c r="D790" s="67" t="s">
        <v>348</v>
      </c>
      <c r="E790" s="71">
        <v>0.122968609058796</v>
      </c>
      <c r="F790" s="68">
        <v>36.372453928224999</v>
      </c>
      <c r="G790" s="71">
        <v>0.247140984109529</v>
      </c>
      <c r="H790" s="68">
        <v>14.1610087293889</v>
      </c>
      <c r="I790" s="71">
        <v>3.4073551441538498E-3</v>
      </c>
      <c r="J790" s="68">
        <v>9.9903006789524706</v>
      </c>
      <c r="K790" s="71">
        <v>0.11835748792270499</v>
      </c>
      <c r="L790" s="68">
        <v>63.9185257032008</v>
      </c>
    </row>
    <row r="791" spans="1:12" x14ac:dyDescent="0.2">
      <c r="A791" s="72" t="s">
        <v>1843</v>
      </c>
      <c r="B791" s="66" t="s">
        <v>1844</v>
      </c>
      <c r="C791" s="67">
        <v>71</v>
      </c>
      <c r="D791" s="67" t="s">
        <v>348</v>
      </c>
      <c r="E791" s="71">
        <v>5.02401103087819E-2</v>
      </c>
      <c r="F791" s="68">
        <v>1.3579049466537301</v>
      </c>
      <c r="G791" s="71">
        <v>6.4433960043962193E-2</v>
      </c>
      <c r="H791" s="68">
        <v>1.55189136760427</v>
      </c>
      <c r="I791" s="71">
        <v>1.3822602766441301E-2</v>
      </c>
      <c r="J791" s="68">
        <v>37.827352085354001</v>
      </c>
      <c r="K791" s="71">
        <v>7.2463768115942004E-2</v>
      </c>
      <c r="L791" s="68">
        <v>48.205625606207597</v>
      </c>
    </row>
    <row r="792" spans="1:12" x14ac:dyDescent="0.2">
      <c r="A792" s="72" t="s">
        <v>1845</v>
      </c>
      <c r="B792" s="66" t="s">
        <v>1846</v>
      </c>
      <c r="C792" s="67">
        <v>71</v>
      </c>
      <c r="D792" s="67" t="s">
        <v>348</v>
      </c>
      <c r="E792" s="71">
        <v>0.15649443787418599</v>
      </c>
      <c r="F792" s="68">
        <v>61.978661493695398</v>
      </c>
      <c r="G792" s="71">
        <v>0.339478750266694</v>
      </c>
      <c r="H792" s="68">
        <v>84.869059165858403</v>
      </c>
      <c r="I792" s="71">
        <v>1.4062534370357999E-2</v>
      </c>
      <c r="J792" s="68">
        <v>38.506304558680903</v>
      </c>
      <c r="K792" s="71">
        <v>0.115942028985507</v>
      </c>
      <c r="L792" s="68">
        <v>62.851600387972802</v>
      </c>
    </row>
    <row r="793" spans="1:12" x14ac:dyDescent="0.2">
      <c r="A793" s="72" t="s">
        <v>1847</v>
      </c>
      <c r="B793" s="66" t="s">
        <v>1848</v>
      </c>
      <c r="C793" s="67">
        <v>71</v>
      </c>
      <c r="D793" s="67" t="s">
        <v>348</v>
      </c>
      <c r="E793" s="71">
        <v>0.138995681483598</v>
      </c>
      <c r="F793" s="68">
        <v>49.272550921435503</v>
      </c>
      <c r="G793" s="71">
        <v>0.28273447015834302</v>
      </c>
      <c r="H793" s="68">
        <v>68.186226964112507</v>
      </c>
      <c r="I793" s="71">
        <v>6.2332506209521804E-3</v>
      </c>
      <c r="J793" s="68">
        <v>18.719689621726499</v>
      </c>
      <c r="K793" s="71">
        <v>0.12801932367149799</v>
      </c>
      <c r="L793" s="68">
        <v>66.731328806983498</v>
      </c>
    </row>
    <row r="794" spans="1:12" x14ac:dyDescent="0.2">
      <c r="A794" s="72" t="s">
        <v>1849</v>
      </c>
      <c r="B794" s="66" t="s">
        <v>1850</v>
      </c>
      <c r="C794" s="67">
        <v>71</v>
      </c>
      <c r="D794" s="67" t="s">
        <v>348</v>
      </c>
      <c r="E794" s="71">
        <v>0.13461659635203499</v>
      </c>
      <c r="F794" s="68">
        <v>45.683802133850598</v>
      </c>
      <c r="G794" s="71">
        <v>0.254567600487211</v>
      </c>
      <c r="H794" s="68">
        <v>45.586808923375401</v>
      </c>
      <c r="I794" s="71">
        <v>2.12628648973959E-2</v>
      </c>
      <c r="J794" s="68">
        <v>50.339476236663401</v>
      </c>
      <c r="K794" s="71">
        <v>0.12801932367149799</v>
      </c>
      <c r="L794" s="68">
        <v>66.731328806983498</v>
      </c>
    </row>
    <row r="795" spans="1:12" x14ac:dyDescent="0.2">
      <c r="A795" s="72" t="s">
        <v>1851</v>
      </c>
      <c r="B795" s="66" t="s">
        <v>1852</v>
      </c>
      <c r="C795" s="67">
        <v>71</v>
      </c>
      <c r="D795" s="67" t="s">
        <v>348</v>
      </c>
      <c r="E795" s="71">
        <v>0.12673682552546101</v>
      </c>
      <c r="F795" s="68">
        <v>40.058195926285201</v>
      </c>
      <c r="G795" s="71">
        <v>0.25</v>
      </c>
      <c r="H795" s="68">
        <v>38.700290979631397</v>
      </c>
      <c r="I795" s="71">
        <v>4.6066118420834603E-3</v>
      </c>
      <c r="J795" s="68">
        <v>13.2880698351115</v>
      </c>
      <c r="K795" s="71">
        <v>0.12560386473429999</v>
      </c>
      <c r="L795" s="68">
        <v>66.149369544131901</v>
      </c>
    </row>
    <row r="796" spans="1:12" x14ac:dyDescent="0.2">
      <c r="A796" s="72" t="s">
        <v>1853</v>
      </c>
      <c r="B796" s="66" t="s">
        <v>1854</v>
      </c>
      <c r="C796" s="67">
        <v>71</v>
      </c>
      <c r="D796" s="67" t="s">
        <v>348</v>
      </c>
      <c r="E796" s="71">
        <v>0.125391935132802</v>
      </c>
      <c r="F796" s="68">
        <v>38.894277400581998</v>
      </c>
      <c r="G796" s="71">
        <v>0.27116392046736099</v>
      </c>
      <c r="H796" s="68">
        <v>61.299709020368603</v>
      </c>
      <c r="I796" s="71">
        <v>3.5626095687265398E-3</v>
      </c>
      <c r="J796" s="68">
        <v>10.863239573229899</v>
      </c>
      <c r="K796" s="71">
        <v>0.101449275362319</v>
      </c>
      <c r="L796" s="68">
        <v>58.583899127061102</v>
      </c>
    </row>
    <row r="797" spans="1:12" x14ac:dyDescent="0.2">
      <c r="A797" s="72" t="s">
        <v>1855</v>
      </c>
      <c r="B797" s="66" t="s">
        <v>1856</v>
      </c>
      <c r="C797" s="67">
        <v>71</v>
      </c>
      <c r="D797" s="67" t="s">
        <v>348</v>
      </c>
      <c r="E797" s="71">
        <v>0.12625850168863201</v>
      </c>
      <c r="F797" s="68">
        <v>39.670223084384098</v>
      </c>
      <c r="G797" s="71">
        <v>0.25</v>
      </c>
      <c r="H797" s="68">
        <v>38.700290979631397</v>
      </c>
      <c r="I797" s="71">
        <v>7.5618139439913995E-4</v>
      </c>
      <c r="J797" s="68">
        <v>2.8128031037827399</v>
      </c>
      <c r="K797" s="71">
        <v>0.12801932367149799</v>
      </c>
      <c r="L797" s="68">
        <v>66.731328806983498</v>
      </c>
    </row>
    <row r="798" spans="1:12" x14ac:dyDescent="0.2">
      <c r="A798" s="72" t="s">
        <v>569</v>
      </c>
      <c r="B798" s="66" t="s">
        <v>1857</v>
      </c>
      <c r="C798" s="67">
        <v>71</v>
      </c>
      <c r="D798" s="67" t="s">
        <v>348</v>
      </c>
      <c r="E798" s="71">
        <v>0.126542143965585</v>
      </c>
      <c r="F798" s="68">
        <v>39.961202715809897</v>
      </c>
      <c r="G798" s="71">
        <v>0.25289351851851799</v>
      </c>
      <c r="H798" s="68">
        <v>42.774005819592603</v>
      </c>
      <c r="I798" s="71">
        <v>1.0790884392728401E-2</v>
      </c>
      <c r="J798" s="68">
        <v>31.425800193986401</v>
      </c>
      <c r="K798" s="71">
        <v>0.115942028985507</v>
      </c>
      <c r="L798" s="68">
        <v>62.851600387972802</v>
      </c>
    </row>
    <row r="799" spans="1:12" x14ac:dyDescent="0.2">
      <c r="A799" s="72" t="s">
        <v>575</v>
      </c>
      <c r="B799" s="66" t="s">
        <v>1858</v>
      </c>
      <c r="C799" s="67">
        <v>71</v>
      </c>
      <c r="D799" s="67" t="s">
        <v>348</v>
      </c>
      <c r="E799" s="71">
        <v>0.10596268205526101</v>
      </c>
      <c r="F799" s="68">
        <v>20.756547041707101</v>
      </c>
      <c r="G799" s="71">
        <v>0.25</v>
      </c>
      <c r="H799" s="68">
        <v>38.700290979631397</v>
      </c>
      <c r="I799" s="71">
        <v>7.5015727358321996E-3</v>
      </c>
      <c r="J799" s="68">
        <v>23.1813773035888</v>
      </c>
      <c r="K799" s="71">
        <v>6.0386473429951702E-2</v>
      </c>
      <c r="L799" s="68">
        <v>43.646944713869999</v>
      </c>
    </row>
    <row r="800" spans="1:12" x14ac:dyDescent="0.2">
      <c r="A800" s="72" t="s">
        <v>1859</v>
      </c>
      <c r="B800" s="66" t="s">
        <v>1860</v>
      </c>
      <c r="C800" s="67">
        <v>71</v>
      </c>
      <c r="D800" s="67" t="s">
        <v>348</v>
      </c>
      <c r="E800" s="71">
        <v>0.13337834661588299</v>
      </c>
      <c r="F800" s="68">
        <v>44.810863239573202</v>
      </c>
      <c r="G800" s="71">
        <v>0.25</v>
      </c>
      <c r="H800" s="68">
        <v>38.700290979631397</v>
      </c>
      <c r="I800" s="71">
        <v>2.45311751133491E-2</v>
      </c>
      <c r="J800" s="68">
        <v>54.704170708050398</v>
      </c>
      <c r="K800" s="71">
        <v>0.12560386473429999</v>
      </c>
      <c r="L800" s="68">
        <v>66.149369544131901</v>
      </c>
    </row>
    <row r="801" spans="1:12" x14ac:dyDescent="0.2">
      <c r="A801" s="72" t="s">
        <v>1861</v>
      </c>
      <c r="B801" s="66" t="s">
        <v>1862</v>
      </c>
      <c r="C801" s="67">
        <v>71</v>
      </c>
      <c r="D801" s="67" t="s">
        <v>348</v>
      </c>
      <c r="E801" s="71">
        <v>0.11105552868957699</v>
      </c>
      <c r="F801" s="68">
        <v>25.509214354995201</v>
      </c>
      <c r="G801" s="71">
        <v>0.25</v>
      </c>
      <c r="H801" s="68">
        <v>38.700290979631397</v>
      </c>
      <c r="I801" s="71">
        <v>3.45644114119514E-3</v>
      </c>
      <c r="J801" s="68">
        <v>10.378273520853501</v>
      </c>
      <c r="K801" s="71">
        <v>7.9710144927536294E-2</v>
      </c>
      <c r="L801" s="68">
        <v>51.503394762366597</v>
      </c>
    </row>
    <row r="802" spans="1:12" x14ac:dyDescent="0.2">
      <c r="A802" s="72" t="s">
        <v>1863</v>
      </c>
      <c r="B802" s="66" t="s">
        <v>1864</v>
      </c>
      <c r="C802" s="67">
        <v>71</v>
      </c>
      <c r="D802" s="67" t="s">
        <v>348</v>
      </c>
      <c r="E802" s="71">
        <v>0.115746670274966</v>
      </c>
      <c r="F802" s="68">
        <v>30.552861299709001</v>
      </c>
      <c r="G802" s="71">
        <v>0.26535699365096199</v>
      </c>
      <c r="H802" s="68">
        <v>57.1290009699321</v>
      </c>
      <c r="I802" s="71">
        <v>2.14965437439858E-2</v>
      </c>
      <c r="J802" s="68">
        <v>50.6304558680892</v>
      </c>
      <c r="K802" s="71">
        <v>6.0386473429951702E-2</v>
      </c>
      <c r="L802" s="68">
        <v>43.646944713869999</v>
      </c>
    </row>
    <row r="803" spans="1:12" x14ac:dyDescent="0.2">
      <c r="A803" s="72" t="s">
        <v>1865</v>
      </c>
      <c r="B803" s="66" t="s">
        <v>1866</v>
      </c>
      <c r="C803" s="67">
        <v>71</v>
      </c>
      <c r="D803" s="67" t="s">
        <v>348</v>
      </c>
      <c r="E803" s="71">
        <v>0.118252523995812</v>
      </c>
      <c r="F803" s="68">
        <v>32.686711930164897</v>
      </c>
      <c r="G803" s="71">
        <v>0.27968940316687002</v>
      </c>
      <c r="H803" s="68">
        <v>66.343355965082395</v>
      </c>
      <c r="I803" s="71">
        <v>7.4353185790208198E-3</v>
      </c>
      <c r="J803" s="68">
        <v>22.890397672162901</v>
      </c>
      <c r="K803" s="71">
        <v>6.7632850241545903E-2</v>
      </c>
      <c r="L803" s="68">
        <v>45.780795344325902</v>
      </c>
    </row>
    <row r="804" spans="1:12" x14ac:dyDescent="0.2">
      <c r="A804" s="72" t="s">
        <v>1867</v>
      </c>
      <c r="B804" s="66" t="s">
        <v>1868</v>
      </c>
      <c r="C804" s="67">
        <v>71</v>
      </c>
      <c r="D804" s="67" t="s">
        <v>348</v>
      </c>
      <c r="E804" s="71">
        <v>0.11546178893987501</v>
      </c>
      <c r="F804" s="68">
        <v>30.0678952473327</v>
      </c>
      <c r="G804" s="71">
        <v>0.260657734470158</v>
      </c>
      <c r="H804" s="68">
        <v>53.152279340446199</v>
      </c>
      <c r="I804" s="71">
        <v>1.80947821079195E-2</v>
      </c>
      <c r="J804" s="68">
        <v>45.295829291949602</v>
      </c>
      <c r="K804" s="71">
        <v>6.7632850241545903E-2</v>
      </c>
      <c r="L804" s="68">
        <v>45.780795344325902</v>
      </c>
    </row>
    <row r="805" spans="1:12" x14ac:dyDescent="0.2">
      <c r="A805" s="72" t="s">
        <v>1869</v>
      </c>
      <c r="B805" s="66" t="s">
        <v>1870</v>
      </c>
      <c r="C805" s="67">
        <v>71</v>
      </c>
      <c r="D805" s="67" t="s">
        <v>348</v>
      </c>
      <c r="E805" s="71">
        <v>0.124300199459367</v>
      </c>
      <c r="F805" s="68">
        <v>38.118331716779799</v>
      </c>
      <c r="G805" s="71">
        <v>0.29141502571389899</v>
      </c>
      <c r="H805" s="68">
        <v>72.938894277400607</v>
      </c>
      <c r="I805" s="71">
        <v>2.5930017108645401E-2</v>
      </c>
      <c r="J805" s="68">
        <v>55.092143549951501</v>
      </c>
      <c r="K805" s="71">
        <v>5.5555555555555601E-2</v>
      </c>
      <c r="L805" s="68">
        <v>41.513094083414202</v>
      </c>
    </row>
    <row r="806" spans="1:12" x14ac:dyDescent="0.2">
      <c r="A806" s="72" t="s">
        <v>1871</v>
      </c>
      <c r="B806" s="66" t="s">
        <v>1872</v>
      </c>
      <c r="C806" s="67">
        <v>65</v>
      </c>
      <c r="D806" s="67" t="s">
        <v>348</v>
      </c>
      <c r="E806" s="71">
        <v>0.115612084071586</v>
      </c>
      <c r="F806" s="68">
        <v>30.261881668283198</v>
      </c>
      <c r="G806" s="71">
        <v>0.28060926715387702</v>
      </c>
      <c r="H806" s="68">
        <v>66.731328806983498</v>
      </c>
      <c r="I806" s="71">
        <v>5.8405116309297699E-3</v>
      </c>
      <c r="J806" s="68">
        <v>17.652764306498501</v>
      </c>
      <c r="K806" s="71">
        <v>6.0386473429951702E-2</v>
      </c>
      <c r="L806" s="68">
        <v>43.646944713869999</v>
      </c>
    </row>
    <row r="807" spans="1:12" x14ac:dyDescent="0.2">
      <c r="A807" s="72" t="s">
        <v>1873</v>
      </c>
      <c r="B807" s="66" t="s">
        <v>1874</v>
      </c>
      <c r="C807" s="67">
        <v>65</v>
      </c>
      <c r="D807" s="67" t="s">
        <v>348</v>
      </c>
      <c r="E807" s="71">
        <v>0.120432251113902</v>
      </c>
      <c r="F807" s="68">
        <v>33.850630455868099</v>
      </c>
      <c r="G807" s="71">
        <v>0.26801321449249299</v>
      </c>
      <c r="H807" s="68">
        <v>59.553831231813803</v>
      </c>
      <c r="I807" s="71">
        <v>2.08197707332709E-2</v>
      </c>
      <c r="J807" s="68">
        <v>49.563530552861302</v>
      </c>
      <c r="K807" s="71">
        <v>7.2463768115942004E-2</v>
      </c>
      <c r="L807" s="68">
        <v>48.205625606207597</v>
      </c>
    </row>
    <row r="808" spans="1:12" x14ac:dyDescent="0.2">
      <c r="A808" s="72" t="s">
        <v>1358</v>
      </c>
      <c r="B808" s="66" t="s">
        <v>1875</v>
      </c>
      <c r="C808" s="67">
        <v>71</v>
      </c>
      <c r="D808" s="67" t="s">
        <v>348</v>
      </c>
      <c r="E808" s="71">
        <v>0.12811191039095901</v>
      </c>
      <c r="F808" s="68">
        <v>41.416100872938898</v>
      </c>
      <c r="G808" s="71">
        <v>0.29141855009699102</v>
      </c>
      <c r="H808" s="68">
        <v>73.035887487875897</v>
      </c>
      <c r="I808" s="71">
        <v>3.7361625520329997E-2</v>
      </c>
      <c r="J808" s="68">
        <v>64.888457807953401</v>
      </c>
      <c r="K808" s="71">
        <v>5.5555555555555601E-2</v>
      </c>
      <c r="L808" s="68">
        <v>41.513094083414202</v>
      </c>
    </row>
    <row r="809" spans="1:12" x14ac:dyDescent="0.2">
      <c r="A809" s="72" t="s">
        <v>1876</v>
      </c>
      <c r="B809" s="66" t="s">
        <v>1877</v>
      </c>
      <c r="C809" s="67">
        <v>71</v>
      </c>
      <c r="D809" s="67" t="s">
        <v>348</v>
      </c>
      <c r="E809" s="71">
        <v>0.118509448946941</v>
      </c>
      <c r="F809" s="68">
        <v>32.880698351115399</v>
      </c>
      <c r="G809" s="71">
        <v>0.26278998624080802</v>
      </c>
      <c r="H809" s="68">
        <v>54.898157129001</v>
      </c>
      <c r="I809" s="71">
        <v>3.71828050444582E-2</v>
      </c>
      <c r="J809" s="68">
        <v>64.791464597478196</v>
      </c>
      <c r="K809" s="71">
        <v>5.5555555555555601E-2</v>
      </c>
      <c r="L809" s="68">
        <v>41.513094083414202</v>
      </c>
    </row>
    <row r="810" spans="1:12" x14ac:dyDescent="0.2">
      <c r="A810" s="72" t="s">
        <v>1878</v>
      </c>
      <c r="B810" s="66" t="s">
        <v>1879</v>
      </c>
      <c r="C810" s="67">
        <v>71</v>
      </c>
      <c r="D810" s="67" t="s">
        <v>348</v>
      </c>
      <c r="E810" s="71">
        <v>0.112522060916285</v>
      </c>
      <c r="F810" s="68">
        <v>27.255092143550002</v>
      </c>
      <c r="G810" s="71">
        <v>0.26659631998015099</v>
      </c>
      <c r="H810" s="68">
        <v>58.001939864209497</v>
      </c>
      <c r="I810" s="71">
        <v>3.9568896585130103E-2</v>
      </c>
      <c r="J810" s="68">
        <v>66.149369544131901</v>
      </c>
      <c r="K810" s="71">
        <v>3.1400966183574901E-2</v>
      </c>
      <c r="L810" s="68">
        <v>32.686711930164897</v>
      </c>
    </row>
    <row r="811" spans="1:12" x14ac:dyDescent="0.2">
      <c r="A811" s="72" t="s">
        <v>1880</v>
      </c>
      <c r="B811" s="66" t="s">
        <v>1881</v>
      </c>
      <c r="C811" s="67">
        <v>71</v>
      </c>
      <c r="D811" s="67" t="s">
        <v>348</v>
      </c>
      <c r="E811" s="71">
        <v>0.115480209436029</v>
      </c>
      <c r="F811" s="68">
        <v>30.164888457808001</v>
      </c>
      <c r="G811" s="71">
        <v>0.281828703703704</v>
      </c>
      <c r="H811" s="68">
        <v>67.216294859359806</v>
      </c>
      <c r="I811" s="71">
        <v>4.2254511744315203E-3</v>
      </c>
      <c r="J811" s="68">
        <v>11.930164888457799</v>
      </c>
      <c r="K811" s="71">
        <v>6.0386473429951702E-2</v>
      </c>
      <c r="L811" s="68">
        <v>43.646944713869999</v>
      </c>
    </row>
    <row r="812" spans="1:12" x14ac:dyDescent="0.2">
      <c r="A812" s="72" t="s">
        <v>1882</v>
      </c>
      <c r="B812" s="66" t="s">
        <v>1883</v>
      </c>
      <c r="C812" s="67">
        <v>65</v>
      </c>
      <c r="D812" s="67" t="s">
        <v>348</v>
      </c>
      <c r="E812" s="71">
        <v>0.15952404192639599</v>
      </c>
      <c r="F812" s="68">
        <v>64.694471387002906</v>
      </c>
      <c r="G812" s="71">
        <v>0.32163031731089797</v>
      </c>
      <c r="H812" s="68">
        <v>82.832201745877796</v>
      </c>
      <c r="I812" s="71">
        <v>6.7569827791962606E-2</v>
      </c>
      <c r="J812" s="68">
        <v>76.236663433559599</v>
      </c>
      <c r="K812" s="71">
        <v>8.9371980676328497E-2</v>
      </c>
      <c r="L812" s="68">
        <v>54.122211445198801</v>
      </c>
    </row>
    <row r="813" spans="1:12" x14ac:dyDescent="0.2">
      <c r="A813" s="72" t="s">
        <v>1884</v>
      </c>
      <c r="B813" s="66" t="s">
        <v>1885</v>
      </c>
      <c r="C813" s="67">
        <v>71</v>
      </c>
      <c r="D813" s="67" t="s">
        <v>348</v>
      </c>
      <c r="E813" s="71">
        <v>0.25036137736721598</v>
      </c>
      <c r="F813" s="68">
        <v>88.748787584869106</v>
      </c>
      <c r="G813" s="71">
        <v>0.29094143556692698</v>
      </c>
      <c r="H813" s="68">
        <v>72.647914645974794</v>
      </c>
      <c r="I813" s="71">
        <v>0.35869342117240099</v>
      </c>
      <c r="J813" s="68">
        <v>97.4781765276431</v>
      </c>
      <c r="K813" s="71">
        <v>0.101449275362319</v>
      </c>
      <c r="L813" s="68">
        <v>58.583899127061102</v>
      </c>
    </row>
    <row r="814" spans="1:12" x14ac:dyDescent="0.2">
      <c r="A814" s="72" t="s">
        <v>1886</v>
      </c>
      <c r="B814" s="66" t="s">
        <v>1887</v>
      </c>
      <c r="C814" s="67">
        <v>71</v>
      </c>
      <c r="D814" s="67" t="s">
        <v>348</v>
      </c>
      <c r="E814" s="71">
        <v>0.23492078025711299</v>
      </c>
      <c r="F814" s="68">
        <v>86.517943743937906</v>
      </c>
      <c r="G814" s="71">
        <v>0.26187717101998498</v>
      </c>
      <c r="H814" s="68">
        <v>54.316197866149402</v>
      </c>
      <c r="I814" s="71">
        <v>0.36559048376101599</v>
      </c>
      <c r="J814" s="68">
        <v>97.866149369544104</v>
      </c>
      <c r="K814" s="71">
        <v>7.7294685990338202E-2</v>
      </c>
      <c r="L814" s="68">
        <v>50.727449078564497</v>
      </c>
    </row>
    <row r="815" spans="1:12" x14ac:dyDescent="0.2">
      <c r="A815" s="72" t="s">
        <v>1888</v>
      </c>
      <c r="B815" s="66" t="s">
        <v>1889</v>
      </c>
      <c r="C815" s="67">
        <v>71</v>
      </c>
      <c r="D815" s="67" t="s">
        <v>348</v>
      </c>
      <c r="E815" s="71">
        <v>0.12082791564087</v>
      </c>
      <c r="F815" s="68">
        <v>34.141610087293898</v>
      </c>
      <c r="G815" s="71">
        <v>0.257612667478684</v>
      </c>
      <c r="H815" s="68">
        <v>49.854510184287101</v>
      </c>
      <c r="I815" s="71">
        <v>5.8372630188061204E-3</v>
      </c>
      <c r="J815" s="68">
        <v>17.5557710960233</v>
      </c>
      <c r="K815" s="71">
        <v>9.9033816425120796E-2</v>
      </c>
      <c r="L815" s="68">
        <v>57.613967022308401</v>
      </c>
    </row>
    <row r="816" spans="1:12" x14ac:dyDescent="0.2">
      <c r="A816" s="72" t="s">
        <v>1890</v>
      </c>
      <c r="B816" s="66" t="s">
        <v>1891</v>
      </c>
      <c r="C816" s="67">
        <v>71</v>
      </c>
      <c r="D816" s="67" t="s">
        <v>348</v>
      </c>
      <c r="E816" s="71">
        <v>0.14080658421297801</v>
      </c>
      <c r="F816" s="68">
        <v>50.436469447138698</v>
      </c>
      <c r="G816" s="71">
        <v>0.283044615870438</v>
      </c>
      <c r="H816" s="68">
        <v>68.477206595538306</v>
      </c>
      <c r="I816" s="71">
        <v>7.1742286526949903E-2</v>
      </c>
      <c r="J816" s="68">
        <v>77.497575169738099</v>
      </c>
      <c r="K816" s="71">
        <v>6.7632850241545903E-2</v>
      </c>
      <c r="L816" s="68">
        <v>45.780795344325902</v>
      </c>
    </row>
    <row r="817" spans="1:12" x14ac:dyDescent="0.2">
      <c r="A817" s="72" t="s">
        <v>976</v>
      </c>
      <c r="B817" s="66" t="s">
        <v>1892</v>
      </c>
      <c r="C817" s="67">
        <v>71</v>
      </c>
      <c r="D817" s="67" t="s">
        <v>348</v>
      </c>
      <c r="E817" s="71">
        <v>0.125705707145217</v>
      </c>
      <c r="F817" s="68">
        <v>39.185257032007797</v>
      </c>
      <c r="G817" s="71">
        <v>0.31364330987503902</v>
      </c>
      <c r="H817" s="68">
        <v>80.504364694471406</v>
      </c>
      <c r="I817" s="71">
        <v>6.7187919346200402E-4</v>
      </c>
      <c r="J817" s="68">
        <v>2.6188166828321999</v>
      </c>
      <c r="K817" s="71">
        <v>6.2801932367149801E-2</v>
      </c>
      <c r="L817" s="68">
        <v>44.131910766246399</v>
      </c>
    </row>
    <row r="818" spans="1:12" x14ac:dyDescent="0.2">
      <c r="A818" s="72" t="s">
        <v>617</v>
      </c>
      <c r="B818" s="66" t="s">
        <v>1893</v>
      </c>
      <c r="C818" s="67">
        <v>71</v>
      </c>
      <c r="D818" s="67" t="s">
        <v>348</v>
      </c>
      <c r="E818" s="71">
        <v>0.14861138710216601</v>
      </c>
      <c r="F818" s="68">
        <v>56.062075654704202</v>
      </c>
      <c r="G818" s="71">
        <v>0.35706018518518501</v>
      </c>
      <c r="H818" s="68">
        <v>87.487875848690607</v>
      </c>
      <c r="I818" s="71">
        <v>6.6483722565797796E-3</v>
      </c>
      <c r="J818" s="68">
        <v>20.271580989330701</v>
      </c>
      <c r="K818" s="71">
        <v>8.2125603864734303E-2</v>
      </c>
      <c r="L818" s="68">
        <v>52.279340446168803</v>
      </c>
    </row>
    <row r="819" spans="1:12" x14ac:dyDescent="0.2">
      <c r="A819" s="72" t="s">
        <v>1894</v>
      </c>
      <c r="B819" s="66" t="s">
        <v>1895</v>
      </c>
      <c r="C819" s="67">
        <v>71</v>
      </c>
      <c r="D819" s="67" t="s">
        <v>348</v>
      </c>
      <c r="E819" s="71">
        <v>0.128067279431542</v>
      </c>
      <c r="F819" s="68">
        <v>41.319107662463601</v>
      </c>
      <c r="G819" s="71">
        <v>0.25578703703703698</v>
      </c>
      <c r="H819" s="68">
        <v>47.526673132880703</v>
      </c>
      <c r="I819" s="71">
        <v>1.48882312092798E-2</v>
      </c>
      <c r="J819" s="68">
        <v>40.349175557711</v>
      </c>
      <c r="K819" s="71">
        <v>0.113526570048309</v>
      </c>
      <c r="L819" s="68">
        <v>62.172647914645999</v>
      </c>
    </row>
    <row r="820" spans="1:12" x14ac:dyDescent="0.2">
      <c r="A820" s="72" t="s">
        <v>1896</v>
      </c>
      <c r="B820" s="66" t="s">
        <v>1897</v>
      </c>
      <c r="C820" s="67">
        <v>65</v>
      </c>
      <c r="D820" s="67" t="s">
        <v>348</v>
      </c>
      <c r="E820" s="71">
        <v>0.15869501273311701</v>
      </c>
      <c r="F820" s="68">
        <v>64.015518913676004</v>
      </c>
      <c r="G820" s="71">
        <v>0.33648836107727698</v>
      </c>
      <c r="H820" s="68">
        <v>84.4810863239573</v>
      </c>
      <c r="I820" s="71">
        <v>2.12391891993674E-2</v>
      </c>
      <c r="J820" s="68">
        <v>50.242483026188197</v>
      </c>
      <c r="K820" s="71">
        <v>0.11835748792270499</v>
      </c>
      <c r="L820" s="68">
        <v>63.9185257032008</v>
      </c>
    </row>
    <row r="821" spans="1:12" x14ac:dyDescent="0.2">
      <c r="A821" s="72" t="s">
        <v>1898</v>
      </c>
      <c r="B821" s="66" t="s">
        <v>1899</v>
      </c>
      <c r="C821" s="67">
        <v>65</v>
      </c>
      <c r="D821" s="67" t="s">
        <v>348</v>
      </c>
      <c r="E821" s="71">
        <v>0.15659119136473101</v>
      </c>
      <c r="F821" s="68">
        <v>62.075654704170702</v>
      </c>
      <c r="G821" s="71">
        <v>0.34623680470970303</v>
      </c>
      <c r="H821" s="68">
        <v>86.032977691561598</v>
      </c>
      <c r="I821" s="71">
        <v>1.7256576147775302E-2</v>
      </c>
      <c r="J821" s="68">
        <v>44.034917555771102</v>
      </c>
      <c r="K821" s="71">
        <v>0.106280193236715</v>
      </c>
      <c r="L821" s="68">
        <v>60.329776915615902</v>
      </c>
    </row>
    <row r="822" spans="1:12" x14ac:dyDescent="0.2">
      <c r="A822" s="72" t="s">
        <v>1900</v>
      </c>
      <c r="B822" s="66" t="s">
        <v>1901</v>
      </c>
      <c r="C822" s="67">
        <v>65</v>
      </c>
      <c r="D822" s="67" t="s">
        <v>348</v>
      </c>
      <c r="E822" s="71">
        <v>0.11964316481243099</v>
      </c>
      <c r="F822" s="68">
        <v>33.462657613966996</v>
      </c>
      <c r="G822" s="71">
        <v>0.25532886723507903</v>
      </c>
      <c r="H822" s="68">
        <v>46.653734238603299</v>
      </c>
      <c r="I822" s="71">
        <v>1.18131875886888E-2</v>
      </c>
      <c r="J822" s="68">
        <v>34.238603297769203</v>
      </c>
      <c r="K822" s="71">
        <v>9.1787439613526506E-2</v>
      </c>
      <c r="L822" s="68">
        <v>54.898157129001</v>
      </c>
    </row>
    <row r="823" spans="1:12" x14ac:dyDescent="0.2">
      <c r="A823" s="72" t="s">
        <v>1902</v>
      </c>
      <c r="B823" s="66" t="s">
        <v>1903</v>
      </c>
      <c r="C823" s="67">
        <v>65</v>
      </c>
      <c r="D823" s="67" t="s">
        <v>348</v>
      </c>
      <c r="E823" s="71">
        <v>0.120555069291347</v>
      </c>
      <c r="F823" s="68">
        <v>33.947623666343397</v>
      </c>
      <c r="G823" s="71">
        <v>0.26456397639853702</v>
      </c>
      <c r="H823" s="68">
        <v>56.547041707080503</v>
      </c>
      <c r="I823" s="71">
        <v>1.7391086547969399E-2</v>
      </c>
      <c r="J823" s="68">
        <v>44.228903976721597</v>
      </c>
      <c r="K823" s="71">
        <v>7.9710144927536294E-2</v>
      </c>
      <c r="L823" s="68">
        <v>51.503394762366597</v>
      </c>
    </row>
    <row r="824" spans="1:12" x14ac:dyDescent="0.2">
      <c r="A824" s="72" t="s">
        <v>1904</v>
      </c>
      <c r="B824" s="66" t="s">
        <v>1905</v>
      </c>
      <c r="C824" s="67">
        <v>65</v>
      </c>
      <c r="D824" s="67" t="s">
        <v>348</v>
      </c>
      <c r="E824" s="71">
        <v>0.154268801689634</v>
      </c>
      <c r="F824" s="68">
        <v>60.426770126091199</v>
      </c>
      <c r="G824" s="71">
        <v>0.34121103442053502</v>
      </c>
      <c r="H824" s="68">
        <v>85.354025218234696</v>
      </c>
      <c r="I824" s="71">
        <v>3.2223389972040099E-2</v>
      </c>
      <c r="J824" s="68">
        <v>60.329776915615902</v>
      </c>
      <c r="K824" s="71">
        <v>8.9371980676328497E-2</v>
      </c>
      <c r="L824" s="68">
        <v>54.122211445198801</v>
      </c>
    </row>
    <row r="825" spans="1:12" x14ac:dyDescent="0.2">
      <c r="A825" s="72" t="s">
        <v>1906</v>
      </c>
      <c r="B825" s="66" t="s">
        <v>1907</v>
      </c>
      <c r="C825" s="67">
        <v>65</v>
      </c>
      <c r="D825" s="67" t="s">
        <v>348</v>
      </c>
      <c r="E825" s="71">
        <v>0.14822546749677601</v>
      </c>
      <c r="F825" s="68">
        <v>55.286129970902003</v>
      </c>
      <c r="G825" s="71">
        <v>0.30466318175666501</v>
      </c>
      <c r="H825" s="68">
        <v>77.497575169738099</v>
      </c>
      <c r="I825" s="71">
        <v>3.6148486434146497E-2</v>
      </c>
      <c r="J825" s="68">
        <v>63.627546071775001</v>
      </c>
      <c r="K825" s="71">
        <v>0.10386473429951699</v>
      </c>
      <c r="L825" s="68">
        <v>59.456838021338498</v>
      </c>
    </row>
    <row r="826" spans="1:12" x14ac:dyDescent="0.2">
      <c r="A826" s="72" t="s">
        <v>1908</v>
      </c>
      <c r="B826" s="66" t="s">
        <v>1909</v>
      </c>
      <c r="C826" s="67">
        <v>65</v>
      </c>
      <c r="D826" s="67" t="s">
        <v>348</v>
      </c>
      <c r="E826" s="71">
        <v>0.14799061251081599</v>
      </c>
      <c r="F826" s="68">
        <v>54.995150339476197</v>
      </c>
      <c r="G826" s="71">
        <v>0.261149855144648</v>
      </c>
      <c r="H826" s="68">
        <v>53.443258971871998</v>
      </c>
      <c r="I826" s="71">
        <v>7.8957248088283805E-2</v>
      </c>
      <c r="J826" s="68">
        <v>79.049466537342397</v>
      </c>
      <c r="K826" s="71">
        <v>0.10386473429951699</v>
      </c>
      <c r="L826" s="68">
        <v>59.456838021338498</v>
      </c>
    </row>
    <row r="827" spans="1:12" x14ac:dyDescent="0.2">
      <c r="A827" s="72" t="s">
        <v>1910</v>
      </c>
      <c r="B827" s="66" t="s">
        <v>1911</v>
      </c>
      <c r="C827" s="67">
        <v>65</v>
      </c>
      <c r="D827" s="67" t="s">
        <v>348</v>
      </c>
      <c r="E827" s="71">
        <v>0.10520366968973301</v>
      </c>
      <c r="F827" s="68">
        <v>20.465567410281299</v>
      </c>
      <c r="G827" s="71">
        <v>0.24839027304125399</v>
      </c>
      <c r="H827" s="68">
        <v>15.6159068865179</v>
      </c>
      <c r="I827" s="71">
        <v>1.16651804723887E-2</v>
      </c>
      <c r="J827" s="68">
        <v>33.656644034917598</v>
      </c>
      <c r="K827" s="71">
        <v>5.5555555555555601E-2</v>
      </c>
      <c r="L827" s="68">
        <v>41.513094083414202</v>
      </c>
    </row>
    <row r="828" spans="1:12" x14ac:dyDescent="0.2">
      <c r="A828" s="72" t="s">
        <v>1912</v>
      </c>
      <c r="B828" s="66" t="s">
        <v>1913</v>
      </c>
      <c r="C828" s="67">
        <v>65</v>
      </c>
      <c r="D828" s="67" t="s">
        <v>348</v>
      </c>
      <c r="E828" s="71">
        <v>0.10859907973268</v>
      </c>
      <c r="F828" s="68">
        <v>23.084384093113499</v>
      </c>
      <c r="G828" s="71">
        <v>0.22322144415005199</v>
      </c>
      <c r="H828" s="68">
        <v>8.4384093113482095</v>
      </c>
      <c r="I828" s="71">
        <v>2.2865650120452601E-2</v>
      </c>
      <c r="J828" s="68">
        <v>52.376333656644</v>
      </c>
      <c r="K828" s="71">
        <v>7.9710144927536294E-2</v>
      </c>
      <c r="L828" s="68">
        <v>51.503394762366597</v>
      </c>
    </row>
    <row r="829" spans="1:12" x14ac:dyDescent="0.2">
      <c r="A829" s="72" t="s">
        <v>518</v>
      </c>
      <c r="B829" s="66" t="s">
        <v>1914</v>
      </c>
      <c r="C829" s="67">
        <v>65</v>
      </c>
      <c r="D829" s="67" t="s">
        <v>348</v>
      </c>
      <c r="E829" s="71">
        <v>0.13264918813503301</v>
      </c>
      <c r="F829" s="68">
        <v>44.228903976721597</v>
      </c>
      <c r="G829" s="71">
        <v>0.31760471647042898</v>
      </c>
      <c r="H829" s="68">
        <v>81.862269641125096</v>
      </c>
      <c r="I829" s="71">
        <v>3.0481619443329098E-3</v>
      </c>
      <c r="J829" s="68">
        <v>8.6323957322987397</v>
      </c>
      <c r="K829" s="71">
        <v>7.7294685990338202E-2</v>
      </c>
      <c r="L829" s="68">
        <v>50.727449078564497</v>
      </c>
    </row>
    <row r="830" spans="1:12" x14ac:dyDescent="0.2">
      <c r="A830" s="72" t="s">
        <v>1915</v>
      </c>
      <c r="B830" s="66" t="s">
        <v>1916</v>
      </c>
      <c r="C830" s="67">
        <v>65</v>
      </c>
      <c r="D830" s="67" t="s">
        <v>348</v>
      </c>
      <c r="E830" s="71">
        <v>0.12093097455019</v>
      </c>
      <c r="F830" s="68">
        <v>34.238603297769203</v>
      </c>
      <c r="G830" s="71">
        <v>0.25</v>
      </c>
      <c r="H830" s="68">
        <v>38.700290979631397</v>
      </c>
      <c r="I830" s="71">
        <v>2.34209429742409E-2</v>
      </c>
      <c r="J830" s="68">
        <v>53.152279340446199</v>
      </c>
      <c r="K830" s="71">
        <v>8.9371980676328497E-2</v>
      </c>
      <c r="L830" s="68">
        <v>54.122211445198801</v>
      </c>
    </row>
    <row r="831" spans="1:12" x14ac:dyDescent="0.2">
      <c r="A831" s="72" t="s">
        <v>1917</v>
      </c>
      <c r="B831" s="66" t="s">
        <v>1918</v>
      </c>
      <c r="C831" s="67">
        <v>65</v>
      </c>
      <c r="D831" s="67" t="s">
        <v>348</v>
      </c>
      <c r="E831" s="71">
        <v>0.14690413827028001</v>
      </c>
      <c r="F831" s="68">
        <v>54.316197866149402</v>
      </c>
      <c r="G831" s="71">
        <v>0.312430922091397</v>
      </c>
      <c r="H831" s="68">
        <v>80.407371483996101</v>
      </c>
      <c r="I831" s="71">
        <v>3.1663135231520999E-2</v>
      </c>
      <c r="J831" s="68">
        <v>59.650824442289</v>
      </c>
      <c r="K831" s="71">
        <v>9.6618357487922704E-2</v>
      </c>
      <c r="L831" s="68">
        <v>56.6440349175558</v>
      </c>
    </row>
    <row r="832" spans="1:12" x14ac:dyDescent="0.2">
      <c r="A832" s="72" t="s">
        <v>1919</v>
      </c>
      <c r="B832" s="66" t="s">
        <v>1920</v>
      </c>
      <c r="C832" s="67">
        <v>71</v>
      </c>
      <c r="D832" s="67" t="s">
        <v>348</v>
      </c>
      <c r="E832" s="71">
        <v>0.123051656405673</v>
      </c>
      <c r="F832" s="68">
        <v>36.469447138700303</v>
      </c>
      <c r="G832" s="71">
        <v>0.26888364460684799</v>
      </c>
      <c r="H832" s="68">
        <v>60.038797284190103</v>
      </c>
      <c r="I832" s="71">
        <v>2.2976638619832901E-2</v>
      </c>
      <c r="J832" s="68">
        <v>52.570320077594602</v>
      </c>
      <c r="K832" s="71">
        <v>7.7294685990338202E-2</v>
      </c>
      <c r="L832" s="68">
        <v>50.727449078564497</v>
      </c>
    </row>
    <row r="833" spans="1:12" x14ac:dyDescent="0.2">
      <c r="A833" s="72" t="s">
        <v>1921</v>
      </c>
      <c r="B833" s="66" t="s">
        <v>1922</v>
      </c>
      <c r="C833" s="67">
        <v>71</v>
      </c>
      <c r="D833" s="67" t="s">
        <v>348</v>
      </c>
      <c r="E833" s="71">
        <v>0.100897624382003</v>
      </c>
      <c r="F833" s="68">
        <v>16.100872938894302</v>
      </c>
      <c r="G833" s="71">
        <v>0.252905720690076</v>
      </c>
      <c r="H833" s="68">
        <v>42.8709990300679</v>
      </c>
      <c r="I833" s="71">
        <v>2.3217104146754101E-2</v>
      </c>
      <c r="J833" s="68">
        <v>52.764306498545103</v>
      </c>
      <c r="K833" s="71">
        <v>2.65700483091788E-2</v>
      </c>
      <c r="L833" s="68">
        <v>30.649854510184301</v>
      </c>
    </row>
    <row r="834" spans="1:12" x14ac:dyDescent="0.2">
      <c r="A834" s="72" t="s">
        <v>443</v>
      </c>
      <c r="B834" s="66" t="s">
        <v>1923</v>
      </c>
      <c r="C834" s="67">
        <v>71</v>
      </c>
      <c r="D834" s="67" t="s">
        <v>348</v>
      </c>
      <c r="E834" s="71">
        <v>0.14244783967921101</v>
      </c>
      <c r="F834" s="68">
        <v>51.309408341416102</v>
      </c>
      <c r="G834" s="71">
        <v>0.36434395110436402</v>
      </c>
      <c r="H834" s="68">
        <v>88.457807953443293</v>
      </c>
      <c r="I834" s="71">
        <v>1.4690389189307601E-2</v>
      </c>
      <c r="J834" s="68">
        <v>39.8642095053346</v>
      </c>
      <c r="K834" s="71">
        <v>4.8309178743961297E-2</v>
      </c>
      <c r="L834" s="68">
        <v>38.6032977691562</v>
      </c>
    </row>
    <row r="835" spans="1:12" x14ac:dyDescent="0.2">
      <c r="A835" s="72" t="s">
        <v>1924</v>
      </c>
      <c r="B835" s="66" t="s">
        <v>1925</v>
      </c>
      <c r="C835" s="67">
        <v>71</v>
      </c>
      <c r="D835" s="67" t="s">
        <v>348</v>
      </c>
      <c r="E835" s="71">
        <v>0.105676660251038</v>
      </c>
      <c r="F835" s="68">
        <v>20.659553831231801</v>
      </c>
      <c r="G835" s="71">
        <v>0.25</v>
      </c>
      <c r="H835" s="68">
        <v>38.700290979631397</v>
      </c>
      <c r="I835" s="71">
        <v>1.81258944876547E-3</v>
      </c>
      <c r="J835" s="68">
        <v>5.2376333656643999</v>
      </c>
      <c r="K835" s="71">
        <v>6.5217391304347797E-2</v>
      </c>
      <c r="L835" s="68">
        <v>44.810863239573202</v>
      </c>
    </row>
    <row r="836" spans="1:12" x14ac:dyDescent="0.2">
      <c r="A836" s="72" t="s">
        <v>1926</v>
      </c>
      <c r="B836" s="66" t="s">
        <v>1927</v>
      </c>
      <c r="C836" s="67">
        <v>71</v>
      </c>
      <c r="D836" s="67" t="s">
        <v>348</v>
      </c>
      <c r="E836" s="71">
        <v>0.10024171296423</v>
      </c>
      <c r="F836" s="68">
        <v>15.5189136760427</v>
      </c>
      <c r="G836" s="71">
        <v>0.24965328477759099</v>
      </c>
      <c r="H836" s="68">
        <v>16.973811833171698</v>
      </c>
      <c r="I836" s="71">
        <v>5.1781343083360902E-3</v>
      </c>
      <c r="J836" s="68">
        <v>15.6159068865179</v>
      </c>
      <c r="K836" s="71">
        <v>4.5893719806763301E-2</v>
      </c>
      <c r="L836" s="68">
        <v>38.118331716779799</v>
      </c>
    </row>
    <row r="837" spans="1:12" x14ac:dyDescent="0.2">
      <c r="A837" s="72" t="s">
        <v>1928</v>
      </c>
      <c r="B837" s="66" t="s">
        <v>1929</v>
      </c>
      <c r="C837" s="67">
        <v>71</v>
      </c>
      <c r="D837" s="67" t="s">
        <v>348</v>
      </c>
      <c r="E837" s="71">
        <v>0.11164061845444601</v>
      </c>
      <c r="F837" s="68">
        <v>26.091173617846799</v>
      </c>
      <c r="G837" s="71">
        <v>0.29217629246176702</v>
      </c>
      <c r="H837" s="68">
        <v>73.4238603297769</v>
      </c>
      <c r="I837" s="71">
        <v>8.9291377807966307E-3</v>
      </c>
      <c r="J837" s="68">
        <v>26.9641125121241</v>
      </c>
      <c r="K837" s="71">
        <v>3.3816425120772903E-2</v>
      </c>
      <c r="L837" s="68">
        <v>33.656644034917598</v>
      </c>
    </row>
    <row r="838" spans="1:12" x14ac:dyDescent="0.2">
      <c r="A838" s="72" t="s">
        <v>1930</v>
      </c>
      <c r="B838" s="66" t="s">
        <v>1931</v>
      </c>
      <c r="C838" s="67">
        <v>71</v>
      </c>
      <c r="D838" s="67" t="s">
        <v>348</v>
      </c>
      <c r="E838" s="71">
        <v>0.101632858752556</v>
      </c>
      <c r="F838" s="68">
        <v>16.876818622696401</v>
      </c>
      <c r="G838" s="71">
        <v>0.240270174926005</v>
      </c>
      <c r="H838" s="68">
        <v>11.5421920465567</v>
      </c>
      <c r="I838" s="71">
        <v>4.2419279017116901E-3</v>
      </c>
      <c r="J838" s="68">
        <v>12.0271580989331</v>
      </c>
      <c r="K838" s="71">
        <v>6.0386473429951702E-2</v>
      </c>
      <c r="L838" s="68">
        <v>43.646944713869999</v>
      </c>
    </row>
    <row r="839" spans="1:12" x14ac:dyDescent="0.2">
      <c r="A839" s="72" t="s">
        <v>1932</v>
      </c>
      <c r="B839" s="66" t="s">
        <v>1933</v>
      </c>
      <c r="C839" s="67">
        <v>71</v>
      </c>
      <c r="D839" s="67" t="s">
        <v>348</v>
      </c>
      <c r="E839" s="71">
        <v>8.0717266267227805E-2</v>
      </c>
      <c r="F839" s="68">
        <v>3.7827352085353998</v>
      </c>
      <c r="G839" s="71">
        <v>0.207330815441998</v>
      </c>
      <c r="H839" s="68">
        <v>6.4015518913675997</v>
      </c>
      <c r="I839" s="71">
        <v>5.8354761133090098E-3</v>
      </c>
      <c r="J839" s="68">
        <v>17.361784675072698</v>
      </c>
      <c r="K839" s="71">
        <v>2.8985507246376802E-2</v>
      </c>
      <c r="L839" s="68">
        <v>32.007759456838002</v>
      </c>
    </row>
    <row r="840" spans="1:12" x14ac:dyDescent="0.2">
      <c r="A840" s="72" t="s">
        <v>1934</v>
      </c>
      <c r="B840" s="66" t="s">
        <v>1935</v>
      </c>
      <c r="C840" s="67">
        <v>73</v>
      </c>
      <c r="D840" s="67" t="s">
        <v>348</v>
      </c>
      <c r="E840" s="71">
        <v>0.16224392858617201</v>
      </c>
      <c r="F840" s="68">
        <v>66.440349175557699</v>
      </c>
      <c r="G840" s="71">
        <v>0.25</v>
      </c>
      <c r="H840" s="68">
        <v>38.700290979631397</v>
      </c>
      <c r="I840" s="71">
        <v>0.236731785758517</v>
      </c>
      <c r="J840" s="68">
        <v>93.598448108632397</v>
      </c>
      <c r="K840" s="71">
        <v>0</v>
      </c>
      <c r="L840" s="68">
        <v>8.2444228903976704</v>
      </c>
    </row>
    <row r="841" spans="1:12" x14ac:dyDescent="0.2">
      <c r="A841" s="72" t="s">
        <v>1936</v>
      </c>
      <c r="B841" s="66" t="s">
        <v>1937</v>
      </c>
      <c r="C841" s="67">
        <v>73</v>
      </c>
      <c r="D841" s="67" t="s">
        <v>348</v>
      </c>
      <c r="E841" s="71">
        <v>0.136130808178094</v>
      </c>
      <c r="F841" s="68">
        <v>47.235693501454897</v>
      </c>
      <c r="G841" s="71">
        <v>0.25</v>
      </c>
      <c r="H841" s="68">
        <v>38.700290979631397</v>
      </c>
      <c r="I841" s="71">
        <v>0.15839242453428101</v>
      </c>
      <c r="J841" s="68">
        <v>87.875848690591695</v>
      </c>
      <c r="K841" s="71">
        <v>0</v>
      </c>
      <c r="L841" s="68">
        <v>8.2444228903976704</v>
      </c>
    </row>
    <row r="842" spans="1:12" x14ac:dyDescent="0.2">
      <c r="A842" s="72" t="s">
        <v>1938</v>
      </c>
      <c r="B842" s="66" t="s">
        <v>1939</v>
      </c>
      <c r="C842" s="67">
        <v>73</v>
      </c>
      <c r="D842" s="67" t="s">
        <v>348</v>
      </c>
      <c r="E842" s="71">
        <v>0.17897779801949201</v>
      </c>
      <c r="F842" s="68">
        <v>73.714839961202699</v>
      </c>
      <c r="G842" s="71">
        <v>0.25</v>
      </c>
      <c r="H842" s="68">
        <v>38.700290979631397</v>
      </c>
      <c r="I842" s="71">
        <v>0.28693339405847701</v>
      </c>
      <c r="J842" s="68">
        <v>94.859359844810896</v>
      </c>
      <c r="K842" s="71">
        <v>0</v>
      </c>
      <c r="L842" s="68">
        <v>8.2444228903976704</v>
      </c>
    </row>
    <row r="843" spans="1:12" x14ac:dyDescent="0.2">
      <c r="A843" s="72" t="s">
        <v>1940</v>
      </c>
      <c r="B843" s="66" t="s">
        <v>1941</v>
      </c>
      <c r="C843" s="67">
        <v>73</v>
      </c>
      <c r="D843" s="67" t="s">
        <v>348</v>
      </c>
      <c r="E843" s="71">
        <v>0.152710974351559</v>
      </c>
      <c r="F843" s="68">
        <v>59.262851600387997</v>
      </c>
      <c r="G843" s="71">
        <v>0.249999999999996</v>
      </c>
      <c r="H843" s="68">
        <v>19.6896217264791</v>
      </c>
      <c r="I843" s="71">
        <v>0.20571746411748301</v>
      </c>
      <c r="J843" s="68">
        <v>91.270611057226006</v>
      </c>
      <c r="K843" s="71">
        <v>2.4154589371980701E-3</v>
      </c>
      <c r="L843" s="68">
        <v>13.191076624636301</v>
      </c>
    </row>
    <row r="844" spans="1:12" x14ac:dyDescent="0.2">
      <c r="A844" s="72" t="s">
        <v>1942</v>
      </c>
      <c r="B844" s="66" t="s">
        <v>1943</v>
      </c>
      <c r="C844" s="67">
        <v>73</v>
      </c>
      <c r="D844" s="67" t="s">
        <v>348</v>
      </c>
      <c r="E844" s="71">
        <v>0.128126929307216</v>
      </c>
      <c r="F844" s="68">
        <v>41.513094083414202</v>
      </c>
      <c r="G844" s="71">
        <v>0.25</v>
      </c>
      <c r="H844" s="68">
        <v>38.700290979631397</v>
      </c>
      <c r="I844" s="71">
        <v>0.12954987004725299</v>
      </c>
      <c r="J844" s="68">
        <v>86.032977691561598</v>
      </c>
      <c r="K844" s="71">
        <v>4.8309178743961402E-3</v>
      </c>
      <c r="L844" s="68">
        <v>16.779825412221101</v>
      </c>
    </row>
    <row r="845" spans="1:12" x14ac:dyDescent="0.2">
      <c r="A845" s="72" t="s">
        <v>1944</v>
      </c>
      <c r="B845" s="66" t="s">
        <v>1945</v>
      </c>
      <c r="C845" s="67">
        <v>73</v>
      </c>
      <c r="D845" s="67" t="s">
        <v>348</v>
      </c>
      <c r="E845" s="71">
        <v>0.103039471621985</v>
      </c>
      <c r="F845" s="68">
        <v>18.331716779825399</v>
      </c>
      <c r="G845" s="71">
        <v>0.249997748603806</v>
      </c>
      <c r="H845" s="68">
        <v>18.137730358874901</v>
      </c>
      <c r="I845" s="71">
        <v>5.6705207324951101E-2</v>
      </c>
      <c r="J845" s="68">
        <v>73.132880698351102</v>
      </c>
      <c r="K845" s="71">
        <v>2.4154589371980701E-3</v>
      </c>
      <c r="L845" s="68">
        <v>13.191076624636301</v>
      </c>
    </row>
    <row r="846" spans="1:12" x14ac:dyDescent="0.2">
      <c r="A846" s="72" t="s">
        <v>1946</v>
      </c>
      <c r="B846" s="66" t="s">
        <v>1947</v>
      </c>
      <c r="C846" s="67">
        <v>73</v>
      </c>
      <c r="D846" s="67" t="s">
        <v>348</v>
      </c>
      <c r="E846" s="71">
        <v>0.18313840494275699</v>
      </c>
      <c r="F846" s="68">
        <v>75.654704170708101</v>
      </c>
      <c r="G846" s="71">
        <v>0.24797959577979101</v>
      </c>
      <c r="H846" s="68">
        <v>15.130940834141599</v>
      </c>
      <c r="I846" s="71">
        <v>0.30143561904847799</v>
      </c>
      <c r="J846" s="68">
        <v>95.441319107662494</v>
      </c>
      <c r="K846" s="71">
        <v>0</v>
      </c>
      <c r="L846" s="68">
        <v>8.2444228903976704</v>
      </c>
    </row>
    <row r="847" spans="1:12" x14ac:dyDescent="0.2">
      <c r="A847" s="72" t="s">
        <v>1948</v>
      </c>
      <c r="B847" s="66" t="s">
        <v>1949</v>
      </c>
      <c r="C847" s="67">
        <v>73</v>
      </c>
      <c r="D847" s="67" t="s">
        <v>348</v>
      </c>
      <c r="E847" s="71">
        <v>9.5462971447402206E-2</v>
      </c>
      <c r="F847" s="68">
        <v>11.5421920465567</v>
      </c>
      <c r="G847" s="71">
        <v>0.24922371834922299</v>
      </c>
      <c r="H847" s="68">
        <v>16.003879728419001</v>
      </c>
      <c r="I847" s="71">
        <v>3.7165195992983603E-2</v>
      </c>
      <c r="J847" s="68">
        <v>64.694471387002906</v>
      </c>
      <c r="K847" s="71">
        <v>0</v>
      </c>
      <c r="L847" s="68">
        <v>8.2444228903976704</v>
      </c>
    </row>
    <row r="848" spans="1:12" x14ac:dyDescent="0.2">
      <c r="A848" s="72" t="s">
        <v>1950</v>
      </c>
      <c r="B848" s="66" t="s">
        <v>1951</v>
      </c>
      <c r="C848" s="67">
        <v>73</v>
      </c>
      <c r="D848" s="67" t="s">
        <v>348</v>
      </c>
      <c r="E848" s="71">
        <v>0.19545951409258799</v>
      </c>
      <c r="F848" s="68">
        <v>78.855480116391803</v>
      </c>
      <c r="G848" s="71">
        <v>0.25060385829410298</v>
      </c>
      <c r="H848" s="68">
        <v>38.991270611057203</v>
      </c>
      <c r="I848" s="71">
        <v>0.33577468398365901</v>
      </c>
      <c r="J848" s="68">
        <v>96.217264791464601</v>
      </c>
      <c r="K848" s="71">
        <v>0</v>
      </c>
      <c r="L848" s="68">
        <v>8.2444228903976704</v>
      </c>
    </row>
    <row r="849" spans="1:12" x14ac:dyDescent="0.2">
      <c r="A849" s="72" t="s">
        <v>1952</v>
      </c>
      <c r="B849" s="66" t="s">
        <v>1953</v>
      </c>
      <c r="C849" s="67">
        <v>73</v>
      </c>
      <c r="D849" s="67" t="s">
        <v>348</v>
      </c>
      <c r="E849" s="71">
        <v>0.105977803412428</v>
      </c>
      <c r="F849" s="68">
        <v>20.950533462657599</v>
      </c>
      <c r="G849" s="71">
        <v>0.22389116602263401</v>
      </c>
      <c r="H849" s="68">
        <v>8.6323957322987397</v>
      </c>
      <c r="I849" s="71">
        <v>9.4042244214650905E-2</v>
      </c>
      <c r="J849" s="68">
        <v>82.735208535402506</v>
      </c>
      <c r="K849" s="71">
        <v>0</v>
      </c>
      <c r="L849" s="68">
        <v>8.2444228903976704</v>
      </c>
    </row>
    <row r="850" spans="1:12" x14ac:dyDescent="0.2">
      <c r="A850" s="72" t="s">
        <v>1954</v>
      </c>
      <c r="B850" s="66" t="s">
        <v>1955</v>
      </c>
      <c r="C850" s="67">
        <v>73</v>
      </c>
      <c r="D850" s="67" t="s">
        <v>348</v>
      </c>
      <c r="E850" s="71">
        <v>0.26569080269269602</v>
      </c>
      <c r="F850" s="68">
        <v>89.815712900096997</v>
      </c>
      <c r="G850" s="71">
        <v>0.43420981314395501</v>
      </c>
      <c r="H850" s="68">
        <v>92.240543161978707</v>
      </c>
      <c r="I850" s="71">
        <v>0.36286259493413298</v>
      </c>
      <c r="J850" s="68">
        <v>97.672162948593595</v>
      </c>
      <c r="K850" s="71">
        <v>0</v>
      </c>
      <c r="L850" s="68">
        <v>8.2444228903976704</v>
      </c>
    </row>
    <row r="851" spans="1:12" x14ac:dyDescent="0.2">
      <c r="A851" s="72" t="s">
        <v>1956</v>
      </c>
      <c r="B851" s="66" t="s">
        <v>1957</v>
      </c>
      <c r="C851" s="67">
        <v>73</v>
      </c>
      <c r="D851" s="67" t="s">
        <v>348</v>
      </c>
      <c r="E851" s="71">
        <v>9.9528400066059397E-2</v>
      </c>
      <c r="F851" s="68">
        <v>15.130940834141599</v>
      </c>
      <c r="G851" s="71">
        <v>0.24999999999998801</v>
      </c>
      <c r="H851" s="68">
        <v>19.592628516003899</v>
      </c>
      <c r="I851" s="71">
        <v>4.8585200198189897E-2</v>
      </c>
      <c r="J851" s="68">
        <v>70.805043646944696</v>
      </c>
      <c r="K851" s="71">
        <v>0</v>
      </c>
      <c r="L851" s="68">
        <v>8.2444228903976704</v>
      </c>
    </row>
    <row r="852" spans="1:12" x14ac:dyDescent="0.2">
      <c r="A852" s="72" t="s">
        <v>1958</v>
      </c>
      <c r="B852" s="66" t="s">
        <v>1959</v>
      </c>
      <c r="C852" s="67">
        <v>65</v>
      </c>
      <c r="D852" s="67" t="s">
        <v>348</v>
      </c>
      <c r="E852" s="71">
        <v>0.147525868076886</v>
      </c>
      <c r="F852" s="68">
        <v>54.801163918525702</v>
      </c>
      <c r="G852" s="71">
        <v>0.26750913520097402</v>
      </c>
      <c r="H852" s="68">
        <v>58.971871968962198</v>
      </c>
      <c r="I852" s="71">
        <v>5.4295522169780799E-2</v>
      </c>
      <c r="J852" s="68">
        <v>72.065955383123196</v>
      </c>
      <c r="K852" s="71">
        <v>0.120772946859903</v>
      </c>
      <c r="L852" s="68">
        <v>64.791464597478196</v>
      </c>
    </row>
    <row r="853" spans="1:12" x14ac:dyDescent="0.2">
      <c r="A853" s="72" t="s">
        <v>1960</v>
      </c>
      <c r="B853" s="66" t="s">
        <v>1961</v>
      </c>
      <c r="C853" s="67">
        <v>65</v>
      </c>
      <c r="D853" s="67" t="s">
        <v>348</v>
      </c>
      <c r="E853" s="71">
        <v>0.146461091109967</v>
      </c>
      <c r="F853" s="68">
        <v>54.025218234723603</v>
      </c>
      <c r="G853" s="71">
        <v>0.267054489782108</v>
      </c>
      <c r="H853" s="68">
        <v>58.486905916585798</v>
      </c>
      <c r="I853" s="71">
        <v>9.2618638620256405E-2</v>
      </c>
      <c r="J853" s="68">
        <v>82.347235693501403</v>
      </c>
      <c r="K853" s="71">
        <v>7.9710144927536294E-2</v>
      </c>
      <c r="L853" s="68">
        <v>51.503394762366597</v>
      </c>
    </row>
    <row r="854" spans="1:12" x14ac:dyDescent="0.2">
      <c r="A854" s="72" t="s">
        <v>617</v>
      </c>
      <c r="B854" s="66" t="s">
        <v>1962</v>
      </c>
      <c r="C854" s="67">
        <v>65</v>
      </c>
      <c r="D854" s="67" t="s">
        <v>348</v>
      </c>
      <c r="E854" s="71">
        <v>0.17020054558598999</v>
      </c>
      <c r="F854" s="68">
        <v>70.320077594568403</v>
      </c>
      <c r="G854" s="71">
        <v>0.31776331370956801</v>
      </c>
      <c r="H854" s="68">
        <v>82.056256062075605</v>
      </c>
      <c r="I854" s="71">
        <v>3.58334921305275E-2</v>
      </c>
      <c r="J854" s="68">
        <v>63.336566440349202</v>
      </c>
      <c r="K854" s="71">
        <v>0.15700483091787401</v>
      </c>
      <c r="L854" s="68">
        <v>74.296799224054297</v>
      </c>
    </row>
    <row r="855" spans="1:12" x14ac:dyDescent="0.2">
      <c r="A855" s="72" t="s">
        <v>1963</v>
      </c>
      <c r="B855" s="66" t="s">
        <v>1964</v>
      </c>
      <c r="C855" s="67">
        <v>74</v>
      </c>
      <c r="D855" s="67" t="s">
        <v>348</v>
      </c>
      <c r="E855" s="71">
        <v>0.164854355201663</v>
      </c>
      <c r="F855" s="68">
        <v>67.798254122211404</v>
      </c>
      <c r="G855" s="71">
        <v>0.324917811386295</v>
      </c>
      <c r="H855" s="68">
        <v>83.608147429679903</v>
      </c>
      <c r="I855" s="71">
        <v>8.0273273542364507E-2</v>
      </c>
      <c r="J855" s="68">
        <v>79.4374393792435</v>
      </c>
      <c r="K855" s="71">
        <v>8.9371980676328497E-2</v>
      </c>
      <c r="L855" s="68">
        <v>54.122211445198801</v>
      </c>
    </row>
    <row r="856" spans="1:12" x14ac:dyDescent="0.2">
      <c r="A856" s="72" t="s">
        <v>1882</v>
      </c>
      <c r="B856" s="66" t="s">
        <v>1965</v>
      </c>
      <c r="C856" s="67">
        <v>65</v>
      </c>
      <c r="D856" s="67" t="s">
        <v>348</v>
      </c>
      <c r="E856" s="71">
        <v>0.17341721883514699</v>
      </c>
      <c r="F856" s="68">
        <v>71.580989330746803</v>
      </c>
      <c r="G856" s="71">
        <v>0.340907937474624</v>
      </c>
      <c r="H856" s="68">
        <v>85.160038797284201</v>
      </c>
      <c r="I856" s="71">
        <v>4.4078018547725799E-2</v>
      </c>
      <c r="J856" s="68">
        <v>68.477206595538306</v>
      </c>
      <c r="K856" s="71">
        <v>0.135265700483092</v>
      </c>
      <c r="L856" s="68">
        <v>68.6711930164888</v>
      </c>
    </row>
    <row r="857" spans="1:12" x14ac:dyDescent="0.2">
      <c r="A857" s="72" t="s">
        <v>1966</v>
      </c>
      <c r="B857" s="66" t="s">
        <v>1967</v>
      </c>
      <c r="C857" s="67">
        <v>74</v>
      </c>
      <c r="D857" s="67" t="s">
        <v>348</v>
      </c>
      <c r="E857" s="71">
        <v>0.119918395120844</v>
      </c>
      <c r="F857" s="68">
        <v>33.656644034917598</v>
      </c>
      <c r="G857" s="71">
        <v>0.25228380024360503</v>
      </c>
      <c r="H857" s="68">
        <v>41.707080504364697</v>
      </c>
      <c r="I857" s="71">
        <v>0.10264046724452899</v>
      </c>
      <c r="J857" s="68">
        <v>83.705140640155193</v>
      </c>
      <c r="K857" s="71">
        <v>4.8309178743961402E-3</v>
      </c>
      <c r="L857" s="68">
        <v>16.779825412221101</v>
      </c>
    </row>
    <row r="858" spans="1:12" x14ac:dyDescent="0.2">
      <c r="A858" s="72" t="s">
        <v>1968</v>
      </c>
      <c r="B858" s="66" t="s">
        <v>1969</v>
      </c>
      <c r="C858" s="67">
        <v>74</v>
      </c>
      <c r="D858" s="67" t="s">
        <v>348</v>
      </c>
      <c r="E858" s="71">
        <v>0.16374510485860899</v>
      </c>
      <c r="F858" s="68">
        <v>67.313288069835096</v>
      </c>
      <c r="G858" s="71">
        <v>0.30375389091893401</v>
      </c>
      <c r="H858" s="68">
        <v>77.400581959262894</v>
      </c>
      <c r="I858" s="71">
        <v>8.8447607231773903E-2</v>
      </c>
      <c r="J858" s="68">
        <v>81.183317167798293</v>
      </c>
      <c r="K858" s="71">
        <v>9.9033816425120796E-2</v>
      </c>
      <c r="L858" s="68">
        <v>57.613967022308401</v>
      </c>
    </row>
    <row r="859" spans="1:12" x14ac:dyDescent="0.2">
      <c r="A859" s="72" t="s">
        <v>711</v>
      </c>
      <c r="B859" s="66" t="s">
        <v>1970</v>
      </c>
      <c r="C859" s="67">
        <v>74</v>
      </c>
      <c r="D859" s="67" t="s">
        <v>348</v>
      </c>
      <c r="E859" s="71">
        <v>0.22316216918731999</v>
      </c>
      <c r="F859" s="68">
        <v>84.966052376333593</v>
      </c>
      <c r="G859" s="71">
        <v>0.44232558532954402</v>
      </c>
      <c r="H859" s="68">
        <v>92.531522793404505</v>
      </c>
      <c r="I859" s="71">
        <v>9.4310680686523193E-2</v>
      </c>
      <c r="J859" s="68">
        <v>82.832201745877796</v>
      </c>
      <c r="K859" s="71">
        <v>0.132850241545894</v>
      </c>
      <c r="L859" s="68">
        <v>67.895247332686694</v>
      </c>
    </row>
    <row r="860" spans="1:12" x14ac:dyDescent="0.2">
      <c r="A860" s="72" t="s">
        <v>1971</v>
      </c>
      <c r="B860" s="66" t="s">
        <v>1972</v>
      </c>
      <c r="C860" s="67">
        <v>74</v>
      </c>
      <c r="D860" s="67" t="s">
        <v>348</v>
      </c>
      <c r="E860" s="71">
        <v>0.18526032754121599</v>
      </c>
      <c r="F860" s="68">
        <v>76.624636275460702</v>
      </c>
      <c r="G860" s="71">
        <v>0.30634431249154098</v>
      </c>
      <c r="H860" s="68">
        <v>78.176527643065</v>
      </c>
      <c r="I860" s="71">
        <v>0.23494391650891899</v>
      </c>
      <c r="J860" s="68">
        <v>93.307468477206598</v>
      </c>
      <c r="K860" s="71">
        <v>1.4492753623188401E-2</v>
      </c>
      <c r="L860" s="68">
        <v>25.509214354995201</v>
      </c>
    </row>
    <row r="861" spans="1:12" x14ac:dyDescent="0.2">
      <c r="A861" s="72" t="s">
        <v>1973</v>
      </c>
      <c r="B861" s="66" t="s">
        <v>1974</v>
      </c>
      <c r="C861" s="67">
        <v>74</v>
      </c>
      <c r="D861" s="67" t="s">
        <v>348</v>
      </c>
      <c r="E861" s="71">
        <v>0.17047484106437899</v>
      </c>
      <c r="F861" s="68">
        <v>70.514064015518898</v>
      </c>
      <c r="G861" s="71">
        <v>0.264467592592593</v>
      </c>
      <c r="H861" s="68">
        <v>56.450048496605199</v>
      </c>
      <c r="I861" s="71">
        <v>0.203478669730978</v>
      </c>
      <c r="J861" s="68">
        <v>91.076624636275497</v>
      </c>
      <c r="K861" s="71">
        <v>4.3478260869565202E-2</v>
      </c>
      <c r="L861" s="68">
        <v>37.245392822502403</v>
      </c>
    </row>
    <row r="862" spans="1:12" x14ac:dyDescent="0.2">
      <c r="A862" s="72" t="s">
        <v>1975</v>
      </c>
      <c r="B862" s="66" t="s">
        <v>1976</v>
      </c>
      <c r="C862" s="67">
        <v>74</v>
      </c>
      <c r="D862" s="67" t="s">
        <v>348</v>
      </c>
      <c r="E862" s="71">
        <v>0.181095049079816</v>
      </c>
      <c r="F862" s="68">
        <v>74.6847720659554</v>
      </c>
      <c r="G862" s="71">
        <v>0.294008971669599</v>
      </c>
      <c r="H862" s="68">
        <v>73.811833171678003</v>
      </c>
      <c r="I862" s="71">
        <v>0.14299598233313399</v>
      </c>
      <c r="J862" s="68">
        <v>86.905916585838995</v>
      </c>
      <c r="K862" s="71">
        <v>0.106280193236715</v>
      </c>
      <c r="L862" s="68">
        <v>60.329776915615902</v>
      </c>
    </row>
    <row r="863" spans="1:12" x14ac:dyDescent="0.2">
      <c r="A863" s="72" t="s">
        <v>1977</v>
      </c>
      <c r="B863" s="66" t="s">
        <v>1978</v>
      </c>
      <c r="C863" s="67">
        <v>74</v>
      </c>
      <c r="D863" s="67" t="s">
        <v>348</v>
      </c>
      <c r="E863" s="71">
        <v>0.15567806311672899</v>
      </c>
      <c r="F863" s="68">
        <v>61.590688651794402</v>
      </c>
      <c r="G863" s="71">
        <v>0.25</v>
      </c>
      <c r="H863" s="68">
        <v>38.700290979631397</v>
      </c>
      <c r="I863" s="71">
        <v>0.17355592848062101</v>
      </c>
      <c r="J863" s="68">
        <v>89.330746847720704</v>
      </c>
      <c r="K863" s="71">
        <v>4.3478260869565202E-2</v>
      </c>
      <c r="L863" s="68">
        <v>37.245392822502403</v>
      </c>
    </row>
    <row r="864" spans="1:12" x14ac:dyDescent="0.2">
      <c r="A864" s="72" t="s">
        <v>1979</v>
      </c>
      <c r="B864" s="66" t="s">
        <v>1980</v>
      </c>
      <c r="C864" s="67">
        <v>74</v>
      </c>
      <c r="D864" s="67" t="s">
        <v>348</v>
      </c>
      <c r="E864" s="71">
        <v>0.120995866208849</v>
      </c>
      <c r="F864" s="68">
        <v>34.3355965082444</v>
      </c>
      <c r="G864" s="71">
        <v>0.25</v>
      </c>
      <c r="H864" s="68">
        <v>38.700290979631397</v>
      </c>
      <c r="I864" s="71">
        <v>0.10815668075215</v>
      </c>
      <c r="J864" s="68">
        <v>84.4810863239573</v>
      </c>
      <c r="K864" s="71">
        <v>4.8309178743961402E-3</v>
      </c>
      <c r="L864" s="68">
        <v>16.779825412221101</v>
      </c>
    </row>
    <row r="865" spans="1:12" x14ac:dyDescent="0.2">
      <c r="A865" s="72" t="s">
        <v>1981</v>
      </c>
      <c r="B865" s="66" t="s">
        <v>1982</v>
      </c>
      <c r="C865" s="67">
        <v>74</v>
      </c>
      <c r="D865" s="67" t="s">
        <v>348</v>
      </c>
      <c r="E865" s="71">
        <v>0.11066323027882401</v>
      </c>
      <c r="F865" s="68">
        <v>24.830261881668299</v>
      </c>
      <c r="G865" s="71">
        <v>0.25</v>
      </c>
      <c r="H865" s="68">
        <v>38.700290979631397</v>
      </c>
      <c r="I865" s="71">
        <v>6.5081478276085E-2</v>
      </c>
      <c r="J865" s="68">
        <v>75.460717749757507</v>
      </c>
      <c r="K865" s="71">
        <v>1.69082125603865E-2</v>
      </c>
      <c r="L865" s="68">
        <v>26.770126091173601</v>
      </c>
    </row>
    <row r="866" spans="1:12" x14ac:dyDescent="0.2">
      <c r="A866" s="72" t="s">
        <v>1983</v>
      </c>
      <c r="B866" s="66" t="s">
        <v>1984</v>
      </c>
      <c r="C866" s="67">
        <v>74</v>
      </c>
      <c r="D866" s="67" t="s">
        <v>348</v>
      </c>
      <c r="E866" s="71">
        <v>0.132635332888344</v>
      </c>
      <c r="F866" s="68">
        <v>44.131910766246399</v>
      </c>
      <c r="G866" s="71">
        <v>0.26187717101998498</v>
      </c>
      <c r="H866" s="68">
        <v>54.316197866149402</v>
      </c>
      <c r="I866" s="71">
        <v>0.123951532959057</v>
      </c>
      <c r="J866" s="68">
        <v>85.548011639185304</v>
      </c>
      <c r="K866" s="71">
        <v>1.20772946859904E-2</v>
      </c>
      <c r="L866" s="68">
        <v>23.860329776915599</v>
      </c>
    </row>
    <row r="867" spans="1:12" x14ac:dyDescent="0.2">
      <c r="A867" s="72" t="s">
        <v>485</v>
      </c>
      <c r="B867" s="66" t="s">
        <v>1985</v>
      </c>
      <c r="C867" s="67">
        <v>74</v>
      </c>
      <c r="D867" s="67" t="s">
        <v>348</v>
      </c>
      <c r="E867" s="71">
        <v>0.106999473971867</v>
      </c>
      <c r="F867" s="68">
        <v>21.9204655674103</v>
      </c>
      <c r="G867" s="71">
        <v>0.25807083728064201</v>
      </c>
      <c r="H867" s="68">
        <v>50.048496605237602</v>
      </c>
      <c r="I867" s="71">
        <v>5.56812078233637E-2</v>
      </c>
      <c r="J867" s="68">
        <v>72.550921435499504</v>
      </c>
      <c r="K867" s="71">
        <v>7.2463768115942099E-3</v>
      </c>
      <c r="L867" s="68">
        <v>19.592628516003899</v>
      </c>
    </row>
    <row r="868" spans="1:12" x14ac:dyDescent="0.2">
      <c r="A868" s="72" t="s">
        <v>711</v>
      </c>
      <c r="B868" s="66" t="s">
        <v>1986</v>
      </c>
      <c r="C868" s="67">
        <v>74</v>
      </c>
      <c r="D868" s="67" t="s">
        <v>348</v>
      </c>
      <c r="E868" s="71">
        <v>9.7967178971114094E-2</v>
      </c>
      <c r="F868" s="68">
        <v>13.6760426770126</v>
      </c>
      <c r="G868" s="71">
        <v>0.25</v>
      </c>
      <c r="H868" s="68">
        <v>38.700290979631397</v>
      </c>
      <c r="I868" s="71">
        <v>3.9070619038946097E-2</v>
      </c>
      <c r="J868" s="68">
        <v>65.761396702230797</v>
      </c>
      <c r="K868" s="71">
        <v>4.8309178743961402E-3</v>
      </c>
      <c r="L868" s="68">
        <v>16.779825412221101</v>
      </c>
    </row>
    <row r="869" spans="1:12" x14ac:dyDescent="0.2">
      <c r="A869" s="72" t="s">
        <v>1987</v>
      </c>
      <c r="B869" s="66" t="s">
        <v>1988</v>
      </c>
      <c r="C869" s="67">
        <v>74</v>
      </c>
      <c r="D869" s="67" t="s">
        <v>348</v>
      </c>
      <c r="E869" s="71">
        <v>0.114709729105704</v>
      </c>
      <c r="F869" s="68">
        <v>29.097963142579999</v>
      </c>
      <c r="G869" s="71">
        <v>0.29888319348581199</v>
      </c>
      <c r="H869" s="68">
        <v>75.9456838021338</v>
      </c>
      <c r="I869" s="71">
        <v>3.5584158082508498E-2</v>
      </c>
      <c r="J869" s="68">
        <v>63.239573229873898</v>
      </c>
      <c r="K869" s="71">
        <v>9.6618357487922805E-3</v>
      </c>
      <c r="L869" s="68">
        <v>22.017458777885501</v>
      </c>
    </row>
    <row r="870" spans="1:12" x14ac:dyDescent="0.2">
      <c r="A870" s="72" t="s">
        <v>1989</v>
      </c>
      <c r="B870" s="66" t="s">
        <v>1990</v>
      </c>
      <c r="C870" s="67">
        <v>74</v>
      </c>
      <c r="D870" s="67" t="s">
        <v>348</v>
      </c>
      <c r="E870" s="71">
        <v>0.15628956112039</v>
      </c>
      <c r="F870" s="68">
        <v>61.881668283220201</v>
      </c>
      <c r="G870" s="71">
        <v>0.25</v>
      </c>
      <c r="H870" s="68">
        <v>38.700290979631397</v>
      </c>
      <c r="I870" s="71">
        <v>0.216453224423973</v>
      </c>
      <c r="J870" s="68">
        <v>92.434529582929201</v>
      </c>
      <c r="K870" s="71">
        <v>2.4154589371980701E-3</v>
      </c>
      <c r="L870" s="68">
        <v>13.191076624636301</v>
      </c>
    </row>
    <row r="871" spans="1:12" x14ac:dyDescent="0.2">
      <c r="A871" s="72" t="s">
        <v>1991</v>
      </c>
      <c r="B871" s="66" t="s">
        <v>1992</v>
      </c>
      <c r="C871" s="67">
        <v>74</v>
      </c>
      <c r="D871" s="67" t="s">
        <v>348</v>
      </c>
      <c r="E871" s="71">
        <v>0.20115706940054601</v>
      </c>
      <c r="F871" s="68">
        <v>80.601357904946695</v>
      </c>
      <c r="G871" s="71">
        <v>0.25</v>
      </c>
      <c r="H871" s="68">
        <v>38.700290979631397</v>
      </c>
      <c r="I871" s="71">
        <v>0.34380937245284598</v>
      </c>
      <c r="J871" s="68">
        <v>96.702230843840894</v>
      </c>
      <c r="K871" s="71">
        <v>9.6618357487922805E-3</v>
      </c>
      <c r="L871" s="68">
        <v>22.017458777885501</v>
      </c>
    </row>
    <row r="872" spans="1:12" x14ac:dyDescent="0.2">
      <c r="A872" s="72" t="s">
        <v>1993</v>
      </c>
      <c r="B872" s="66" t="s">
        <v>1994</v>
      </c>
      <c r="C872" s="67">
        <v>74</v>
      </c>
      <c r="D872" s="67" t="s">
        <v>348</v>
      </c>
      <c r="E872" s="71">
        <v>0.14183009704403299</v>
      </c>
      <c r="F872" s="68">
        <v>50.921435499514999</v>
      </c>
      <c r="G872" s="71">
        <v>0.25</v>
      </c>
      <c r="H872" s="68">
        <v>38.700290979631397</v>
      </c>
      <c r="I872" s="71">
        <v>0.1730748321949</v>
      </c>
      <c r="J872" s="68">
        <v>89.2337536372454</v>
      </c>
      <c r="K872" s="71">
        <v>2.4154589371980701E-3</v>
      </c>
      <c r="L872" s="68">
        <v>13.191076624636301</v>
      </c>
    </row>
    <row r="873" spans="1:12" x14ac:dyDescent="0.2">
      <c r="A873" s="72" t="s">
        <v>1995</v>
      </c>
      <c r="B873" s="66" t="s">
        <v>1996</v>
      </c>
      <c r="C873" s="67">
        <v>74</v>
      </c>
      <c r="D873" s="67" t="s">
        <v>348</v>
      </c>
      <c r="E873" s="71">
        <v>0.19753874337591201</v>
      </c>
      <c r="F873" s="68">
        <v>79.340446168768196</v>
      </c>
      <c r="G873" s="71">
        <v>0.25</v>
      </c>
      <c r="H873" s="68">
        <v>38.700290979631397</v>
      </c>
      <c r="I873" s="71">
        <v>0.33778531225333902</v>
      </c>
      <c r="J873" s="68">
        <v>96.411251212415095</v>
      </c>
      <c r="K873" s="71">
        <v>4.8309178743961402E-3</v>
      </c>
      <c r="L873" s="68">
        <v>16.779825412221101</v>
      </c>
    </row>
    <row r="874" spans="1:12" x14ac:dyDescent="0.2">
      <c r="A874" s="72" t="s">
        <v>1997</v>
      </c>
      <c r="B874" s="66" t="s">
        <v>1998</v>
      </c>
      <c r="C874" s="67">
        <v>74</v>
      </c>
      <c r="D874" s="67" t="s">
        <v>348</v>
      </c>
      <c r="E874" s="71">
        <v>0.15463618177380301</v>
      </c>
      <c r="F874" s="68">
        <v>60.814742967992203</v>
      </c>
      <c r="G874" s="71">
        <v>0.25</v>
      </c>
      <c r="H874" s="68">
        <v>38.700290979631397</v>
      </c>
      <c r="I874" s="71">
        <v>0.209077627447014</v>
      </c>
      <c r="J874" s="68">
        <v>91.464597478176501</v>
      </c>
      <c r="K874" s="71">
        <v>4.8309178743961402E-3</v>
      </c>
      <c r="L874" s="68">
        <v>16.779825412221101</v>
      </c>
    </row>
    <row r="875" spans="1:12" x14ac:dyDescent="0.2">
      <c r="A875" s="72" t="s">
        <v>1999</v>
      </c>
      <c r="B875" s="66" t="s">
        <v>2000</v>
      </c>
      <c r="C875" s="67">
        <v>74</v>
      </c>
      <c r="D875" s="67" t="s">
        <v>348</v>
      </c>
      <c r="E875" s="71">
        <v>9.1937667293957706E-2</v>
      </c>
      <c r="F875" s="68">
        <v>8.9233753637245403</v>
      </c>
      <c r="G875" s="71">
        <v>0.25</v>
      </c>
      <c r="H875" s="68">
        <v>38.700290979631397</v>
      </c>
      <c r="I875" s="71">
        <v>1.6151166133080999E-2</v>
      </c>
      <c r="J875" s="68">
        <v>42.580019398642101</v>
      </c>
      <c r="K875" s="71">
        <v>9.6618357487922805E-3</v>
      </c>
      <c r="L875" s="68">
        <v>22.017458777885501</v>
      </c>
    </row>
    <row r="876" spans="1:12" x14ac:dyDescent="0.2">
      <c r="A876" s="72" t="s">
        <v>641</v>
      </c>
      <c r="B876" s="66" t="s">
        <v>2001</v>
      </c>
      <c r="C876" s="67">
        <v>74</v>
      </c>
      <c r="D876" s="67" t="s">
        <v>348</v>
      </c>
      <c r="E876" s="71">
        <v>8.8576087223813202E-2</v>
      </c>
      <c r="F876" s="68">
        <v>6.0135790494665402</v>
      </c>
      <c r="G876" s="71">
        <v>0.25</v>
      </c>
      <c r="H876" s="68">
        <v>38.700290979631397</v>
      </c>
      <c r="I876" s="71">
        <v>1.23550804825125E-3</v>
      </c>
      <c r="J876" s="68">
        <v>3.8797284190106698</v>
      </c>
      <c r="K876" s="71">
        <v>1.4492753623188401E-2</v>
      </c>
      <c r="L876" s="68">
        <v>25.509214354995201</v>
      </c>
    </row>
    <row r="877" spans="1:12" x14ac:dyDescent="0.2">
      <c r="A877" s="72" t="s">
        <v>2002</v>
      </c>
      <c r="B877" s="66" t="s">
        <v>2003</v>
      </c>
      <c r="C877" s="67">
        <v>73</v>
      </c>
      <c r="D877" s="67" t="s">
        <v>348</v>
      </c>
      <c r="E877" s="71">
        <v>0.16884573201665101</v>
      </c>
      <c r="F877" s="68">
        <v>69.447138700291006</v>
      </c>
      <c r="G877" s="71">
        <v>0.25</v>
      </c>
      <c r="H877" s="68">
        <v>38.700290979631397</v>
      </c>
      <c r="I877" s="71">
        <v>0.25170627817555802</v>
      </c>
      <c r="J877" s="68">
        <v>94.083414161008704</v>
      </c>
      <c r="K877" s="71">
        <v>4.8309178743961402E-3</v>
      </c>
      <c r="L877" s="68">
        <v>16.779825412221101</v>
      </c>
    </row>
    <row r="878" spans="1:12" x14ac:dyDescent="0.2">
      <c r="A878" s="72" t="s">
        <v>2004</v>
      </c>
      <c r="B878" s="66" t="s">
        <v>2005</v>
      </c>
      <c r="C878" s="67">
        <v>74</v>
      </c>
      <c r="D878" s="67" t="s">
        <v>348</v>
      </c>
      <c r="E878" s="71">
        <v>8.8189660113377699E-2</v>
      </c>
      <c r="F878" s="68">
        <v>5.8195926285160002</v>
      </c>
      <c r="G878" s="71">
        <v>0.25</v>
      </c>
      <c r="H878" s="68">
        <v>38.700290979631397</v>
      </c>
      <c r="I878" s="71">
        <v>2.4916856541426701E-3</v>
      </c>
      <c r="J878" s="68">
        <v>7.1774975751697401</v>
      </c>
      <c r="K878" s="71">
        <v>1.20772946859904E-2</v>
      </c>
      <c r="L878" s="68">
        <v>23.860329776915599</v>
      </c>
    </row>
    <row r="879" spans="1:12" x14ac:dyDescent="0.2">
      <c r="A879" s="72" t="s">
        <v>2006</v>
      </c>
      <c r="B879" s="66" t="s">
        <v>2007</v>
      </c>
      <c r="C879" s="67">
        <v>73</v>
      </c>
      <c r="D879" s="67" t="s">
        <v>348</v>
      </c>
      <c r="E879" s="71">
        <v>0.20111131618907199</v>
      </c>
      <c r="F879" s="68">
        <v>80.504364694471406</v>
      </c>
      <c r="G879" s="71">
        <v>0.249809081492982</v>
      </c>
      <c r="H879" s="68">
        <v>17.458777885547999</v>
      </c>
      <c r="I879" s="71">
        <v>0.34627849026264101</v>
      </c>
      <c r="J879" s="68">
        <v>96.993210475266693</v>
      </c>
      <c r="K879" s="71">
        <v>7.2463768115942099E-3</v>
      </c>
      <c r="L879" s="68">
        <v>19.592628516003899</v>
      </c>
    </row>
    <row r="880" spans="1:12" x14ac:dyDescent="0.2">
      <c r="A880" s="72" t="s">
        <v>2008</v>
      </c>
      <c r="B880" s="66" t="s">
        <v>2009</v>
      </c>
      <c r="C880" s="67">
        <v>73</v>
      </c>
      <c r="D880" s="67" t="s">
        <v>348</v>
      </c>
      <c r="E880" s="71">
        <v>0.13928558966034699</v>
      </c>
      <c r="F880" s="68">
        <v>49.466537342385998</v>
      </c>
      <c r="G880" s="71">
        <v>0.25</v>
      </c>
      <c r="H880" s="68">
        <v>38.700290979631397</v>
      </c>
      <c r="I880" s="71">
        <v>0.16785676898104099</v>
      </c>
      <c r="J880" s="68">
        <v>88.457807953443293</v>
      </c>
      <c r="K880" s="71">
        <v>0</v>
      </c>
      <c r="L880" s="68">
        <v>8.2444228903976704</v>
      </c>
    </row>
    <row r="881" spans="1:12" x14ac:dyDescent="0.2">
      <c r="A881" s="72" t="s">
        <v>2010</v>
      </c>
      <c r="B881" s="66" t="s">
        <v>2011</v>
      </c>
      <c r="C881" s="67">
        <v>73</v>
      </c>
      <c r="D881" s="67" t="s">
        <v>348</v>
      </c>
      <c r="E881" s="71">
        <v>0.18048639754620399</v>
      </c>
      <c r="F881" s="68">
        <v>74.296799224054297</v>
      </c>
      <c r="G881" s="71">
        <v>0.25</v>
      </c>
      <c r="H881" s="68">
        <v>38.700290979631397</v>
      </c>
      <c r="I881" s="71">
        <v>0.29145919263861098</v>
      </c>
      <c r="J881" s="68">
        <v>95.053346265761405</v>
      </c>
      <c r="K881" s="71">
        <v>0</v>
      </c>
      <c r="L881" s="68">
        <v>8.2444228903976704</v>
      </c>
    </row>
    <row r="882" spans="1:12" x14ac:dyDescent="0.2">
      <c r="A882" s="72" t="s">
        <v>2012</v>
      </c>
      <c r="B882" s="66" t="s">
        <v>2013</v>
      </c>
      <c r="C882" s="67">
        <v>73</v>
      </c>
      <c r="D882" s="67" t="s">
        <v>348</v>
      </c>
      <c r="E882" s="71">
        <v>0.19663122207686201</v>
      </c>
      <c r="F882" s="68">
        <v>79.049466537342397</v>
      </c>
      <c r="G882" s="71">
        <v>0.25</v>
      </c>
      <c r="H882" s="68">
        <v>38.700290979631397</v>
      </c>
      <c r="I882" s="71">
        <v>0.33747820729338701</v>
      </c>
      <c r="J882" s="68">
        <v>96.314258001939905</v>
      </c>
      <c r="K882" s="71">
        <v>2.4154589371980701E-3</v>
      </c>
      <c r="L882" s="68">
        <v>13.191076624636301</v>
      </c>
    </row>
    <row r="883" spans="1:12" x14ac:dyDescent="0.2">
      <c r="A883" s="72" t="s">
        <v>2014</v>
      </c>
      <c r="B883" s="66" t="s">
        <v>2015</v>
      </c>
      <c r="C883" s="67">
        <v>65</v>
      </c>
      <c r="D883" s="67" t="s">
        <v>348</v>
      </c>
      <c r="E883" s="71">
        <v>0.11132161496800499</v>
      </c>
      <c r="F883" s="68">
        <v>25.7032007759457</v>
      </c>
      <c r="G883" s="71">
        <v>0.264009422790635</v>
      </c>
      <c r="H883" s="68">
        <v>56.1590688651794</v>
      </c>
      <c r="I883" s="71">
        <v>9.5689486834285992E-3</v>
      </c>
      <c r="J883" s="68">
        <v>28.516003879728402</v>
      </c>
      <c r="K883" s="71">
        <v>6.0386473429951702E-2</v>
      </c>
      <c r="L883" s="68">
        <v>43.646944713869999</v>
      </c>
    </row>
    <row r="884" spans="1:12" x14ac:dyDescent="0.2">
      <c r="A884" s="72" t="s">
        <v>2016</v>
      </c>
      <c r="B884" s="66" t="s">
        <v>2017</v>
      </c>
      <c r="C884" s="67">
        <v>65</v>
      </c>
      <c r="D884" s="67" t="s">
        <v>348</v>
      </c>
      <c r="E884" s="71">
        <v>0.107108580033672</v>
      </c>
      <c r="F884" s="68">
        <v>22.017458777885501</v>
      </c>
      <c r="G884" s="71">
        <v>0.152375225154225</v>
      </c>
      <c r="H884" s="68">
        <v>3.4917555771096001</v>
      </c>
      <c r="I884" s="71">
        <v>7.2332157458866994E-2</v>
      </c>
      <c r="J884" s="68">
        <v>77.691561590688707</v>
      </c>
      <c r="K884" s="71">
        <v>9.6618357487922704E-2</v>
      </c>
      <c r="L884" s="68">
        <v>56.6440349175558</v>
      </c>
    </row>
    <row r="885" spans="1:12" x14ac:dyDescent="0.2">
      <c r="A885" s="72" t="s">
        <v>1720</v>
      </c>
      <c r="B885" s="66" t="s">
        <v>2018</v>
      </c>
      <c r="C885" s="67">
        <v>65</v>
      </c>
      <c r="D885" s="67" t="s">
        <v>348</v>
      </c>
      <c r="E885" s="71">
        <v>3.0843527072137202E-2</v>
      </c>
      <c r="F885" s="68">
        <v>0.67895247332686703</v>
      </c>
      <c r="G885" s="71">
        <v>2.2838002436053602E-3</v>
      </c>
      <c r="H885" s="68">
        <v>0.38797284190106701</v>
      </c>
      <c r="I885" s="71">
        <v>5.1599437977637198E-2</v>
      </c>
      <c r="J885" s="68">
        <v>71.677982541222093</v>
      </c>
      <c r="K885" s="71">
        <v>3.8647342995169101E-2</v>
      </c>
      <c r="L885" s="68">
        <v>35.208535402521797</v>
      </c>
    </row>
    <row r="886" spans="1:12" x14ac:dyDescent="0.2">
      <c r="A886" s="72" t="s">
        <v>2019</v>
      </c>
      <c r="B886" s="66" t="s">
        <v>2020</v>
      </c>
      <c r="C886" s="67">
        <v>65</v>
      </c>
      <c r="D886" s="67" t="s">
        <v>348</v>
      </c>
      <c r="E886" s="71">
        <v>0.15054233300077</v>
      </c>
      <c r="F886" s="68">
        <v>57.516973811833203</v>
      </c>
      <c r="G886" s="71">
        <v>0.27497377858979599</v>
      </c>
      <c r="H886" s="68">
        <v>63.821532492725503</v>
      </c>
      <c r="I886" s="71">
        <v>0.113851288045364</v>
      </c>
      <c r="J886" s="68">
        <v>84.675072744907894</v>
      </c>
      <c r="K886" s="71">
        <v>6.2801932367149801E-2</v>
      </c>
      <c r="L886" s="68">
        <v>44.131910766246399</v>
      </c>
    </row>
    <row r="887" spans="1:12" x14ac:dyDescent="0.2">
      <c r="A887" s="72" t="s">
        <v>2021</v>
      </c>
      <c r="B887" s="66" t="s">
        <v>2022</v>
      </c>
      <c r="C887" s="67">
        <v>74</v>
      </c>
      <c r="D887" s="67" t="s">
        <v>348</v>
      </c>
      <c r="E887" s="71">
        <v>0.229157450938377</v>
      </c>
      <c r="F887" s="68">
        <v>86.129970902036902</v>
      </c>
      <c r="G887" s="71">
        <v>0.52471508887084395</v>
      </c>
      <c r="H887" s="68">
        <v>95.150339476236695</v>
      </c>
      <c r="I887" s="71">
        <v>0.13618721563510799</v>
      </c>
      <c r="J887" s="68">
        <v>86.323957322987397</v>
      </c>
      <c r="K887" s="71">
        <v>2.65700483091788E-2</v>
      </c>
      <c r="L887" s="68">
        <v>30.649854510184301</v>
      </c>
    </row>
    <row r="888" spans="1:12" x14ac:dyDescent="0.2">
      <c r="A888" s="72" t="s">
        <v>2023</v>
      </c>
      <c r="B888" s="66" t="s">
        <v>2024</v>
      </c>
      <c r="C888" s="67">
        <v>74</v>
      </c>
      <c r="D888" s="67" t="s">
        <v>348</v>
      </c>
      <c r="E888" s="71">
        <v>0.207905354260669</v>
      </c>
      <c r="F888" s="68">
        <v>82.832201745877796</v>
      </c>
      <c r="G888" s="71">
        <v>0.30938937948301498</v>
      </c>
      <c r="H888" s="68">
        <v>79.631425800193995</v>
      </c>
      <c r="I888" s="71">
        <v>0.29017209392701199</v>
      </c>
      <c r="J888" s="68">
        <v>94.956353055286101</v>
      </c>
      <c r="K888" s="71">
        <v>2.41545893719807E-2</v>
      </c>
      <c r="L888" s="68">
        <v>29.291949563530601</v>
      </c>
    </row>
    <row r="889" spans="1:12" x14ac:dyDescent="0.2">
      <c r="A889" s="72" t="s">
        <v>2025</v>
      </c>
      <c r="B889" s="66" t="s">
        <v>2026</v>
      </c>
      <c r="C889" s="67">
        <v>65</v>
      </c>
      <c r="D889" s="67" t="s">
        <v>348</v>
      </c>
      <c r="E889" s="71">
        <v>0.130527936288753</v>
      </c>
      <c r="F889" s="68">
        <v>43.064985451018401</v>
      </c>
      <c r="G889" s="71">
        <v>0.25</v>
      </c>
      <c r="H889" s="68">
        <v>38.700290979631397</v>
      </c>
      <c r="I889" s="71">
        <v>4.0134533503941201E-2</v>
      </c>
      <c r="J889" s="68">
        <v>66.440349175557699</v>
      </c>
      <c r="K889" s="71">
        <v>0.101449275362319</v>
      </c>
      <c r="L889" s="68">
        <v>58.583899127061102</v>
      </c>
    </row>
    <row r="890" spans="1:12" x14ac:dyDescent="0.2">
      <c r="A890" s="72" t="s">
        <v>403</v>
      </c>
      <c r="B890" s="66" t="s">
        <v>2027</v>
      </c>
      <c r="C890" s="67">
        <v>65</v>
      </c>
      <c r="D890" s="67" t="s">
        <v>348</v>
      </c>
      <c r="E890" s="71">
        <v>0.13511858704635199</v>
      </c>
      <c r="F890" s="68">
        <v>46.556741028128002</v>
      </c>
      <c r="G890" s="71">
        <v>0.25</v>
      </c>
      <c r="H890" s="68">
        <v>38.700290979631397</v>
      </c>
      <c r="I890" s="71">
        <v>6.3568321525530602E-2</v>
      </c>
      <c r="J890" s="68">
        <v>75.169738118331693</v>
      </c>
      <c r="K890" s="71">
        <v>9.1787439613526506E-2</v>
      </c>
      <c r="L890" s="68">
        <v>54.898157129001</v>
      </c>
    </row>
    <row r="891" spans="1:12" x14ac:dyDescent="0.2">
      <c r="A891" s="72" t="s">
        <v>2028</v>
      </c>
      <c r="B891" s="66" t="s">
        <v>2029</v>
      </c>
      <c r="C891" s="67">
        <v>65</v>
      </c>
      <c r="D891" s="67" t="s">
        <v>348</v>
      </c>
      <c r="E891" s="71">
        <v>0.167111713892204</v>
      </c>
      <c r="F891" s="68">
        <v>68.6711930164888</v>
      </c>
      <c r="G891" s="71">
        <v>0.30512135155862302</v>
      </c>
      <c r="H891" s="68">
        <v>77.788554801163897</v>
      </c>
      <c r="I891" s="71">
        <v>7.3025384320888703E-2</v>
      </c>
      <c r="J891" s="68">
        <v>77.788554801163897</v>
      </c>
      <c r="K891" s="71">
        <v>0.123188405797101</v>
      </c>
      <c r="L891" s="68">
        <v>65.373423860329794</v>
      </c>
    </row>
    <row r="892" spans="1:12" x14ac:dyDescent="0.2">
      <c r="A892" s="72" t="s">
        <v>2030</v>
      </c>
      <c r="B892" s="66" t="s">
        <v>2031</v>
      </c>
      <c r="C892" s="67">
        <v>65</v>
      </c>
      <c r="D892" s="67" t="s">
        <v>348</v>
      </c>
      <c r="E892" s="71">
        <v>0.14743709429442201</v>
      </c>
      <c r="F892" s="68">
        <v>54.704170708050398</v>
      </c>
      <c r="G892" s="71">
        <v>0.295224883836333</v>
      </c>
      <c r="H892" s="68">
        <v>74.587778855480096</v>
      </c>
      <c r="I892" s="71">
        <v>4.5637123684614297E-2</v>
      </c>
      <c r="J892" s="68">
        <v>69.059165858389903</v>
      </c>
      <c r="K892" s="71">
        <v>0.101449275362319</v>
      </c>
      <c r="L892" s="68">
        <v>58.583899127061102</v>
      </c>
    </row>
    <row r="893" spans="1:12" x14ac:dyDescent="0.2">
      <c r="A893" s="72" t="s">
        <v>2032</v>
      </c>
      <c r="B893" s="66" t="s">
        <v>2033</v>
      </c>
      <c r="C893" s="67">
        <v>65</v>
      </c>
      <c r="D893" s="67" t="s">
        <v>348</v>
      </c>
      <c r="E893" s="71">
        <v>0.15479466663032601</v>
      </c>
      <c r="F893" s="68">
        <v>60.9117361784675</v>
      </c>
      <c r="G893" s="71">
        <v>0.282431373212433</v>
      </c>
      <c r="H893" s="68">
        <v>67.895247332686694</v>
      </c>
      <c r="I893" s="71">
        <v>7.3256974504631894E-2</v>
      </c>
      <c r="J893" s="68">
        <v>78.079534432589696</v>
      </c>
      <c r="K893" s="71">
        <v>0.108695652173913</v>
      </c>
      <c r="L893" s="68">
        <v>60.9117361784675</v>
      </c>
    </row>
    <row r="894" spans="1:12" x14ac:dyDescent="0.2">
      <c r="A894" s="72" t="s">
        <v>1733</v>
      </c>
      <c r="B894" s="66" t="s">
        <v>2034</v>
      </c>
      <c r="C894" s="67">
        <v>65</v>
      </c>
      <c r="D894" s="67" t="s">
        <v>348</v>
      </c>
      <c r="E894" s="71">
        <v>0.14526194100218101</v>
      </c>
      <c r="F894" s="68">
        <v>53.152279340446199</v>
      </c>
      <c r="G894" s="71">
        <v>0.29354727748454901</v>
      </c>
      <c r="H894" s="68">
        <v>73.714839961202699</v>
      </c>
      <c r="I894" s="71">
        <v>1.9050139724892501E-2</v>
      </c>
      <c r="J894" s="68">
        <v>46.750727449078603</v>
      </c>
      <c r="K894" s="71">
        <v>0.123188405797101</v>
      </c>
      <c r="L894" s="68">
        <v>65.373423860329794</v>
      </c>
    </row>
    <row r="895" spans="1:12" x14ac:dyDescent="0.2">
      <c r="A895" s="72" t="s">
        <v>2035</v>
      </c>
      <c r="B895" s="66" t="s">
        <v>2036</v>
      </c>
      <c r="C895" s="67">
        <v>65</v>
      </c>
      <c r="D895" s="67" t="s">
        <v>348</v>
      </c>
      <c r="E895" s="71">
        <v>0.17027971492284399</v>
      </c>
      <c r="F895" s="68">
        <v>70.417070805043707</v>
      </c>
      <c r="G895" s="71">
        <v>0.31746021676365799</v>
      </c>
      <c r="H895" s="68">
        <v>81.765276430649905</v>
      </c>
      <c r="I895" s="71">
        <v>8.2267816893763293E-2</v>
      </c>
      <c r="J895" s="68">
        <v>79.825412221144504</v>
      </c>
      <c r="K895" s="71">
        <v>0.11111111111111099</v>
      </c>
      <c r="L895" s="68">
        <v>61.299709020368603</v>
      </c>
    </row>
    <row r="896" spans="1:12" x14ac:dyDescent="0.2">
      <c r="A896" s="72" t="s">
        <v>2037</v>
      </c>
      <c r="B896" s="66" t="s">
        <v>2038</v>
      </c>
      <c r="C896" s="67">
        <v>65</v>
      </c>
      <c r="D896" s="67" t="s">
        <v>348</v>
      </c>
      <c r="E896" s="71">
        <v>0.17073926981135701</v>
      </c>
      <c r="F896" s="68">
        <v>70.611057225994202</v>
      </c>
      <c r="G896" s="71">
        <v>0.31837303198448103</v>
      </c>
      <c r="H896" s="68">
        <v>82.250242483026199</v>
      </c>
      <c r="I896" s="71">
        <v>7.3071830589686304E-2</v>
      </c>
      <c r="J896" s="68">
        <v>77.885548011639202</v>
      </c>
      <c r="K896" s="71">
        <v>0.120772946859903</v>
      </c>
      <c r="L896" s="68">
        <v>64.791464597478196</v>
      </c>
    </row>
    <row r="897" spans="1:12" x14ac:dyDescent="0.2">
      <c r="A897" s="72" t="s">
        <v>2039</v>
      </c>
      <c r="B897" s="66" t="s">
        <v>2040</v>
      </c>
      <c r="C897" s="67">
        <v>74</v>
      </c>
      <c r="D897" s="67" t="s">
        <v>348</v>
      </c>
      <c r="E897" s="71">
        <v>0.19468014575432199</v>
      </c>
      <c r="F897" s="68">
        <v>78.758486905916598</v>
      </c>
      <c r="G897" s="71">
        <v>0.41827167072675597</v>
      </c>
      <c r="H897" s="68">
        <v>91.270611057226006</v>
      </c>
      <c r="I897" s="71">
        <v>7.1565867985485296E-2</v>
      </c>
      <c r="J897" s="68">
        <v>77.400581959262894</v>
      </c>
      <c r="K897" s="71">
        <v>9.4202898550724598E-2</v>
      </c>
      <c r="L897" s="68">
        <v>55.965082444228898</v>
      </c>
    </row>
    <row r="898" spans="1:12" x14ac:dyDescent="0.2">
      <c r="A898" s="72" t="s">
        <v>2041</v>
      </c>
      <c r="B898" s="66" t="s">
        <v>2042</v>
      </c>
      <c r="C898" s="67">
        <v>74</v>
      </c>
      <c r="D898" s="67" t="s">
        <v>348</v>
      </c>
      <c r="E898" s="71">
        <v>0.18111004707922501</v>
      </c>
      <c r="F898" s="68">
        <v>74.781765276430605</v>
      </c>
      <c r="G898" s="71">
        <v>0.35765933031082198</v>
      </c>
      <c r="H898" s="68">
        <v>87.681862269641101</v>
      </c>
      <c r="I898" s="71">
        <v>2.8665980008979099E-2</v>
      </c>
      <c r="J898" s="68">
        <v>57.710960232783698</v>
      </c>
      <c r="K898" s="71">
        <v>0.15700483091787401</v>
      </c>
      <c r="L898" s="68">
        <v>74.296799224054297</v>
      </c>
    </row>
    <row r="899" spans="1:12" x14ac:dyDescent="0.2">
      <c r="A899" s="72" t="s">
        <v>617</v>
      </c>
      <c r="B899" s="66" t="s">
        <v>2043</v>
      </c>
      <c r="C899" s="67">
        <v>74</v>
      </c>
      <c r="D899" s="67" t="s">
        <v>348</v>
      </c>
      <c r="E899" s="71">
        <v>0.206640173202362</v>
      </c>
      <c r="F899" s="68">
        <v>82.347235693501403</v>
      </c>
      <c r="G899" s="71">
        <v>0.26507378648441399</v>
      </c>
      <c r="H899" s="68">
        <v>56.838021338506302</v>
      </c>
      <c r="I899" s="71">
        <v>0.20508827901639201</v>
      </c>
      <c r="J899" s="68">
        <v>91.173617846750702</v>
      </c>
      <c r="K899" s="71">
        <v>0.14975845410628</v>
      </c>
      <c r="L899" s="68">
        <v>72.259941804073705</v>
      </c>
    </row>
    <row r="900" spans="1:12" x14ac:dyDescent="0.2">
      <c r="A900" s="72" t="s">
        <v>2044</v>
      </c>
      <c r="B900" s="66" t="s">
        <v>2045</v>
      </c>
      <c r="C900" s="67">
        <v>74</v>
      </c>
      <c r="D900" s="67" t="s">
        <v>348</v>
      </c>
      <c r="E900" s="71">
        <v>0.201207672462312</v>
      </c>
      <c r="F900" s="68">
        <v>80.6983511154219</v>
      </c>
      <c r="G900" s="71">
        <v>0.26979645982767197</v>
      </c>
      <c r="H900" s="68">
        <v>60.426770126091199</v>
      </c>
      <c r="I900" s="71">
        <v>0.18648356239018099</v>
      </c>
      <c r="J900" s="68">
        <v>90.397672162948595</v>
      </c>
      <c r="K900" s="71">
        <v>0.147342995169082</v>
      </c>
      <c r="L900" s="68">
        <v>71.483996120271598</v>
      </c>
    </row>
    <row r="901" spans="1:12" x14ac:dyDescent="0.2">
      <c r="A901" s="72" t="s">
        <v>2046</v>
      </c>
      <c r="B901" s="66" t="s">
        <v>2047</v>
      </c>
      <c r="C901" s="67">
        <v>65</v>
      </c>
      <c r="D901" s="67" t="s">
        <v>348</v>
      </c>
      <c r="E901" s="71">
        <v>0.13408595947952101</v>
      </c>
      <c r="F901" s="68">
        <v>45.198836081474298</v>
      </c>
      <c r="G901" s="71">
        <v>0.27619321513962197</v>
      </c>
      <c r="H901" s="68">
        <v>64.694471387002906</v>
      </c>
      <c r="I901" s="71">
        <v>3.1861764748217003E-2</v>
      </c>
      <c r="J901" s="68">
        <v>59.941804073714799</v>
      </c>
      <c r="K901" s="71">
        <v>9.4202898550724598E-2</v>
      </c>
      <c r="L901" s="68">
        <v>55.965082444228898</v>
      </c>
    </row>
    <row r="902" spans="1:12" x14ac:dyDescent="0.2">
      <c r="A902" s="72" t="s">
        <v>2048</v>
      </c>
      <c r="B902" s="66" t="s">
        <v>2049</v>
      </c>
      <c r="C902" s="67">
        <v>65</v>
      </c>
      <c r="D902" s="67" t="s">
        <v>348</v>
      </c>
      <c r="E902" s="71">
        <v>0.127798140593327</v>
      </c>
      <c r="F902" s="68">
        <v>41.028128031037802</v>
      </c>
      <c r="G902" s="71">
        <v>0.25578703703703698</v>
      </c>
      <c r="H902" s="68">
        <v>47.526673132880703</v>
      </c>
      <c r="I902" s="71">
        <v>3.34044861922188E-2</v>
      </c>
      <c r="J902" s="68">
        <v>61.881668283220201</v>
      </c>
      <c r="K902" s="71">
        <v>9.4202898550724598E-2</v>
      </c>
      <c r="L902" s="68">
        <v>55.965082444228898</v>
      </c>
    </row>
    <row r="903" spans="1:12" x14ac:dyDescent="0.2">
      <c r="A903" s="72" t="s">
        <v>2050</v>
      </c>
      <c r="B903" s="66" t="s">
        <v>2051</v>
      </c>
      <c r="C903" s="67">
        <v>65</v>
      </c>
      <c r="D903" s="67" t="s">
        <v>348</v>
      </c>
      <c r="E903" s="71">
        <v>0.14851971950725701</v>
      </c>
      <c r="F903" s="68">
        <v>55.674102812803099</v>
      </c>
      <c r="G903" s="71">
        <v>0.27101237199440598</v>
      </c>
      <c r="H903" s="68">
        <v>61.202715809893299</v>
      </c>
      <c r="I903" s="71">
        <v>6.5851134353450705E-2</v>
      </c>
      <c r="J903" s="68">
        <v>75.848690591658595</v>
      </c>
      <c r="K903" s="71">
        <v>0.108695652173913</v>
      </c>
      <c r="L903" s="68">
        <v>60.9117361784675</v>
      </c>
    </row>
    <row r="904" spans="1:12" x14ac:dyDescent="0.2">
      <c r="A904" s="72" t="s">
        <v>918</v>
      </c>
      <c r="B904" s="66" t="s">
        <v>2052</v>
      </c>
      <c r="C904" s="67">
        <v>65</v>
      </c>
      <c r="D904" s="67" t="s">
        <v>348</v>
      </c>
      <c r="E904" s="71">
        <v>0.15066454789334499</v>
      </c>
      <c r="F904" s="68">
        <v>57.613967022308401</v>
      </c>
      <c r="G904" s="71">
        <v>0.28532841611404303</v>
      </c>
      <c r="H904" s="68">
        <v>69.738118331716805</v>
      </c>
      <c r="I904" s="71">
        <v>6.5215952203674293E-2</v>
      </c>
      <c r="J904" s="68">
        <v>75.557710960232797</v>
      </c>
      <c r="K904" s="71">
        <v>0.101449275362319</v>
      </c>
      <c r="L904" s="68">
        <v>58.583899127061102</v>
      </c>
    </row>
    <row r="905" spans="1:12" x14ac:dyDescent="0.2">
      <c r="A905" s="72" t="s">
        <v>2053</v>
      </c>
      <c r="B905" s="66" t="s">
        <v>2054</v>
      </c>
      <c r="C905" s="67">
        <v>65</v>
      </c>
      <c r="D905" s="67" t="s">
        <v>348</v>
      </c>
      <c r="E905" s="71">
        <v>0.15998966409670301</v>
      </c>
      <c r="F905" s="68">
        <v>64.888457807953401</v>
      </c>
      <c r="G905" s="71">
        <v>0.27542842400866102</v>
      </c>
      <c r="H905" s="68">
        <v>64.112512124151294</v>
      </c>
      <c r="I905" s="71">
        <v>8.8598539295939305E-2</v>
      </c>
      <c r="J905" s="68">
        <v>81.377303588748802</v>
      </c>
      <c r="K905" s="71">
        <v>0.115942028985507</v>
      </c>
      <c r="L905" s="68">
        <v>62.851600387972802</v>
      </c>
    </row>
    <row r="906" spans="1:12" x14ac:dyDescent="0.2">
      <c r="A906" s="72" t="s">
        <v>2055</v>
      </c>
      <c r="B906" s="66" t="s">
        <v>2056</v>
      </c>
      <c r="C906" s="67">
        <v>65</v>
      </c>
      <c r="D906" s="67" t="s">
        <v>348</v>
      </c>
      <c r="E906" s="71">
        <v>0.16959337361419699</v>
      </c>
      <c r="F906" s="68">
        <v>69.738118331716805</v>
      </c>
      <c r="G906" s="71">
        <v>0.30086037240041502</v>
      </c>
      <c r="H906" s="68">
        <v>76.333656644034903</v>
      </c>
      <c r="I906" s="71">
        <v>9.4393178393866697E-2</v>
      </c>
      <c r="J906" s="68">
        <v>82.929194956353101</v>
      </c>
      <c r="K906" s="71">
        <v>0.113526570048309</v>
      </c>
      <c r="L906" s="68">
        <v>62.172647914645999</v>
      </c>
    </row>
    <row r="907" spans="1:12" x14ac:dyDescent="0.2">
      <c r="A907" s="72" t="s">
        <v>2057</v>
      </c>
      <c r="B907" s="66" t="s">
        <v>2058</v>
      </c>
      <c r="C907" s="67">
        <v>74</v>
      </c>
      <c r="D907" s="67" t="s">
        <v>348</v>
      </c>
      <c r="E907" s="71">
        <v>0.19192611357702399</v>
      </c>
      <c r="F907" s="68">
        <v>77.885548011639202</v>
      </c>
      <c r="G907" s="71">
        <v>0.28441560089321999</v>
      </c>
      <c r="H907" s="68">
        <v>68.962172647914599</v>
      </c>
      <c r="I907" s="71">
        <v>0.23580718428229799</v>
      </c>
      <c r="J907" s="68">
        <v>93.501454898157107</v>
      </c>
      <c r="K907" s="71">
        <v>5.5555555555555601E-2</v>
      </c>
      <c r="L907" s="68">
        <v>41.513094083414202</v>
      </c>
    </row>
    <row r="908" spans="1:12" x14ac:dyDescent="0.2">
      <c r="A908" s="72" t="s">
        <v>2059</v>
      </c>
      <c r="B908" s="66" t="s">
        <v>2060</v>
      </c>
      <c r="C908" s="67">
        <v>65</v>
      </c>
      <c r="D908" s="67" t="s">
        <v>348</v>
      </c>
      <c r="E908" s="71">
        <v>0.150088940812456</v>
      </c>
      <c r="F908" s="68">
        <v>57.225994180407397</v>
      </c>
      <c r="G908" s="71">
        <v>0.30481473022962102</v>
      </c>
      <c r="H908" s="68">
        <v>77.594568380213403</v>
      </c>
      <c r="I908" s="71">
        <v>1.74327685362499E-2</v>
      </c>
      <c r="J908" s="68">
        <v>44.422890397672198</v>
      </c>
      <c r="K908" s="71">
        <v>0.12801932367149799</v>
      </c>
      <c r="L908" s="68">
        <v>66.731328806983498</v>
      </c>
    </row>
    <row r="909" spans="1:12" x14ac:dyDescent="0.2">
      <c r="A909" s="72" t="s">
        <v>2061</v>
      </c>
      <c r="B909" s="66" t="s">
        <v>2062</v>
      </c>
      <c r="C909" s="67">
        <v>65</v>
      </c>
      <c r="D909" s="67" t="s">
        <v>348</v>
      </c>
      <c r="E909" s="71">
        <v>0.115079247909742</v>
      </c>
      <c r="F909" s="68">
        <v>29.679922405431601</v>
      </c>
      <c r="G909" s="71">
        <v>0.25060386473430002</v>
      </c>
      <c r="H909" s="68">
        <v>39.670223084384098</v>
      </c>
      <c r="I909" s="71">
        <v>2.2170110878983899E-2</v>
      </c>
      <c r="J909" s="68">
        <v>51.018428709990303</v>
      </c>
      <c r="K909" s="71">
        <v>7.2463768115942004E-2</v>
      </c>
      <c r="L909" s="68">
        <v>48.205625606207597</v>
      </c>
    </row>
    <row r="910" spans="1:12" x14ac:dyDescent="0.2">
      <c r="A910" s="72" t="s">
        <v>2063</v>
      </c>
      <c r="B910" s="66" t="s">
        <v>2064</v>
      </c>
      <c r="C910" s="67">
        <v>65</v>
      </c>
      <c r="D910" s="67" t="s">
        <v>348</v>
      </c>
      <c r="E910" s="71">
        <v>0.10350796432895699</v>
      </c>
      <c r="F910" s="68">
        <v>18.8166828322017</v>
      </c>
      <c r="G910" s="71">
        <v>0.22251099036758001</v>
      </c>
      <c r="H910" s="68">
        <v>8.3414161008729408</v>
      </c>
      <c r="I910" s="71">
        <v>3.2457347063736298E-2</v>
      </c>
      <c r="J910" s="68">
        <v>60.717749757516998</v>
      </c>
      <c r="K910" s="71">
        <v>5.5555555555555601E-2</v>
      </c>
      <c r="L910" s="68">
        <v>41.513094083414202</v>
      </c>
    </row>
    <row r="911" spans="1:12" x14ac:dyDescent="0.2">
      <c r="A911" s="72" t="s">
        <v>2065</v>
      </c>
      <c r="B911" s="66" t="s">
        <v>2066</v>
      </c>
      <c r="C911" s="67">
        <v>65</v>
      </c>
      <c r="D911" s="67" t="s">
        <v>348</v>
      </c>
      <c r="E911" s="71">
        <v>0.19747068349106001</v>
      </c>
      <c r="F911" s="68">
        <v>79.243452958292906</v>
      </c>
      <c r="G911" s="71">
        <v>0.40875022801226202</v>
      </c>
      <c r="H911" s="68">
        <v>90.979631425800207</v>
      </c>
      <c r="I911" s="71">
        <v>0.169169068837728</v>
      </c>
      <c r="J911" s="68">
        <v>88.845780795344297</v>
      </c>
      <c r="K911" s="71">
        <v>1.4492753623188401E-2</v>
      </c>
      <c r="L911" s="68">
        <v>25.509214354995201</v>
      </c>
    </row>
    <row r="912" spans="1:12" x14ac:dyDescent="0.2">
      <c r="A912" s="72" t="s">
        <v>2067</v>
      </c>
      <c r="B912" s="66" t="s">
        <v>2068</v>
      </c>
      <c r="C912" s="67">
        <v>74</v>
      </c>
      <c r="D912" s="67" t="s">
        <v>348</v>
      </c>
      <c r="E912" s="71">
        <v>0.203479526483758</v>
      </c>
      <c r="F912" s="68">
        <v>81.571290009699297</v>
      </c>
      <c r="G912" s="71">
        <v>0.341141987158742</v>
      </c>
      <c r="H912" s="68">
        <v>85.257032007759506</v>
      </c>
      <c r="I912" s="71">
        <v>0.25963475654373902</v>
      </c>
      <c r="J912" s="68">
        <v>94.471387002909793</v>
      </c>
      <c r="K912" s="71">
        <v>9.6618357487922805E-3</v>
      </c>
      <c r="L912" s="68">
        <v>22.017458777885501</v>
      </c>
    </row>
    <row r="913" spans="1:12" x14ac:dyDescent="0.2">
      <c r="A913" s="72" t="s">
        <v>2069</v>
      </c>
      <c r="B913" s="66" t="s">
        <v>2070</v>
      </c>
      <c r="C913" s="67">
        <v>74</v>
      </c>
      <c r="D913" s="67" t="s">
        <v>348</v>
      </c>
      <c r="E913" s="71">
        <v>0.17318432218051899</v>
      </c>
      <c r="F913" s="68">
        <v>71.387002909796294</v>
      </c>
      <c r="G913" s="71">
        <v>0.316089231740876</v>
      </c>
      <c r="H913" s="68">
        <v>81.571290009699297</v>
      </c>
      <c r="I913" s="71">
        <v>0.19863281692628501</v>
      </c>
      <c r="J913" s="68">
        <v>90.979631425800207</v>
      </c>
      <c r="K913" s="71">
        <v>4.8309178743961402E-3</v>
      </c>
      <c r="L913" s="68">
        <v>16.779825412221101</v>
      </c>
    </row>
    <row r="914" spans="1:12" x14ac:dyDescent="0.2">
      <c r="A914" s="72" t="s">
        <v>1882</v>
      </c>
      <c r="B914" s="66" t="s">
        <v>2071</v>
      </c>
      <c r="C914" s="67">
        <v>74</v>
      </c>
      <c r="D914" s="67" t="s">
        <v>348</v>
      </c>
      <c r="E914" s="71">
        <v>0.139307876447955</v>
      </c>
      <c r="F914" s="68">
        <v>49.563530552861302</v>
      </c>
      <c r="G914" s="71">
        <v>0.25</v>
      </c>
      <c r="H914" s="68">
        <v>38.700290979631397</v>
      </c>
      <c r="I914" s="71">
        <v>0.16792362934386601</v>
      </c>
      <c r="J914" s="68">
        <v>88.554801163918498</v>
      </c>
      <c r="K914" s="71">
        <v>0</v>
      </c>
      <c r="L914" s="68">
        <v>8.2444228903976704</v>
      </c>
    </row>
    <row r="915" spans="1:12" x14ac:dyDescent="0.2">
      <c r="A915" s="72" t="s">
        <v>934</v>
      </c>
      <c r="B915" s="66" t="s">
        <v>2072</v>
      </c>
      <c r="C915" s="67">
        <v>74</v>
      </c>
      <c r="D915" s="67" t="s">
        <v>348</v>
      </c>
      <c r="E915" s="71">
        <v>0.17394985117764</v>
      </c>
      <c r="F915" s="68">
        <v>71.968962172647906</v>
      </c>
      <c r="G915" s="71">
        <v>0.279999548878964</v>
      </c>
      <c r="H915" s="68">
        <v>66.537342386033004</v>
      </c>
      <c r="I915" s="71">
        <v>0.23943454571675901</v>
      </c>
      <c r="J915" s="68">
        <v>93.792434529582906</v>
      </c>
      <c r="K915" s="71">
        <v>2.4154589371980701E-3</v>
      </c>
      <c r="L915" s="68">
        <v>13.191076624636301</v>
      </c>
    </row>
    <row r="916" spans="1:12" x14ac:dyDescent="0.2">
      <c r="A916" s="72" t="s">
        <v>2073</v>
      </c>
      <c r="B916" s="66" t="s">
        <v>2074</v>
      </c>
      <c r="C916" s="67">
        <v>74</v>
      </c>
      <c r="D916" s="67" t="s">
        <v>348</v>
      </c>
      <c r="E916" s="71">
        <v>0.19146428710619701</v>
      </c>
      <c r="F916" s="68">
        <v>77.594568380213403</v>
      </c>
      <c r="G916" s="71">
        <v>0.24976720549360701</v>
      </c>
      <c r="H916" s="68">
        <v>17.264791464597501</v>
      </c>
      <c r="I916" s="71">
        <v>0.32462565582498498</v>
      </c>
      <c r="J916" s="68">
        <v>96.023278370514106</v>
      </c>
      <c r="K916" s="71">
        <v>0</v>
      </c>
      <c r="L916" s="68">
        <v>8.2444228903976704</v>
      </c>
    </row>
    <row r="917" spans="1:12" x14ac:dyDescent="0.2">
      <c r="A917" s="72" t="s">
        <v>2075</v>
      </c>
      <c r="B917" s="66" t="s">
        <v>2076</v>
      </c>
      <c r="C917" s="67">
        <v>65</v>
      </c>
      <c r="D917" s="67" t="s">
        <v>348</v>
      </c>
      <c r="E917" s="71">
        <v>0.12818197351015601</v>
      </c>
      <c r="F917" s="68">
        <v>41.707080504364697</v>
      </c>
      <c r="G917" s="71">
        <v>0.27320754687405502</v>
      </c>
      <c r="H917" s="68">
        <v>62.754607177497597</v>
      </c>
      <c r="I917" s="71">
        <v>0.10167653790761901</v>
      </c>
      <c r="J917" s="68">
        <v>83.511154219204698</v>
      </c>
      <c r="K917" s="71">
        <v>9.6618357487922805E-3</v>
      </c>
      <c r="L917" s="68">
        <v>22.017458777885501</v>
      </c>
    </row>
    <row r="918" spans="1:12" x14ac:dyDescent="0.2">
      <c r="A918" s="72" t="s">
        <v>2077</v>
      </c>
      <c r="B918" s="66" t="s">
        <v>2078</v>
      </c>
      <c r="C918" s="67">
        <v>74</v>
      </c>
      <c r="D918" s="67" t="s">
        <v>348</v>
      </c>
      <c r="E918" s="71">
        <v>0.11200611208292401</v>
      </c>
      <c r="F918" s="68">
        <v>26.479146459747799</v>
      </c>
      <c r="G918" s="71">
        <v>0.27040617810258499</v>
      </c>
      <c r="H918" s="68">
        <v>60.814742967992203</v>
      </c>
      <c r="I918" s="71">
        <v>5.8365781334594302E-2</v>
      </c>
      <c r="J918" s="68">
        <v>73.617846750727395</v>
      </c>
      <c r="K918" s="71">
        <v>7.2463768115942099E-3</v>
      </c>
      <c r="L918" s="68">
        <v>19.592628516003899</v>
      </c>
    </row>
    <row r="919" spans="1:12" x14ac:dyDescent="0.2">
      <c r="A919" s="72" t="s">
        <v>1022</v>
      </c>
      <c r="B919" s="66" t="s">
        <v>2079</v>
      </c>
      <c r="C919" s="67">
        <v>74</v>
      </c>
      <c r="D919" s="67" t="s">
        <v>348</v>
      </c>
      <c r="E919" s="71">
        <v>0.14937644613863901</v>
      </c>
      <c r="F919" s="68">
        <v>56.741028128030997</v>
      </c>
      <c r="G919" s="71">
        <v>0.25</v>
      </c>
      <c r="H919" s="68">
        <v>38.700290979631397</v>
      </c>
      <c r="I919" s="71">
        <v>0.188467502667125</v>
      </c>
      <c r="J919" s="68">
        <v>90.591658583899104</v>
      </c>
      <c r="K919" s="71">
        <v>9.6618357487922805E-3</v>
      </c>
      <c r="L919" s="68">
        <v>22.017458777885501</v>
      </c>
    </row>
    <row r="920" spans="1:12" x14ac:dyDescent="0.2">
      <c r="A920" s="72" t="s">
        <v>2080</v>
      </c>
      <c r="B920" s="66" t="s">
        <v>2081</v>
      </c>
      <c r="C920" s="67">
        <v>74</v>
      </c>
      <c r="D920" s="67" t="s">
        <v>348</v>
      </c>
      <c r="E920" s="71">
        <v>0.167674550767</v>
      </c>
      <c r="F920" s="68">
        <v>69.156159068865193</v>
      </c>
      <c r="G920" s="71">
        <v>0.32172472030495802</v>
      </c>
      <c r="H920" s="68">
        <v>82.929194956353101</v>
      </c>
      <c r="I920" s="71">
        <v>0.17163709624724899</v>
      </c>
      <c r="J920" s="68">
        <v>89.136760426770095</v>
      </c>
      <c r="K920" s="71">
        <v>9.6618357487922805E-3</v>
      </c>
      <c r="L920" s="68">
        <v>22.017458777885501</v>
      </c>
    </row>
    <row r="921" spans="1:12" x14ac:dyDescent="0.2">
      <c r="A921" s="72" t="s">
        <v>2082</v>
      </c>
      <c r="B921" s="66" t="s">
        <v>2083</v>
      </c>
      <c r="C921" s="67">
        <v>74</v>
      </c>
      <c r="D921" s="67" t="s">
        <v>348</v>
      </c>
      <c r="E921" s="71">
        <v>0.19824992068726599</v>
      </c>
      <c r="F921" s="68">
        <v>79.631425800193995</v>
      </c>
      <c r="G921" s="71">
        <v>0.25</v>
      </c>
      <c r="H921" s="68">
        <v>38.700290979631397</v>
      </c>
      <c r="I921" s="71">
        <v>0.34474976206179803</v>
      </c>
      <c r="J921" s="68">
        <v>96.896217264791503</v>
      </c>
      <c r="K921" s="71">
        <v>0</v>
      </c>
      <c r="L921" s="68">
        <v>8.2444228903976704</v>
      </c>
    </row>
    <row r="922" spans="1:12" x14ac:dyDescent="0.2">
      <c r="A922" s="72" t="s">
        <v>2084</v>
      </c>
      <c r="B922" s="66" t="s">
        <v>2085</v>
      </c>
      <c r="C922" s="67">
        <v>74</v>
      </c>
      <c r="D922" s="67" t="s">
        <v>348</v>
      </c>
      <c r="E922" s="71">
        <v>0.17773415448702101</v>
      </c>
      <c r="F922" s="68">
        <v>73.132880698351102</v>
      </c>
      <c r="G922" s="71">
        <v>0.25</v>
      </c>
      <c r="H922" s="68">
        <v>38.700290979631397</v>
      </c>
      <c r="I922" s="71">
        <v>0.27837154558666499</v>
      </c>
      <c r="J922" s="68">
        <v>94.762366634335606</v>
      </c>
      <c r="K922" s="71">
        <v>4.8309178743961402E-3</v>
      </c>
      <c r="L922" s="68">
        <v>16.779825412221101</v>
      </c>
    </row>
    <row r="923" spans="1:12" x14ac:dyDescent="0.2">
      <c r="A923" s="72" t="s">
        <v>1169</v>
      </c>
      <c r="B923" s="66" t="s">
        <v>2086</v>
      </c>
      <c r="C923" s="67">
        <v>74</v>
      </c>
      <c r="D923" s="67" t="s">
        <v>348</v>
      </c>
      <c r="E923" s="71">
        <v>0.201875574132204</v>
      </c>
      <c r="F923" s="68">
        <v>81.183317167798293</v>
      </c>
      <c r="G923" s="71">
        <v>0.25</v>
      </c>
      <c r="H923" s="68">
        <v>38.700290979631397</v>
      </c>
      <c r="I923" s="71">
        <v>0.353211263459414</v>
      </c>
      <c r="J923" s="68">
        <v>97.284190106692506</v>
      </c>
      <c r="K923" s="71">
        <v>2.4154589371980701E-3</v>
      </c>
      <c r="L923" s="68">
        <v>13.191076624636301</v>
      </c>
    </row>
    <row r="924" spans="1:12" x14ac:dyDescent="0.2">
      <c r="A924" s="72" t="s">
        <v>2087</v>
      </c>
      <c r="B924" s="66" t="s">
        <v>2088</v>
      </c>
      <c r="C924" s="67">
        <v>74</v>
      </c>
      <c r="D924" s="67" t="s">
        <v>348</v>
      </c>
      <c r="E924" s="71">
        <v>0.22852610091679201</v>
      </c>
      <c r="F924" s="68">
        <v>85.741998060135799</v>
      </c>
      <c r="G924" s="71">
        <v>0.256090133982948</v>
      </c>
      <c r="H924" s="68">
        <v>48.011639185257003</v>
      </c>
      <c r="I924" s="71">
        <v>0.422241791955834</v>
      </c>
      <c r="J924" s="68">
        <v>99.127061105722603</v>
      </c>
      <c r="K924" s="71">
        <v>7.2463768115942099E-3</v>
      </c>
      <c r="L924" s="68">
        <v>19.592628516003899</v>
      </c>
    </row>
    <row r="925" spans="1:12" x14ac:dyDescent="0.2">
      <c r="A925" s="72" t="s">
        <v>2089</v>
      </c>
      <c r="B925" s="66" t="s">
        <v>2090</v>
      </c>
      <c r="C925" s="67">
        <v>74</v>
      </c>
      <c r="D925" s="67" t="s">
        <v>348</v>
      </c>
      <c r="E925" s="71">
        <v>0.200349266236826</v>
      </c>
      <c r="F925" s="68">
        <v>80.213385063045607</v>
      </c>
      <c r="G925" s="71">
        <v>0.25</v>
      </c>
      <c r="H925" s="68">
        <v>38.700290979631397</v>
      </c>
      <c r="I925" s="71">
        <v>0.34863233977328101</v>
      </c>
      <c r="J925" s="68">
        <v>97.090203685741997</v>
      </c>
      <c r="K925" s="71">
        <v>2.4154589371980701E-3</v>
      </c>
      <c r="L925" s="68">
        <v>13.191076624636301</v>
      </c>
    </row>
    <row r="926" spans="1:12" x14ac:dyDescent="0.2">
      <c r="A926" s="72" t="s">
        <v>2091</v>
      </c>
      <c r="B926" s="66" t="s">
        <v>2092</v>
      </c>
      <c r="C926" s="67">
        <v>74</v>
      </c>
      <c r="D926" s="67" t="s">
        <v>348</v>
      </c>
      <c r="E926" s="71">
        <v>0.14079832135356099</v>
      </c>
      <c r="F926" s="68">
        <v>50.339476236663401</v>
      </c>
      <c r="G926" s="71">
        <v>0.264009422790635</v>
      </c>
      <c r="H926" s="68">
        <v>56.1590688651794</v>
      </c>
      <c r="I926" s="71">
        <v>0.15597008233285201</v>
      </c>
      <c r="J926" s="68">
        <v>87.584869059165896</v>
      </c>
      <c r="K926" s="71">
        <v>2.4154589371980701E-3</v>
      </c>
      <c r="L926" s="68">
        <v>13.191076624636301</v>
      </c>
    </row>
    <row r="927" spans="1:12" x14ac:dyDescent="0.2">
      <c r="A927" s="72" t="s">
        <v>2093</v>
      </c>
      <c r="B927" s="66" t="s">
        <v>2094</v>
      </c>
      <c r="C927" s="67">
        <v>65</v>
      </c>
      <c r="D927" s="67" t="s">
        <v>348</v>
      </c>
      <c r="E927" s="71">
        <v>0.15628135498036599</v>
      </c>
      <c r="F927" s="68">
        <v>61.784675072744903</v>
      </c>
      <c r="G927" s="71">
        <v>0.25</v>
      </c>
      <c r="H927" s="68">
        <v>38.700290979631397</v>
      </c>
      <c r="I927" s="71">
        <v>1.35300552792623E-2</v>
      </c>
      <c r="J927" s="68">
        <v>37.3423860329777</v>
      </c>
      <c r="K927" s="71">
        <v>0.20531400966183599</v>
      </c>
      <c r="L927" s="68">
        <v>83.511154219204698</v>
      </c>
    </row>
    <row r="928" spans="1:12" x14ac:dyDescent="0.2">
      <c r="A928" s="72" t="s">
        <v>1738</v>
      </c>
      <c r="B928" s="66" t="s">
        <v>2095</v>
      </c>
      <c r="C928" s="67">
        <v>65</v>
      </c>
      <c r="D928" s="67" t="s">
        <v>348</v>
      </c>
      <c r="E928" s="71">
        <v>0.161190043321494</v>
      </c>
      <c r="F928" s="68">
        <v>65.761396702230797</v>
      </c>
      <c r="G928" s="71">
        <v>0.249998198882001</v>
      </c>
      <c r="H928" s="68">
        <v>18.234723569350098</v>
      </c>
      <c r="I928" s="71">
        <v>9.5890771662192495E-2</v>
      </c>
      <c r="J928" s="68">
        <v>83.026188166828305</v>
      </c>
      <c r="K928" s="71">
        <v>0.13768115942028999</v>
      </c>
      <c r="L928" s="68">
        <v>69.447138700291006</v>
      </c>
    </row>
    <row r="929" spans="1:12" x14ac:dyDescent="0.2">
      <c r="A929" s="72" t="s">
        <v>2096</v>
      </c>
      <c r="B929" s="66" t="s">
        <v>2097</v>
      </c>
      <c r="C929" s="67">
        <v>65</v>
      </c>
      <c r="D929" s="67" t="s">
        <v>348</v>
      </c>
      <c r="E929" s="71">
        <v>0.16292928818114899</v>
      </c>
      <c r="F929" s="68">
        <v>67.022308438409297</v>
      </c>
      <c r="G929" s="71">
        <v>0.253045066991474</v>
      </c>
      <c r="H929" s="68">
        <v>43.937924345295798</v>
      </c>
      <c r="I929" s="71">
        <v>4.2506082576128403E-2</v>
      </c>
      <c r="J929" s="68">
        <v>67.992240543161998</v>
      </c>
      <c r="K929" s="71">
        <v>0.19323671497584499</v>
      </c>
      <c r="L929" s="68">
        <v>81.377303588748802</v>
      </c>
    </row>
    <row r="930" spans="1:12" x14ac:dyDescent="0.2">
      <c r="A930" s="72" t="s">
        <v>976</v>
      </c>
      <c r="B930" s="66" t="s">
        <v>2098</v>
      </c>
      <c r="C930" s="67">
        <v>65</v>
      </c>
      <c r="D930" s="67" t="s">
        <v>348</v>
      </c>
      <c r="E930" s="71">
        <v>0.135564901424021</v>
      </c>
      <c r="F930" s="68">
        <v>46.944713870029098</v>
      </c>
      <c r="G930" s="71">
        <v>0.25</v>
      </c>
      <c r="H930" s="68">
        <v>38.700290979631397</v>
      </c>
      <c r="I930" s="71">
        <v>2.3844462726169899E-2</v>
      </c>
      <c r="J930" s="68">
        <v>53.6372453928225</v>
      </c>
      <c r="K930" s="71">
        <v>0.132850241545894</v>
      </c>
      <c r="L930" s="68">
        <v>67.895247332686694</v>
      </c>
    </row>
    <row r="931" spans="1:12" x14ac:dyDescent="0.2">
      <c r="A931" s="72" t="s">
        <v>2099</v>
      </c>
      <c r="B931" s="66" t="s">
        <v>2100</v>
      </c>
      <c r="C931" s="67">
        <v>65</v>
      </c>
      <c r="D931" s="67" t="s">
        <v>348</v>
      </c>
      <c r="E931" s="71">
        <v>0.17381962250927399</v>
      </c>
      <c r="F931" s="68">
        <v>71.774975751697397</v>
      </c>
      <c r="G931" s="71">
        <v>0.290156407458175</v>
      </c>
      <c r="H931" s="68">
        <v>72.259941804073705</v>
      </c>
      <c r="I931" s="71">
        <v>8.1544005963367694E-2</v>
      </c>
      <c r="J931" s="68">
        <v>79.631425800193995</v>
      </c>
      <c r="K931" s="71">
        <v>0.14975845410628</v>
      </c>
      <c r="L931" s="68">
        <v>72.259941804073705</v>
      </c>
    </row>
    <row r="932" spans="1:12" x14ac:dyDescent="0.2">
      <c r="A932" s="72" t="s">
        <v>2101</v>
      </c>
      <c r="B932" s="66" t="s">
        <v>2102</v>
      </c>
      <c r="C932" s="67">
        <v>65</v>
      </c>
      <c r="D932" s="67" t="s">
        <v>348</v>
      </c>
      <c r="E932" s="71">
        <v>0.119469454821341</v>
      </c>
      <c r="F932" s="68">
        <v>33.365664403491799</v>
      </c>
      <c r="G932" s="71">
        <v>0.24827911160011901</v>
      </c>
      <c r="H932" s="68">
        <v>15.324927255092099</v>
      </c>
      <c r="I932" s="71">
        <v>3.28345668735655E-2</v>
      </c>
      <c r="J932" s="68">
        <v>61.008729388942797</v>
      </c>
      <c r="K932" s="71">
        <v>7.7294685990338202E-2</v>
      </c>
      <c r="L932" s="68">
        <v>50.727449078564497</v>
      </c>
    </row>
    <row r="933" spans="1:12" x14ac:dyDescent="0.2">
      <c r="A933" s="72" t="s">
        <v>2075</v>
      </c>
      <c r="B933" s="66" t="s">
        <v>2103</v>
      </c>
      <c r="C933" s="67">
        <v>65</v>
      </c>
      <c r="D933" s="67" t="s">
        <v>348</v>
      </c>
      <c r="E933" s="71">
        <v>0.13610753966348599</v>
      </c>
      <c r="F933" s="68">
        <v>47.1387002909796</v>
      </c>
      <c r="G933" s="71">
        <v>0.26157407407407401</v>
      </c>
      <c r="H933" s="68">
        <v>54.025218234723603</v>
      </c>
      <c r="I933" s="71">
        <v>9.0673854960940208E-3</v>
      </c>
      <c r="J933" s="68">
        <v>27.255092143550002</v>
      </c>
      <c r="K933" s="71">
        <v>0.13768115942028999</v>
      </c>
      <c r="L933" s="68">
        <v>69.447138700291006</v>
      </c>
    </row>
    <row r="934" spans="1:12" x14ac:dyDescent="0.2">
      <c r="A934" s="72" t="s">
        <v>2104</v>
      </c>
      <c r="B934" s="66" t="s">
        <v>2105</v>
      </c>
      <c r="C934" s="67">
        <v>65</v>
      </c>
      <c r="D934" s="67" t="s">
        <v>348</v>
      </c>
      <c r="E934" s="71">
        <v>0.15173749844887699</v>
      </c>
      <c r="F934" s="68">
        <v>58.680892337536399</v>
      </c>
      <c r="G934" s="71">
        <v>0.256090133982948</v>
      </c>
      <c r="H934" s="68">
        <v>48.011639185257003</v>
      </c>
      <c r="I934" s="71">
        <v>3.47018745064006E-3</v>
      </c>
      <c r="J934" s="68">
        <v>10.4752667313288</v>
      </c>
      <c r="K934" s="71">
        <v>0.19565217391304399</v>
      </c>
      <c r="L934" s="68">
        <v>81.862269641125096</v>
      </c>
    </row>
    <row r="935" spans="1:12" x14ac:dyDescent="0.2">
      <c r="A935" s="72" t="s">
        <v>2080</v>
      </c>
      <c r="B935" s="66" t="s">
        <v>2106</v>
      </c>
      <c r="C935" s="67">
        <v>65</v>
      </c>
      <c r="D935" s="67" t="s">
        <v>348</v>
      </c>
      <c r="E935" s="71">
        <v>0.14252794671841301</v>
      </c>
      <c r="F935" s="68">
        <v>51.406401551891399</v>
      </c>
      <c r="G935" s="71">
        <v>0.28197672779356697</v>
      </c>
      <c r="H935" s="68">
        <v>67.4102812803104</v>
      </c>
      <c r="I935" s="71">
        <v>2.24187065645719E-2</v>
      </c>
      <c r="J935" s="68">
        <v>51.697381183317198</v>
      </c>
      <c r="K935" s="71">
        <v>0.123188405797101</v>
      </c>
      <c r="L935" s="68">
        <v>65.373423860329794</v>
      </c>
    </row>
    <row r="936" spans="1:12" x14ac:dyDescent="0.2">
      <c r="A936" s="72" t="s">
        <v>2084</v>
      </c>
      <c r="B936" s="66" t="s">
        <v>2107</v>
      </c>
      <c r="C936" s="67">
        <v>65</v>
      </c>
      <c r="D936" s="67" t="s">
        <v>348</v>
      </c>
      <c r="E936" s="71">
        <v>0.11854179622394</v>
      </c>
      <c r="F936" s="68">
        <v>32.977691561590703</v>
      </c>
      <c r="G936" s="71">
        <v>0.25241545893719802</v>
      </c>
      <c r="H936" s="68">
        <v>41.901066925315199</v>
      </c>
      <c r="I936" s="71">
        <v>3.3161620555877097E-2</v>
      </c>
      <c r="J936" s="68">
        <v>61.3967022308438</v>
      </c>
      <c r="K936" s="71">
        <v>7.0048309178743995E-2</v>
      </c>
      <c r="L936" s="68">
        <v>46.750727449078603</v>
      </c>
    </row>
    <row r="937" spans="1:12" x14ac:dyDescent="0.2">
      <c r="A937" s="72" t="s">
        <v>2108</v>
      </c>
      <c r="B937" s="66" t="s">
        <v>2109</v>
      </c>
      <c r="C937" s="67">
        <v>65</v>
      </c>
      <c r="D937" s="67" t="s">
        <v>348</v>
      </c>
      <c r="E937" s="71">
        <v>0.111607027321205</v>
      </c>
      <c r="F937" s="68">
        <v>25.897187196896201</v>
      </c>
      <c r="G937" s="71">
        <v>0.25603864734299497</v>
      </c>
      <c r="H937" s="68">
        <v>47.623666343356</v>
      </c>
      <c r="I937" s="71">
        <v>2.08114201278667E-2</v>
      </c>
      <c r="J937" s="68">
        <v>49.466537342385998</v>
      </c>
      <c r="K937" s="71">
        <v>5.7971014492753603E-2</v>
      </c>
      <c r="L937" s="68">
        <v>42.289039767216302</v>
      </c>
    </row>
    <row r="938" spans="1:12" x14ac:dyDescent="0.2">
      <c r="A938" s="72" t="s">
        <v>2110</v>
      </c>
      <c r="B938" s="66" t="s">
        <v>2111</v>
      </c>
      <c r="C938" s="67">
        <v>65</v>
      </c>
      <c r="D938" s="67" t="s">
        <v>348</v>
      </c>
      <c r="E938" s="71">
        <v>0.184444879287543</v>
      </c>
      <c r="F938" s="68">
        <v>76.139670223084394</v>
      </c>
      <c r="G938" s="71">
        <v>0.287202621748741</v>
      </c>
      <c r="H938" s="68">
        <v>70.999030067895205</v>
      </c>
      <c r="I938" s="71">
        <v>0.22506921418152101</v>
      </c>
      <c r="J938" s="68">
        <v>92.628516003879696</v>
      </c>
      <c r="K938" s="71">
        <v>4.1062801932367103E-2</v>
      </c>
      <c r="L938" s="68">
        <v>35.790494665373402</v>
      </c>
    </row>
    <row r="939" spans="1:12" x14ac:dyDescent="0.2">
      <c r="A939" s="72" t="s">
        <v>2112</v>
      </c>
      <c r="B939" s="66" t="s">
        <v>2113</v>
      </c>
      <c r="C939" s="67">
        <v>74</v>
      </c>
      <c r="D939" s="67" t="s">
        <v>348</v>
      </c>
      <c r="E939" s="71">
        <v>0.11132427236906001</v>
      </c>
      <c r="F939" s="68">
        <v>25.800193986421</v>
      </c>
      <c r="G939" s="71">
        <v>0.25120772946859898</v>
      </c>
      <c r="H939" s="68">
        <v>40.640155189136799</v>
      </c>
      <c r="I939" s="71">
        <v>2.7209532083023999E-2</v>
      </c>
      <c r="J939" s="68">
        <v>56.353055286130001</v>
      </c>
      <c r="K939" s="71">
        <v>5.5555555555555601E-2</v>
      </c>
      <c r="L939" s="68">
        <v>41.513094083414202</v>
      </c>
    </row>
    <row r="940" spans="1:12" x14ac:dyDescent="0.2">
      <c r="A940" s="72" t="s">
        <v>1882</v>
      </c>
      <c r="B940" s="66" t="s">
        <v>2114</v>
      </c>
      <c r="C940" s="67">
        <v>74</v>
      </c>
      <c r="D940" s="67" t="s">
        <v>348</v>
      </c>
      <c r="E940" s="71">
        <v>0.121465460069238</v>
      </c>
      <c r="F940" s="68">
        <v>34.723569350145503</v>
      </c>
      <c r="G940" s="71">
        <v>0.29857657215680999</v>
      </c>
      <c r="H940" s="68">
        <v>75.751697381183305</v>
      </c>
      <c r="I940" s="71">
        <v>6.3404349113707695E-2</v>
      </c>
      <c r="J940" s="68">
        <v>75.072744907856404</v>
      </c>
      <c r="K940" s="71">
        <v>2.4154589371980701E-3</v>
      </c>
      <c r="L940" s="68">
        <v>13.191076624636301</v>
      </c>
    </row>
    <row r="941" spans="1:12" x14ac:dyDescent="0.2">
      <c r="A941" s="72" t="s">
        <v>2115</v>
      </c>
      <c r="B941" s="66" t="s">
        <v>2116</v>
      </c>
      <c r="C941" s="67">
        <v>74</v>
      </c>
      <c r="D941" s="67" t="s">
        <v>348</v>
      </c>
      <c r="E941" s="71">
        <v>0.11330136552636901</v>
      </c>
      <c r="F941" s="68">
        <v>28.128031037827299</v>
      </c>
      <c r="G941" s="71">
        <v>0.25362318840579701</v>
      </c>
      <c r="H941" s="68">
        <v>44.519883608147403</v>
      </c>
      <c r="I941" s="71">
        <v>6.9372695612922294E-2</v>
      </c>
      <c r="J941" s="68">
        <v>76.818622696411296</v>
      </c>
      <c r="K941" s="71">
        <v>1.69082125603865E-2</v>
      </c>
      <c r="L941" s="68">
        <v>26.770126091173601</v>
      </c>
    </row>
    <row r="942" spans="1:12" x14ac:dyDescent="0.2">
      <c r="A942" s="72" t="s">
        <v>2117</v>
      </c>
      <c r="B942" s="66" t="s">
        <v>2118</v>
      </c>
      <c r="C942" s="67">
        <v>74</v>
      </c>
      <c r="D942" s="67" t="s">
        <v>348</v>
      </c>
      <c r="E942" s="71">
        <v>0.15378292734020901</v>
      </c>
      <c r="F942" s="68">
        <v>59.941804073714799</v>
      </c>
      <c r="G942" s="71">
        <v>0.25349738325281801</v>
      </c>
      <c r="H942" s="68">
        <v>44.228903976721597</v>
      </c>
      <c r="I942" s="71">
        <v>0.20785139876781</v>
      </c>
      <c r="J942" s="68">
        <v>91.367604267701296</v>
      </c>
      <c r="K942" s="71">
        <v>0</v>
      </c>
      <c r="L942" s="68">
        <v>8.2444228903976704</v>
      </c>
    </row>
    <row r="943" spans="1:12" x14ac:dyDescent="0.2">
      <c r="A943" s="72" t="s">
        <v>2119</v>
      </c>
      <c r="B943" s="66" t="s">
        <v>2120</v>
      </c>
      <c r="C943" s="67">
        <v>74</v>
      </c>
      <c r="D943" s="67" t="s">
        <v>348</v>
      </c>
      <c r="E943" s="71">
        <v>0.16811496913514801</v>
      </c>
      <c r="F943" s="68">
        <v>69.350145489815702</v>
      </c>
      <c r="G943" s="71">
        <v>0.27345124509405899</v>
      </c>
      <c r="H943" s="68">
        <v>63.239573229873898</v>
      </c>
      <c r="I943" s="71">
        <v>0.230893662311384</v>
      </c>
      <c r="J943" s="68">
        <v>92.919495635305495</v>
      </c>
      <c r="K943" s="71">
        <v>0</v>
      </c>
      <c r="L943" s="68">
        <v>8.2444228903976704</v>
      </c>
    </row>
    <row r="944" spans="1:12" x14ac:dyDescent="0.2">
      <c r="A944" s="72" t="s">
        <v>2108</v>
      </c>
      <c r="B944" s="66" t="s">
        <v>2121</v>
      </c>
      <c r="C944" s="67">
        <v>74</v>
      </c>
      <c r="D944" s="67" t="s">
        <v>348</v>
      </c>
      <c r="E944" s="71">
        <v>0.158309097250839</v>
      </c>
      <c r="F944" s="68">
        <v>63.821532492725503</v>
      </c>
      <c r="G944" s="71">
        <v>0.26538040781341599</v>
      </c>
      <c r="H944" s="68">
        <v>57.225994180407397</v>
      </c>
      <c r="I944" s="71">
        <v>0.20954688393910101</v>
      </c>
      <c r="J944" s="68">
        <v>91.561590688651805</v>
      </c>
      <c r="K944" s="71">
        <v>0</v>
      </c>
      <c r="L944" s="68">
        <v>8.2444228903976704</v>
      </c>
    </row>
    <row r="945" spans="1:12" x14ac:dyDescent="0.2">
      <c r="A945" s="72" t="s">
        <v>2122</v>
      </c>
      <c r="B945" s="66" t="s">
        <v>2123</v>
      </c>
      <c r="C945" s="67">
        <v>74</v>
      </c>
      <c r="D945" s="67" t="s">
        <v>348</v>
      </c>
      <c r="E945" s="71">
        <v>0.19683655714834999</v>
      </c>
      <c r="F945" s="68">
        <v>79.146459747817701</v>
      </c>
      <c r="G945" s="71">
        <v>0.25</v>
      </c>
      <c r="H945" s="68">
        <v>38.700290979631397</v>
      </c>
      <c r="I945" s="71">
        <v>0.31635508207306801</v>
      </c>
      <c r="J945" s="68">
        <v>95.829291949563498</v>
      </c>
      <c r="K945" s="71">
        <v>2.41545893719807E-2</v>
      </c>
      <c r="L945" s="68">
        <v>29.291949563530601</v>
      </c>
    </row>
    <row r="946" spans="1:12" x14ac:dyDescent="0.2">
      <c r="A946" s="72" t="s">
        <v>1022</v>
      </c>
      <c r="B946" s="66" t="s">
        <v>2124</v>
      </c>
      <c r="C946" s="67">
        <v>74</v>
      </c>
      <c r="D946" s="67" t="s">
        <v>348</v>
      </c>
      <c r="E946" s="71">
        <v>0.12222577460402401</v>
      </c>
      <c r="F946" s="68">
        <v>35.693501454898197</v>
      </c>
      <c r="G946" s="71">
        <v>0.260657734470158</v>
      </c>
      <c r="H946" s="68">
        <v>53.152279340446199</v>
      </c>
      <c r="I946" s="71">
        <v>0.106019589341913</v>
      </c>
      <c r="J946" s="68">
        <v>84.093113482056296</v>
      </c>
      <c r="K946" s="71">
        <v>0</v>
      </c>
      <c r="L946" s="68">
        <v>8.2444228903976704</v>
      </c>
    </row>
    <row r="947" spans="1:12" x14ac:dyDescent="0.2">
      <c r="A947" s="72" t="s">
        <v>2125</v>
      </c>
      <c r="B947" s="66" t="s">
        <v>2126</v>
      </c>
      <c r="C947" s="67">
        <v>74</v>
      </c>
      <c r="D947" s="67" t="s">
        <v>348</v>
      </c>
      <c r="E947" s="71">
        <v>0.126319256992795</v>
      </c>
      <c r="F947" s="68">
        <v>39.767216294859402</v>
      </c>
      <c r="G947" s="71">
        <v>0.25</v>
      </c>
      <c r="H947" s="68">
        <v>38.700290979631397</v>
      </c>
      <c r="I947" s="71">
        <v>0.12895777097838501</v>
      </c>
      <c r="J947" s="68">
        <v>85.838991270611004</v>
      </c>
      <c r="K947" s="71">
        <v>0</v>
      </c>
      <c r="L947" s="68">
        <v>8.2444228903976704</v>
      </c>
    </row>
    <row r="948" spans="1:12" x14ac:dyDescent="0.2">
      <c r="A948" s="72" t="s">
        <v>2127</v>
      </c>
      <c r="B948" s="66" t="s">
        <v>2128</v>
      </c>
      <c r="C948" s="67">
        <v>74</v>
      </c>
      <c r="D948" s="67" t="s">
        <v>348</v>
      </c>
      <c r="E948" s="71">
        <v>0.16766086855059301</v>
      </c>
      <c r="F948" s="68">
        <v>69.059165858389903</v>
      </c>
      <c r="G948" s="71">
        <v>0.25</v>
      </c>
      <c r="H948" s="68">
        <v>38.700290979631397</v>
      </c>
      <c r="I948" s="71">
        <v>0.25298260565177799</v>
      </c>
      <c r="J948" s="68">
        <v>94.180407371483994</v>
      </c>
      <c r="K948" s="71">
        <v>0</v>
      </c>
      <c r="L948" s="68">
        <v>8.2444228903976704</v>
      </c>
    </row>
    <row r="949" spans="1:12" x14ac:dyDescent="0.2">
      <c r="A949" s="72" t="s">
        <v>2129</v>
      </c>
      <c r="B949" s="66" t="s">
        <v>2130</v>
      </c>
      <c r="C949" s="67">
        <v>74</v>
      </c>
      <c r="D949" s="67" t="s">
        <v>348</v>
      </c>
      <c r="E949" s="71">
        <v>0.16126464110481301</v>
      </c>
      <c r="F949" s="68">
        <v>65.858389912706102</v>
      </c>
      <c r="G949" s="71">
        <v>0.25</v>
      </c>
      <c r="H949" s="68">
        <v>38.700290979631397</v>
      </c>
      <c r="I949" s="71">
        <v>0.23137846437724099</v>
      </c>
      <c r="J949" s="68">
        <v>93.016488845780799</v>
      </c>
      <c r="K949" s="71">
        <v>2.4154589371980701E-3</v>
      </c>
      <c r="L949" s="68">
        <v>13.191076624636301</v>
      </c>
    </row>
    <row r="950" spans="1:12" x14ac:dyDescent="0.2">
      <c r="A950" s="72" t="s">
        <v>2131</v>
      </c>
      <c r="B950" s="66" t="s">
        <v>2132</v>
      </c>
      <c r="C950" s="67">
        <v>74</v>
      </c>
      <c r="D950" s="67" t="s">
        <v>348</v>
      </c>
      <c r="E950" s="71">
        <v>0.12726960711131299</v>
      </c>
      <c r="F950" s="68">
        <v>40.640155189136799</v>
      </c>
      <c r="G950" s="71">
        <v>0.25</v>
      </c>
      <c r="H950" s="68">
        <v>38.700290979631397</v>
      </c>
      <c r="I950" s="71">
        <v>0.122146985585147</v>
      </c>
      <c r="J950" s="68">
        <v>85.160038797284201</v>
      </c>
      <c r="K950" s="71">
        <v>9.6618357487922805E-3</v>
      </c>
      <c r="L950" s="68">
        <v>22.017458777885501</v>
      </c>
    </row>
    <row r="951" spans="1:12" x14ac:dyDescent="0.2">
      <c r="A951" s="72" t="s">
        <v>485</v>
      </c>
      <c r="B951" s="66" t="s">
        <v>2133</v>
      </c>
      <c r="C951" s="67">
        <v>74</v>
      </c>
      <c r="D951" s="67" t="s">
        <v>348</v>
      </c>
      <c r="E951" s="71">
        <v>0.109094856545864</v>
      </c>
      <c r="F951" s="68">
        <v>23.375363724539302</v>
      </c>
      <c r="G951" s="71">
        <v>0.25</v>
      </c>
      <c r="H951" s="68">
        <v>38.700290979631397</v>
      </c>
      <c r="I951" s="71">
        <v>7.0038192825999102E-2</v>
      </c>
      <c r="J951" s="68">
        <v>76.915615906886501</v>
      </c>
      <c r="K951" s="71">
        <v>7.2463768115942099E-3</v>
      </c>
      <c r="L951" s="68">
        <v>19.592628516003899</v>
      </c>
    </row>
    <row r="952" spans="1:12" x14ac:dyDescent="0.2">
      <c r="A952" s="72" t="s">
        <v>2134</v>
      </c>
      <c r="B952" s="66" t="s">
        <v>2135</v>
      </c>
      <c r="C952" s="67">
        <v>74</v>
      </c>
      <c r="D952" s="67" t="s">
        <v>348</v>
      </c>
      <c r="E952" s="71">
        <v>0.20429717539410799</v>
      </c>
      <c r="F952" s="68">
        <v>81.862269641125096</v>
      </c>
      <c r="G952" s="71">
        <v>0.25</v>
      </c>
      <c r="H952" s="68">
        <v>38.700290979631397</v>
      </c>
      <c r="I952" s="71">
        <v>0.355645149370731</v>
      </c>
      <c r="J952" s="68">
        <v>97.381183317167796</v>
      </c>
      <c r="K952" s="71">
        <v>7.2463768115942099E-3</v>
      </c>
      <c r="L952" s="68">
        <v>19.592628516003899</v>
      </c>
    </row>
    <row r="953" spans="1:12" x14ac:dyDescent="0.2">
      <c r="A953" s="72" t="s">
        <v>2089</v>
      </c>
      <c r="B953" s="66" t="s">
        <v>2136</v>
      </c>
      <c r="C953" s="67">
        <v>73</v>
      </c>
      <c r="D953" s="67" t="s">
        <v>348</v>
      </c>
      <c r="E953" s="71">
        <v>0.19860759038101999</v>
      </c>
      <c r="F953" s="68">
        <v>79.825412221144504</v>
      </c>
      <c r="G953" s="71">
        <v>0.25</v>
      </c>
      <c r="H953" s="68">
        <v>38.700290979631397</v>
      </c>
      <c r="I953" s="71">
        <v>0.34340731220586102</v>
      </c>
      <c r="J953" s="68">
        <v>96.5082444228904</v>
      </c>
      <c r="K953" s="71">
        <v>2.4154589371980701E-3</v>
      </c>
      <c r="L953" s="68">
        <v>13.191076624636301</v>
      </c>
    </row>
    <row r="954" spans="1:12" x14ac:dyDescent="0.2">
      <c r="A954" s="72" t="s">
        <v>2137</v>
      </c>
      <c r="B954" s="66" t="s">
        <v>2138</v>
      </c>
      <c r="C954" s="67">
        <v>65</v>
      </c>
      <c r="D954" s="67" t="s">
        <v>348</v>
      </c>
      <c r="E954" s="71">
        <v>0.171415170257222</v>
      </c>
      <c r="F954" s="68">
        <v>70.805043646944696</v>
      </c>
      <c r="G954" s="71">
        <v>0.25</v>
      </c>
      <c r="H954" s="68">
        <v>38.700290979631397</v>
      </c>
      <c r="I954" s="71">
        <v>4.9269665361039203E-2</v>
      </c>
      <c r="J954" s="68">
        <v>70.999030067895205</v>
      </c>
      <c r="K954" s="71">
        <v>0.214975845410628</v>
      </c>
      <c r="L954" s="68">
        <v>85.160038797284201</v>
      </c>
    </row>
    <row r="955" spans="1:12" x14ac:dyDescent="0.2">
      <c r="A955" s="72" t="s">
        <v>2139</v>
      </c>
      <c r="B955" s="66" t="s">
        <v>2140</v>
      </c>
      <c r="C955" s="67">
        <v>65</v>
      </c>
      <c r="D955" s="67" t="s">
        <v>348</v>
      </c>
      <c r="E955" s="71">
        <v>0.238826012558533</v>
      </c>
      <c r="F955" s="68">
        <v>87.293889427740098</v>
      </c>
      <c r="G955" s="71">
        <v>0.25</v>
      </c>
      <c r="H955" s="68">
        <v>38.700290979631397</v>
      </c>
      <c r="I955" s="71">
        <v>4.0354621396317902E-2</v>
      </c>
      <c r="J955" s="68">
        <v>66.731328806983498</v>
      </c>
      <c r="K955" s="71">
        <v>0.42612341627928202</v>
      </c>
      <c r="L955" s="68">
        <v>93.404461687681902</v>
      </c>
    </row>
    <row r="956" spans="1:12" x14ac:dyDescent="0.2">
      <c r="A956" s="72" t="s">
        <v>2141</v>
      </c>
      <c r="B956" s="66" t="s">
        <v>2142</v>
      </c>
      <c r="C956" s="67">
        <v>65</v>
      </c>
      <c r="D956" s="67" t="s">
        <v>348</v>
      </c>
      <c r="E956" s="71">
        <v>0.20449509811463501</v>
      </c>
      <c r="F956" s="68">
        <v>81.9592628516004</v>
      </c>
      <c r="G956" s="71">
        <v>0.232780413160776</v>
      </c>
      <c r="H956" s="68">
        <v>9.7963142580019404</v>
      </c>
      <c r="I956" s="71">
        <v>2.79111522614276E-2</v>
      </c>
      <c r="J956" s="68">
        <v>57.322987390882602</v>
      </c>
      <c r="K956" s="71">
        <v>0.35279372892170302</v>
      </c>
      <c r="L956" s="68">
        <v>92.531522793404505</v>
      </c>
    </row>
    <row r="957" spans="1:12" x14ac:dyDescent="0.2">
      <c r="A957" s="72" t="s">
        <v>2143</v>
      </c>
      <c r="B957" s="66" t="s">
        <v>2144</v>
      </c>
      <c r="C957" s="67">
        <v>65</v>
      </c>
      <c r="D957" s="67" t="s">
        <v>348</v>
      </c>
      <c r="E957" s="71">
        <v>0.148415054342216</v>
      </c>
      <c r="F957" s="68">
        <v>55.480116391852597</v>
      </c>
      <c r="G957" s="71">
        <v>0.25</v>
      </c>
      <c r="H957" s="68">
        <v>38.700290979631397</v>
      </c>
      <c r="I957" s="71">
        <v>6.8393659251991101E-3</v>
      </c>
      <c r="J957" s="68">
        <v>21.241513094083398</v>
      </c>
      <c r="K957" s="71">
        <v>0.188405797101449</v>
      </c>
      <c r="L957" s="68">
        <v>80.601357904946695</v>
      </c>
    </row>
    <row r="958" spans="1:12" x14ac:dyDescent="0.2">
      <c r="A958" s="72" t="s">
        <v>2145</v>
      </c>
      <c r="B958" s="66" t="s">
        <v>2146</v>
      </c>
      <c r="C958" s="67">
        <v>65</v>
      </c>
      <c r="D958" s="67" t="s">
        <v>348</v>
      </c>
      <c r="E958" s="71">
        <v>0.15783171511584301</v>
      </c>
      <c r="F958" s="68">
        <v>63.045586808923403</v>
      </c>
      <c r="G958" s="71">
        <v>0.25</v>
      </c>
      <c r="H958" s="68">
        <v>38.700290979631397</v>
      </c>
      <c r="I958" s="71">
        <v>8.5192999368998695E-3</v>
      </c>
      <c r="J958" s="68">
        <v>26.285160038797301</v>
      </c>
      <c r="K958" s="71">
        <v>0.214975845410628</v>
      </c>
      <c r="L958" s="68">
        <v>85.160038797284201</v>
      </c>
    </row>
    <row r="959" spans="1:12" x14ac:dyDescent="0.2">
      <c r="A959" s="72" t="s">
        <v>2147</v>
      </c>
      <c r="B959" s="66" t="s">
        <v>2148</v>
      </c>
      <c r="C959" s="67">
        <v>65</v>
      </c>
      <c r="D959" s="67" t="s">
        <v>348</v>
      </c>
      <c r="E959" s="71">
        <v>0.16616680574815301</v>
      </c>
      <c r="F959" s="68">
        <v>68.380213385063001</v>
      </c>
      <c r="G959" s="71">
        <v>0.24697051942036999</v>
      </c>
      <c r="H959" s="68">
        <v>13.9670223084384</v>
      </c>
      <c r="I959" s="71">
        <v>5.1530862298862596E-3</v>
      </c>
      <c r="J959" s="68">
        <v>15.4219204655674</v>
      </c>
      <c r="K959" s="71">
        <v>0.24637681159420299</v>
      </c>
      <c r="L959" s="68">
        <v>88.457807953443293</v>
      </c>
    </row>
    <row r="960" spans="1:12" x14ac:dyDescent="0.2">
      <c r="A960" s="72" t="s">
        <v>2149</v>
      </c>
      <c r="B960" s="66" t="s">
        <v>2150</v>
      </c>
      <c r="C960" s="67">
        <v>65</v>
      </c>
      <c r="D960" s="67" t="s">
        <v>348</v>
      </c>
      <c r="E960" s="71">
        <v>0.15347883913739699</v>
      </c>
      <c r="F960" s="68">
        <v>59.747817652764297</v>
      </c>
      <c r="G960" s="71">
        <v>0.25</v>
      </c>
      <c r="H960" s="68">
        <v>38.700290979631397</v>
      </c>
      <c r="I960" s="71">
        <v>1.47843434991461E-2</v>
      </c>
      <c r="J960" s="68">
        <v>40.058195926285201</v>
      </c>
      <c r="K960" s="71">
        <v>0.19565217391304399</v>
      </c>
      <c r="L960" s="68">
        <v>81.862269641125096</v>
      </c>
    </row>
    <row r="961" spans="1:12" x14ac:dyDescent="0.2">
      <c r="A961" s="72" t="s">
        <v>2151</v>
      </c>
      <c r="B961" s="66" t="s">
        <v>2152</v>
      </c>
      <c r="C961" s="67">
        <v>65</v>
      </c>
      <c r="D961" s="67" t="s">
        <v>348</v>
      </c>
      <c r="E961" s="71">
        <v>0.15900471778441899</v>
      </c>
      <c r="F961" s="68">
        <v>64.306498545101803</v>
      </c>
      <c r="G961" s="71">
        <v>0.24999999964215699</v>
      </c>
      <c r="H961" s="68">
        <v>19.107662463627499</v>
      </c>
      <c r="I961" s="71">
        <v>3.97158694416849E-3</v>
      </c>
      <c r="J961" s="68">
        <v>11.736178467507299</v>
      </c>
      <c r="K961" s="71">
        <v>0.22304256676693099</v>
      </c>
      <c r="L961" s="68">
        <v>86.905916585838995</v>
      </c>
    </row>
    <row r="962" spans="1:12" x14ac:dyDescent="0.2">
      <c r="A962" s="72" t="s">
        <v>2153</v>
      </c>
      <c r="B962" s="66" t="s">
        <v>2154</v>
      </c>
      <c r="C962" s="67">
        <v>65</v>
      </c>
      <c r="D962" s="67" t="s">
        <v>348</v>
      </c>
      <c r="E962" s="71">
        <v>0.16166770923181301</v>
      </c>
      <c r="F962" s="68">
        <v>66.052376333656696</v>
      </c>
      <c r="G962" s="71">
        <v>0.25</v>
      </c>
      <c r="H962" s="68">
        <v>38.700290979631397</v>
      </c>
      <c r="I962" s="71">
        <v>7.9499875988194805E-3</v>
      </c>
      <c r="J962" s="68">
        <v>24.9272550921436</v>
      </c>
      <c r="K962" s="71">
        <v>0.22705314009661801</v>
      </c>
      <c r="L962" s="68">
        <v>87.099903006789503</v>
      </c>
    </row>
    <row r="963" spans="1:12" x14ac:dyDescent="0.2">
      <c r="A963" s="72" t="s">
        <v>2030</v>
      </c>
      <c r="B963" s="66" t="s">
        <v>2155</v>
      </c>
      <c r="C963" s="67">
        <v>65</v>
      </c>
      <c r="D963" s="67" t="s">
        <v>348</v>
      </c>
      <c r="E963" s="71">
        <v>0.15830600118299901</v>
      </c>
      <c r="F963" s="68">
        <v>63.724539282250198</v>
      </c>
      <c r="G963" s="71">
        <v>0.25</v>
      </c>
      <c r="H963" s="68">
        <v>38.700290979631397</v>
      </c>
      <c r="I963" s="71">
        <v>1.4773076012763601E-2</v>
      </c>
      <c r="J963" s="68">
        <v>39.961202715809897</v>
      </c>
      <c r="K963" s="71">
        <v>0.21014492753623201</v>
      </c>
      <c r="L963" s="68">
        <v>84.578079534432604</v>
      </c>
    </row>
    <row r="964" spans="1:12" x14ac:dyDescent="0.2">
      <c r="A964" s="72" t="s">
        <v>1040</v>
      </c>
      <c r="B964" s="66" t="s">
        <v>2156</v>
      </c>
      <c r="C964" s="67">
        <v>65</v>
      </c>
      <c r="D964" s="67" t="s">
        <v>348</v>
      </c>
      <c r="E964" s="71">
        <v>0.157565582258932</v>
      </c>
      <c r="F964" s="68">
        <v>62.851600387972802</v>
      </c>
      <c r="G964" s="71">
        <v>0.239572877833412</v>
      </c>
      <c r="H964" s="68">
        <v>11.4451988360815</v>
      </c>
      <c r="I964" s="71">
        <v>1.2496761113651699E-2</v>
      </c>
      <c r="J964" s="68">
        <v>35.693501454898197</v>
      </c>
      <c r="K964" s="71">
        <v>0.22062710782973299</v>
      </c>
      <c r="L964" s="68">
        <v>86.517943743937906</v>
      </c>
    </row>
    <row r="965" spans="1:12" x14ac:dyDescent="0.2">
      <c r="A965" s="72" t="s">
        <v>1705</v>
      </c>
      <c r="B965" s="66" t="s">
        <v>2157</v>
      </c>
      <c r="C965" s="67">
        <v>65</v>
      </c>
      <c r="D965" s="67" t="s">
        <v>348</v>
      </c>
      <c r="E965" s="71">
        <v>0.16292283420955</v>
      </c>
      <c r="F965" s="68">
        <v>66.925315227933993</v>
      </c>
      <c r="G965" s="71">
        <v>0.25</v>
      </c>
      <c r="H965" s="68">
        <v>38.700290979631397</v>
      </c>
      <c r="I965" s="71">
        <v>2.0535267832405201E-3</v>
      </c>
      <c r="J965" s="68">
        <v>5.7225994180407396</v>
      </c>
      <c r="K965" s="71">
        <v>0.23671497584541101</v>
      </c>
      <c r="L965" s="68">
        <v>87.681862269641101</v>
      </c>
    </row>
    <row r="966" spans="1:12" x14ac:dyDescent="0.2">
      <c r="A966" s="72" t="s">
        <v>2158</v>
      </c>
      <c r="B966" s="66" t="s">
        <v>2159</v>
      </c>
      <c r="C966" s="67">
        <v>65</v>
      </c>
      <c r="D966" s="67" t="s">
        <v>348</v>
      </c>
      <c r="E966" s="71">
        <v>0.15093551791811699</v>
      </c>
      <c r="F966" s="68">
        <v>58.001939864209497</v>
      </c>
      <c r="G966" s="71">
        <v>0.25</v>
      </c>
      <c r="H966" s="68">
        <v>38.700290979631397</v>
      </c>
      <c r="I966" s="71">
        <v>4.7389209041087E-3</v>
      </c>
      <c r="J966" s="68">
        <v>13.7730358874879</v>
      </c>
      <c r="K966" s="71">
        <v>0.19806763285024201</v>
      </c>
      <c r="L966" s="68">
        <v>82.444228903976693</v>
      </c>
    </row>
    <row r="967" spans="1:12" x14ac:dyDescent="0.2">
      <c r="A967" s="72" t="s">
        <v>2160</v>
      </c>
      <c r="B967" s="66" t="s">
        <v>2161</v>
      </c>
      <c r="C967" s="67">
        <v>65</v>
      </c>
      <c r="D967" s="67" t="s">
        <v>348</v>
      </c>
      <c r="E967" s="71">
        <v>0.15513891220789899</v>
      </c>
      <c r="F967" s="68">
        <v>61.105722599418002</v>
      </c>
      <c r="G967" s="71">
        <v>0.28258997045157203</v>
      </c>
      <c r="H967" s="68">
        <v>68.089233753637203</v>
      </c>
      <c r="I967" s="71">
        <v>2.09910173798541E-2</v>
      </c>
      <c r="J967" s="68">
        <v>49.757516973811803</v>
      </c>
      <c r="K967" s="71">
        <v>0.161835748792271</v>
      </c>
      <c r="L967" s="68">
        <v>75.363724539282202</v>
      </c>
    </row>
    <row r="968" spans="1:12" x14ac:dyDescent="0.2">
      <c r="A968" s="72" t="s">
        <v>571</v>
      </c>
      <c r="B968" s="66" t="s">
        <v>2162</v>
      </c>
      <c r="C968" s="67">
        <v>65</v>
      </c>
      <c r="D968" s="67" t="s">
        <v>348</v>
      </c>
      <c r="E968" s="71">
        <v>0.12318723382367899</v>
      </c>
      <c r="F968" s="68">
        <v>36.5664403491756</v>
      </c>
      <c r="G968" s="71">
        <v>0.23147099913026201</v>
      </c>
      <c r="H968" s="68">
        <v>9.6023278370514102</v>
      </c>
      <c r="I968" s="71">
        <v>5.2404607948794502E-3</v>
      </c>
      <c r="J968" s="68">
        <v>15.809893307468499</v>
      </c>
      <c r="K968" s="71">
        <v>0.132850241545894</v>
      </c>
      <c r="L968" s="68">
        <v>67.895247332686694</v>
      </c>
    </row>
    <row r="969" spans="1:12" x14ac:dyDescent="0.2">
      <c r="A969" s="72" t="s">
        <v>2163</v>
      </c>
      <c r="B969" s="66" t="s">
        <v>2164</v>
      </c>
      <c r="C969" s="67">
        <v>65</v>
      </c>
      <c r="D969" s="67" t="s">
        <v>348</v>
      </c>
      <c r="E969" s="71">
        <v>0.14185890425157199</v>
      </c>
      <c r="F969" s="68">
        <v>51.018428709990303</v>
      </c>
      <c r="G969" s="71">
        <v>0.25</v>
      </c>
      <c r="H969" s="68">
        <v>38.700290979631397</v>
      </c>
      <c r="I969" s="71">
        <v>1.13255050252489E-2</v>
      </c>
      <c r="J969" s="68">
        <v>32.686711930164897</v>
      </c>
      <c r="K969" s="71">
        <v>0.164251207729469</v>
      </c>
      <c r="L969" s="68">
        <v>75.9456838021338</v>
      </c>
    </row>
    <row r="970" spans="1:12" x14ac:dyDescent="0.2">
      <c r="A970" s="72" t="s">
        <v>2165</v>
      </c>
      <c r="B970" s="66" t="s">
        <v>2166</v>
      </c>
      <c r="C970" s="67">
        <v>65</v>
      </c>
      <c r="D970" s="67" t="s">
        <v>348</v>
      </c>
      <c r="E970" s="71">
        <v>0.10448781574485</v>
      </c>
      <c r="F970" s="68">
        <v>19.883608147429701</v>
      </c>
      <c r="G970" s="71">
        <v>0.24366501733109799</v>
      </c>
      <c r="H970" s="68">
        <v>13.094083414161</v>
      </c>
      <c r="I970" s="71">
        <v>2.1655796619059202E-3</v>
      </c>
      <c r="J970" s="68">
        <v>6.2075654704170704</v>
      </c>
      <c r="K970" s="71">
        <v>6.7632850241545903E-2</v>
      </c>
      <c r="L970" s="68">
        <v>45.780795344325902</v>
      </c>
    </row>
    <row r="971" spans="1:12" x14ac:dyDescent="0.2">
      <c r="A971" s="72" t="s">
        <v>485</v>
      </c>
      <c r="B971" s="66" t="s">
        <v>2167</v>
      </c>
      <c r="C971" s="67">
        <v>65</v>
      </c>
      <c r="D971" s="67" t="s">
        <v>348</v>
      </c>
      <c r="E971" s="71">
        <v>0.11048746875550799</v>
      </c>
      <c r="F971" s="68">
        <v>24.539282250242501</v>
      </c>
      <c r="G971" s="71">
        <v>0.25</v>
      </c>
      <c r="H971" s="68">
        <v>38.700290979631397</v>
      </c>
      <c r="I971" s="71">
        <v>6.5831792133844696E-3</v>
      </c>
      <c r="J971" s="68">
        <v>19.883608147429701</v>
      </c>
      <c r="K971" s="71">
        <v>7.4879227053140096E-2</v>
      </c>
      <c r="L971" s="68">
        <v>49.660523763336599</v>
      </c>
    </row>
    <row r="972" spans="1:12" x14ac:dyDescent="0.2">
      <c r="A972" s="72" t="s">
        <v>2168</v>
      </c>
      <c r="B972" s="66" t="s">
        <v>2169</v>
      </c>
      <c r="C972" s="67">
        <v>65</v>
      </c>
      <c r="D972" s="67" t="s">
        <v>348</v>
      </c>
      <c r="E972" s="71">
        <v>0.128587482553502</v>
      </c>
      <c r="F972" s="68">
        <v>41.804073714840001</v>
      </c>
      <c r="G972" s="71">
        <v>0.25959337077637901</v>
      </c>
      <c r="H972" s="68">
        <v>52.085354025218201</v>
      </c>
      <c r="I972" s="71">
        <v>3.4381637270601499E-2</v>
      </c>
      <c r="J972" s="68">
        <v>62.463627546071798</v>
      </c>
      <c r="K972" s="71">
        <v>9.1787439613526506E-2</v>
      </c>
      <c r="L972" s="68">
        <v>54.898157129001</v>
      </c>
    </row>
    <row r="973" spans="1:12" x14ac:dyDescent="0.2">
      <c r="A973" s="72" t="s">
        <v>2170</v>
      </c>
      <c r="B973" s="66" t="s">
        <v>2171</v>
      </c>
      <c r="C973" s="67">
        <v>65</v>
      </c>
      <c r="D973" s="67" t="s">
        <v>348</v>
      </c>
      <c r="E973" s="71">
        <v>0.124233030831086</v>
      </c>
      <c r="F973" s="68">
        <v>37.827352085354001</v>
      </c>
      <c r="G973" s="71">
        <v>0.260657734470158</v>
      </c>
      <c r="H973" s="68">
        <v>53.152279340446199</v>
      </c>
      <c r="I973" s="71">
        <v>3.9577589907158102E-2</v>
      </c>
      <c r="J973" s="68">
        <v>66.246362754607205</v>
      </c>
      <c r="K973" s="71">
        <v>7.2463768115942004E-2</v>
      </c>
      <c r="L973" s="68">
        <v>48.205625606207597</v>
      </c>
    </row>
    <row r="974" spans="1:12" x14ac:dyDescent="0.2">
      <c r="A974" s="72" t="s">
        <v>2172</v>
      </c>
      <c r="B974" s="66" t="s">
        <v>2173</v>
      </c>
      <c r="C974" s="67">
        <v>65</v>
      </c>
      <c r="D974" s="67" t="s">
        <v>348</v>
      </c>
      <c r="E974" s="71">
        <v>0.108332560689807</v>
      </c>
      <c r="F974" s="68">
        <v>22.890397672162901</v>
      </c>
      <c r="G974" s="71">
        <v>0.24938041536963201</v>
      </c>
      <c r="H974" s="68">
        <v>16.488845780795302</v>
      </c>
      <c r="I974" s="71">
        <v>7.9844164582447297E-3</v>
      </c>
      <c r="J974" s="68">
        <v>25.024248302618801</v>
      </c>
      <c r="K974" s="71">
        <v>6.7632850241545903E-2</v>
      </c>
      <c r="L974" s="68">
        <v>45.780795344325902</v>
      </c>
    </row>
    <row r="975" spans="1:12" x14ac:dyDescent="0.2">
      <c r="A975" s="72" t="s">
        <v>2174</v>
      </c>
      <c r="B975" s="66" t="s">
        <v>2175</v>
      </c>
      <c r="C975" s="67">
        <v>65</v>
      </c>
      <c r="D975" s="67" t="s">
        <v>348</v>
      </c>
      <c r="E975" s="71">
        <v>0.10658048611048999</v>
      </c>
      <c r="F975" s="68">
        <v>21.241513094083398</v>
      </c>
      <c r="G975" s="71">
        <v>0.25</v>
      </c>
      <c r="H975" s="68">
        <v>38.700290979631397</v>
      </c>
      <c r="I975" s="71">
        <v>1.41859027759155E-2</v>
      </c>
      <c r="J975" s="68">
        <v>38.700290979631397</v>
      </c>
      <c r="K975" s="71">
        <v>5.5555555555555601E-2</v>
      </c>
      <c r="L975" s="68">
        <v>41.513094083414202</v>
      </c>
    </row>
    <row r="976" spans="1:12" x14ac:dyDescent="0.2">
      <c r="A976" s="72" t="s">
        <v>2176</v>
      </c>
      <c r="B976" s="66" t="s">
        <v>2177</v>
      </c>
      <c r="C976" s="67">
        <v>74</v>
      </c>
      <c r="D976" s="67" t="s">
        <v>348</v>
      </c>
      <c r="E976" s="71">
        <v>0.12802635730100501</v>
      </c>
      <c r="F976" s="68">
        <v>41.125121241513099</v>
      </c>
      <c r="G976" s="71">
        <v>0.25</v>
      </c>
      <c r="H976" s="68">
        <v>38.700290979631397</v>
      </c>
      <c r="I976" s="71">
        <v>6.8861680598666306E-2</v>
      </c>
      <c r="J976" s="68">
        <v>76.624636275460702</v>
      </c>
      <c r="K976" s="71">
        <v>6.5217391304347797E-2</v>
      </c>
      <c r="L976" s="68">
        <v>44.810863239573202</v>
      </c>
    </row>
    <row r="977" spans="1:12" x14ac:dyDescent="0.2">
      <c r="A977" s="72" t="s">
        <v>2178</v>
      </c>
      <c r="B977" s="66" t="s">
        <v>2179</v>
      </c>
      <c r="C977" s="67">
        <v>74</v>
      </c>
      <c r="D977" s="67" t="s">
        <v>348</v>
      </c>
      <c r="E977" s="71">
        <v>0.144727878472838</v>
      </c>
      <c r="F977" s="68">
        <v>52.764306498545103</v>
      </c>
      <c r="G977" s="71">
        <v>0.25</v>
      </c>
      <c r="H977" s="68">
        <v>38.700290979631397</v>
      </c>
      <c r="I977" s="71">
        <v>0.152782669234938</v>
      </c>
      <c r="J977" s="68">
        <v>87.487875848690607</v>
      </c>
      <c r="K977" s="71">
        <v>3.1400966183574901E-2</v>
      </c>
      <c r="L977" s="68">
        <v>32.686711930164897</v>
      </c>
    </row>
    <row r="978" spans="1:12" x14ac:dyDescent="0.2">
      <c r="A978" s="72" t="s">
        <v>439</v>
      </c>
      <c r="B978" s="66" t="s">
        <v>2180</v>
      </c>
      <c r="C978" s="67">
        <v>74</v>
      </c>
      <c r="D978" s="67" t="s">
        <v>348</v>
      </c>
      <c r="E978" s="71">
        <v>0.132872287086753</v>
      </c>
      <c r="F978" s="68">
        <v>44.6168768186227</v>
      </c>
      <c r="G978" s="71">
        <v>0.251522533495737</v>
      </c>
      <c r="H978" s="68">
        <v>40.931134820562598</v>
      </c>
      <c r="I978" s="71">
        <v>9.1538772208965599E-2</v>
      </c>
      <c r="J978" s="68">
        <v>81.9592628516004</v>
      </c>
      <c r="K978" s="71">
        <v>5.5555555555555601E-2</v>
      </c>
      <c r="L978" s="68">
        <v>41.513094083414202</v>
      </c>
    </row>
    <row r="979" spans="1:12" x14ac:dyDescent="0.2">
      <c r="A979" s="72" t="s">
        <v>2139</v>
      </c>
      <c r="B979" s="66" t="s">
        <v>2181</v>
      </c>
      <c r="C979" s="67">
        <v>65</v>
      </c>
      <c r="D979" s="67" t="s">
        <v>348</v>
      </c>
      <c r="E979" s="71">
        <v>0.12371285444668401</v>
      </c>
      <c r="F979" s="68">
        <v>37.148399612027198</v>
      </c>
      <c r="G979" s="71">
        <v>0.29492531127351501</v>
      </c>
      <c r="H979" s="68">
        <v>74.296799224054297</v>
      </c>
      <c r="I979" s="71">
        <v>2.0657696510981999E-2</v>
      </c>
      <c r="J979" s="68">
        <v>49.3695441319108</v>
      </c>
      <c r="K979" s="71">
        <v>5.5555555555555601E-2</v>
      </c>
      <c r="L979" s="68">
        <v>41.513094083414202</v>
      </c>
    </row>
    <row r="980" spans="1:12" x14ac:dyDescent="0.2">
      <c r="A980" s="72" t="s">
        <v>2182</v>
      </c>
      <c r="B980" s="66" t="s">
        <v>2183</v>
      </c>
      <c r="C980" s="67">
        <v>74</v>
      </c>
      <c r="D980" s="67" t="s">
        <v>348</v>
      </c>
      <c r="E980" s="71">
        <v>0.109464647688295</v>
      </c>
      <c r="F980" s="68">
        <v>23.6663433559651</v>
      </c>
      <c r="G980" s="71">
        <v>0.25</v>
      </c>
      <c r="H980" s="68">
        <v>38.700290979631397</v>
      </c>
      <c r="I980" s="71">
        <v>2.7669305383725501E-2</v>
      </c>
      <c r="J980" s="68">
        <v>57.032007759456803</v>
      </c>
      <c r="K980" s="71">
        <v>5.0724637681159403E-2</v>
      </c>
      <c r="L980" s="68">
        <v>39.476236663433603</v>
      </c>
    </row>
    <row r="981" spans="1:12" x14ac:dyDescent="0.2">
      <c r="A981" s="72" t="s">
        <v>2184</v>
      </c>
      <c r="B981" s="66" t="s">
        <v>2185</v>
      </c>
      <c r="C981" s="67">
        <v>65</v>
      </c>
      <c r="D981" s="67" t="s">
        <v>348</v>
      </c>
      <c r="E981" s="71">
        <v>0.13827745378724399</v>
      </c>
      <c r="F981" s="68">
        <v>48.787584869059202</v>
      </c>
      <c r="G981" s="71">
        <v>0.30908275815401298</v>
      </c>
      <c r="H981" s="68">
        <v>79.4374393792435</v>
      </c>
      <c r="I981" s="71">
        <v>5.9855883400957398E-2</v>
      </c>
      <c r="J981" s="68">
        <v>74.005819592628498</v>
      </c>
      <c r="K981" s="71">
        <v>4.5893719806763301E-2</v>
      </c>
      <c r="L981" s="68">
        <v>38.118331716779799</v>
      </c>
    </row>
    <row r="982" spans="1:12" x14ac:dyDescent="0.2">
      <c r="A982" s="72" t="s">
        <v>2186</v>
      </c>
      <c r="B982" s="66" t="s">
        <v>2187</v>
      </c>
      <c r="C982" s="67">
        <v>74</v>
      </c>
      <c r="D982" s="67" t="s">
        <v>348</v>
      </c>
      <c r="E982" s="71">
        <v>0.10693389431320199</v>
      </c>
      <c r="F982" s="68">
        <v>21.823472356935</v>
      </c>
      <c r="G982" s="71">
        <v>0.253045066991474</v>
      </c>
      <c r="H982" s="68">
        <v>43.937924345295798</v>
      </c>
      <c r="I982" s="71">
        <v>6.2925698073737296E-2</v>
      </c>
      <c r="J982" s="68">
        <v>74.975751697381199</v>
      </c>
      <c r="K982" s="71">
        <v>4.8309178743961402E-3</v>
      </c>
      <c r="L982" s="68">
        <v>16.779825412221101</v>
      </c>
    </row>
    <row r="983" spans="1:12" x14ac:dyDescent="0.2">
      <c r="A983" s="72" t="s">
        <v>1738</v>
      </c>
      <c r="B983" s="66" t="s">
        <v>2188</v>
      </c>
      <c r="C983" s="67">
        <v>74</v>
      </c>
      <c r="D983" s="67" t="s">
        <v>348</v>
      </c>
      <c r="E983" s="71">
        <v>0.10683289000019</v>
      </c>
      <c r="F983" s="68">
        <v>21.532492725509201</v>
      </c>
      <c r="G983" s="71">
        <v>0.25</v>
      </c>
      <c r="H983" s="68">
        <v>38.700290979631397</v>
      </c>
      <c r="I983" s="71">
        <v>7.0498670000570196E-2</v>
      </c>
      <c r="J983" s="68">
        <v>77.012609117361805</v>
      </c>
      <c r="K983" s="71">
        <v>0</v>
      </c>
      <c r="L983" s="68">
        <v>8.2444228903976704</v>
      </c>
    </row>
    <row r="984" spans="1:12" x14ac:dyDescent="0.2">
      <c r="A984" s="72" t="s">
        <v>2189</v>
      </c>
      <c r="B984" s="66" t="s">
        <v>2190</v>
      </c>
      <c r="C984" s="67">
        <v>74</v>
      </c>
      <c r="D984" s="67" t="s">
        <v>348</v>
      </c>
      <c r="E984" s="71">
        <v>0.123747634569632</v>
      </c>
      <c r="F984" s="68">
        <v>37.3423860329777</v>
      </c>
      <c r="G984" s="71">
        <v>0.25</v>
      </c>
      <c r="H984" s="68">
        <v>38.700290979631397</v>
      </c>
      <c r="I984" s="71">
        <v>7.0518266027736101E-2</v>
      </c>
      <c r="J984" s="68">
        <v>77.109602327837095</v>
      </c>
      <c r="K984" s="71">
        <v>5.0724637681159403E-2</v>
      </c>
      <c r="L984" s="68">
        <v>39.476236663433603</v>
      </c>
    </row>
    <row r="985" spans="1:12" x14ac:dyDescent="0.2">
      <c r="A985" s="72" t="s">
        <v>2191</v>
      </c>
      <c r="B985" s="66" t="s">
        <v>2192</v>
      </c>
      <c r="C985" s="67">
        <v>74</v>
      </c>
      <c r="D985" s="67" t="s">
        <v>348</v>
      </c>
      <c r="E985" s="71">
        <v>0.10441570491504901</v>
      </c>
      <c r="F985" s="68">
        <v>19.7866149369544</v>
      </c>
      <c r="G985" s="71">
        <v>0.257612667478684</v>
      </c>
      <c r="H985" s="68">
        <v>49.854510184287101</v>
      </c>
      <c r="I985" s="71">
        <v>5.5634447266463598E-2</v>
      </c>
      <c r="J985" s="68">
        <v>72.4539282250242</v>
      </c>
      <c r="K985" s="71">
        <v>0</v>
      </c>
      <c r="L985" s="68">
        <v>8.2444228903976704</v>
      </c>
    </row>
    <row r="986" spans="1:12" x14ac:dyDescent="0.2">
      <c r="A986" s="72" t="s">
        <v>2193</v>
      </c>
      <c r="B986" s="66" t="s">
        <v>2194</v>
      </c>
      <c r="C986" s="67">
        <v>74</v>
      </c>
      <c r="D986" s="67" t="s">
        <v>348</v>
      </c>
      <c r="E986" s="71">
        <v>0.12281007691026601</v>
      </c>
      <c r="F986" s="68">
        <v>36.0814742967992</v>
      </c>
      <c r="G986" s="71">
        <v>0.25578703703703698</v>
      </c>
      <c r="H986" s="68">
        <v>47.526673132880703</v>
      </c>
      <c r="I986" s="71">
        <v>9.3319522196176105E-2</v>
      </c>
      <c r="J986" s="68">
        <v>82.638215324927302</v>
      </c>
      <c r="K986" s="71">
        <v>1.9323671497584599E-2</v>
      </c>
      <c r="L986" s="68">
        <v>28.225024248302599</v>
      </c>
    </row>
    <row r="987" spans="1:12" x14ac:dyDescent="0.2">
      <c r="A987" s="72" t="s">
        <v>1882</v>
      </c>
      <c r="B987" s="66" t="s">
        <v>2195</v>
      </c>
      <c r="C987" s="67">
        <v>74</v>
      </c>
      <c r="D987" s="67" t="s">
        <v>348</v>
      </c>
      <c r="E987" s="71">
        <v>0.15812729563642899</v>
      </c>
      <c r="F987" s="68">
        <v>63.530552861299697</v>
      </c>
      <c r="G987" s="71">
        <v>0.27878011232913802</v>
      </c>
      <c r="H987" s="68">
        <v>65.761396702230797</v>
      </c>
      <c r="I987" s="71">
        <v>0.19560177458014799</v>
      </c>
      <c r="J987" s="68">
        <v>90.882638215324903</v>
      </c>
      <c r="K987" s="71">
        <v>0</v>
      </c>
      <c r="L987" s="68">
        <v>8.2444228903976704</v>
      </c>
    </row>
    <row r="988" spans="1:12" x14ac:dyDescent="0.2">
      <c r="A988" s="72" t="s">
        <v>2196</v>
      </c>
      <c r="B988" s="66" t="s">
        <v>2197</v>
      </c>
      <c r="C988" s="67">
        <v>74</v>
      </c>
      <c r="D988" s="67" t="s">
        <v>348</v>
      </c>
      <c r="E988" s="71">
        <v>0.114556893427779</v>
      </c>
      <c r="F988" s="68">
        <v>29.000969932104798</v>
      </c>
      <c r="G988" s="71">
        <v>0.25076126674786797</v>
      </c>
      <c r="H988" s="68">
        <v>40.058195926285201</v>
      </c>
      <c r="I988" s="71">
        <v>9.2909413535469401E-2</v>
      </c>
      <c r="J988" s="68">
        <v>82.541222114451998</v>
      </c>
      <c r="K988" s="71">
        <v>0</v>
      </c>
      <c r="L988" s="68">
        <v>8.2444228903976704</v>
      </c>
    </row>
    <row r="989" spans="1:12" x14ac:dyDescent="0.2">
      <c r="A989" s="72" t="s">
        <v>2198</v>
      </c>
      <c r="B989" s="66" t="s">
        <v>2199</v>
      </c>
      <c r="C989" s="67">
        <v>74</v>
      </c>
      <c r="D989" s="67" t="s">
        <v>348</v>
      </c>
      <c r="E989" s="71">
        <v>0.123817549649227</v>
      </c>
      <c r="F989" s="68">
        <v>37.439379243452997</v>
      </c>
      <c r="G989" s="71">
        <v>0.25</v>
      </c>
      <c r="H989" s="68">
        <v>38.700290979631397</v>
      </c>
      <c r="I989" s="71">
        <v>0.119037190010484</v>
      </c>
      <c r="J989" s="68">
        <v>84.966052376333593</v>
      </c>
      <c r="K989" s="71">
        <v>2.4154589371980701E-3</v>
      </c>
      <c r="L989" s="68">
        <v>13.191076624636301</v>
      </c>
    </row>
    <row r="990" spans="1:12" x14ac:dyDescent="0.2">
      <c r="A990" s="72" t="s">
        <v>1634</v>
      </c>
      <c r="B990" s="66" t="s">
        <v>2200</v>
      </c>
      <c r="C990" s="67">
        <v>74</v>
      </c>
      <c r="D990" s="67" t="s">
        <v>348</v>
      </c>
      <c r="E990" s="71">
        <v>0.158452835176807</v>
      </c>
      <c r="F990" s="68">
        <v>63.9185257032008</v>
      </c>
      <c r="G990" s="71">
        <v>0.29770531400966199</v>
      </c>
      <c r="H990" s="68">
        <v>75.460717749757507</v>
      </c>
      <c r="I990" s="71">
        <v>0.17765319152075901</v>
      </c>
      <c r="J990" s="68">
        <v>89.718719689621693</v>
      </c>
      <c r="K990" s="71">
        <v>0</v>
      </c>
      <c r="L990" s="68">
        <v>8.2444228903976704</v>
      </c>
    </row>
    <row r="991" spans="1:12" x14ac:dyDescent="0.2">
      <c r="A991" s="72" t="s">
        <v>1640</v>
      </c>
      <c r="B991" s="66" t="s">
        <v>2201</v>
      </c>
      <c r="C991" s="67">
        <v>74</v>
      </c>
      <c r="D991" s="67" t="s">
        <v>348</v>
      </c>
      <c r="E991" s="71">
        <v>0.115382112941637</v>
      </c>
      <c r="F991" s="68">
        <v>29.873908826382198</v>
      </c>
      <c r="G991" s="71">
        <v>0.25966183574879198</v>
      </c>
      <c r="H991" s="68">
        <v>52.182347235693499</v>
      </c>
      <c r="I991" s="71">
        <v>8.4069044138920995E-2</v>
      </c>
      <c r="J991" s="68">
        <v>80.116391852570302</v>
      </c>
      <c r="K991" s="71">
        <v>2.4154589371980701E-3</v>
      </c>
      <c r="L991" s="68">
        <v>13.191076624636301</v>
      </c>
    </row>
    <row r="992" spans="1:12" x14ac:dyDescent="0.2">
      <c r="A992" s="72" t="s">
        <v>569</v>
      </c>
      <c r="B992" s="66" t="s">
        <v>2202</v>
      </c>
      <c r="C992" s="67">
        <v>74</v>
      </c>
      <c r="D992" s="67" t="s">
        <v>348</v>
      </c>
      <c r="E992" s="71">
        <v>0.15003086215101</v>
      </c>
      <c r="F992" s="68">
        <v>57.1290009699321</v>
      </c>
      <c r="G992" s="71">
        <v>0.25</v>
      </c>
      <c r="H992" s="68">
        <v>38.700290979631397</v>
      </c>
      <c r="I992" s="71">
        <v>0.168691620269456</v>
      </c>
      <c r="J992" s="68">
        <v>88.748787584869106</v>
      </c>
      <c r="K992" s="71">
        <v>3.1400966183574901E-2</v>
      </c>
      <c r="L992" s="68">
        <v>32.686711930164897</v>
      </c>
    </row>
    <row r="993" spans="1:12" x14ac:dyDescent="0.2">
      <c r="A993" s="72" t="s">
        <v>575</v>
      </c>
      <c r="B993" s="66" t="s">
        <v>2203</v>
      </c>
      <c r="C993" s="67">
        <v>74</v>
      </c>
      <c r="D993" s="67" t="s">
        <v>348</v>
      </c>
      <c r="E993" s="71">
        <v>0.136329788999274</v>
      </c>
      <c r="F993" s="68">
        <v>47.332686711930201</v>
      </c>
      <c r="G993" s="71">
        <v>0.25</v>
      </c>
      <c r="H993" s="68">
        <v>38.700290979631397</v>
      </c>
      <c r="I993" s="71">
        <v>0.122757482939852</v>
      </c>
      <c r="J993" s="68">
        <v>85.45101842871</v>
      </c>
      <c r="K993" s="71">
        <v>3.6231884057971002E-2</v>
      </c>
      <c r="L993" s="68">
        <v>34.529582929195001</v>
      </c>
    </row>
    <row r="994" spans="1:12" x14ac:dyDescent="0.2">
      <c r="A994" s="72" t="s">
        <v>2204</v>
      </c>
      <c r="B994" s="66" t="s">
        <v>2205</v>
      </c>
      <c r="C994" s="67">
        <v>74</v>
      </c>
      <c r="D994" s="67" t="s">
        <v>348</v>
      </c>
      <c r="E994" s="71">
        <v>0.18758787514011499</v>
      </c>
      <c r="F994" s="68">
        <v>76.915615906886501</v>
      </c>
      <c r="G994" s="71">
        <v>0.26827392633193498</v>
      </c>
      <c r="H994" s="68">
        <v>59.747817652764297</v>
      </c>
      <c r="I994" s="71">
        <v>0.277581486528024</v>
      </c>
      <c r="J994" s="68">
        <v>94.665373423860302</v>
      </c>
      <c r="K994" s="71">
        <v>1.69082125603865E-2</v>
      </c>
      <c r="L994" s="68">
        <v>26.770126091173601</v>
      </c>
    </row>
    <row r="995" spans="1:12" x14ac:dyDescent="0.2">
      <c r="A995" s="72" t="s">
        <v>2206</v>
      </c>
      <c r="B995" s="66" t="s">
        <v>2207</v>
      </c>
      <c r="C995" s="67">
        <v>74</v>
      </c>
      <c r="D995" s="67" t="s">
        <v>348</v>
      </c>
      <c r="E995" s="71">
        <v>0.20450004110901401</v>
      </c>
      <c r="F995" s="68">
        <v>82.056256062075605</v>
      </c>
      <c r="G995" s="71">
        <v>0.25301932367149799</v>
      </c>
      <c r="H995" s="68">
        <v>43.161978661493698</v>
      </c>
      <c r="I995" s="71">
        <v>0.34357258709515898</v>
      </c>
      <c r="J995" s="68">
        <v>96.605237633365704</v>
      </c>
      <c r="K995" s="71">
        <v>1.69082125603865E-2</v>
      </c>
      <c r="L995" s="68">
        <v>26.770126091173601</v>
      </c>
    </row>
    <row r="996" spans="1:12" x14ac:dyDescent="0.2">
      <c r="A996" s="72" t="s">
        <v>922</v>
      </c>
      <c r="B996" s="66" t="s">
        <v>2208</v>
      </c>
      <c r="C996" s="67">
        <v>74</v>
      </c>
      <c r="D996" s="67" t="s">
        <v>348</v>
      </c>
      <c r="E996" s="71">
        <v>0.16666100492599401</v>
      </c>
      <c r="F996" s="68">
        <v>68.574199806013596</v>
      </c>
      <c r="G996" s="71">
        <v>0.35809178743961301</v>
      </c>
      <c r="H996" s="68">
        <v>87.778855480116405</v>
      </c>
      <c r="I996" s="71">
        <v>0.14189122733836901</v>
      </c>
      <c r="J996" s="68">
        <v>86.7119301648885</v>
      </c>
      <c r="K996" s="71">
        <v>0</v>
      </c>
      <c r="L996" s="68">
        <v>8.2444228903976704</v>
      </c>
    </row>
    <row r="997" spans="1:12" x14ac:dyDescent="0.2">
      <c r="A997" s="72" t="s">
        <v>2209</v>
      </c>
      <c r="B997" s="66" t="s">
        <v>2210</v>
      </c>
      <c r="C997" s="67">
        <v>74</v>
      </c>
      <c r="D997" s="67" t="s">
        <v>348</v>
      </c>
      <c r="E997" s="71">
        <v>0.16965700706966799</v>
      </c>
      <c r="F997" s="68">
        <v>69.9321047526673</v>
      </c>
      <c r="G997" s="71">
        <v>0.25664251207729499</v>
      </c>
      <c r="H997" s="68">
        <v>48.787584869059202</v>
      </c>
      <c r="I997" s="71">
        <v>0.21126570719934301</v>
      </c>
      <c r="J997" s="68">
        <v>91.755577109602299</v>
      </c>
      <c r="K997" s="71">
        <v>4.1062801932367103E-2</v>
      </c>
      <c r="L997" s="68">
        <v>35.790494665373402</v>
      </c>
    </row>
    <row r="998" spans="1:12" x14ac:dyDescent="0.2">
      <c r="A998" s="72" t="s">
        <v>2211</v>
      </c>
      <c r="B998" s="66" t="s">
        <v>2212</v>
      </c>
      <c r="C998" s="67">
        <v>74</v>
      </c>
      <c r="D998" s="67" t="s">
        <v>348</v>
      </c>
      <c r="E998" s="71">
        <v>0.11797334637396401</v>
      </c>
      <c r="F998" s="68">
        <v>32.201745877788603</v>
      </c>
      <c r="G998" s="71">
        <v>0.27777777777777801</v>
      </c>
      <c r="H998" s="68">
        <v>65.1794374393792</v>
      </c>
      <c r="I998" s="71">
        <v>7.6142261344115197E-2</v>
      </c>
      <c r="J998" s="68">
        <v>78.564500484966004</v>
      </c>
      <c r="K998" s="71">
        <v>0</v>
      </c>
      <c r="L998" s="68">
        <v>8.2444228903976704</v>
      </c>
    </row>
    <row r="999" spans="1:12" x14ac:dyDescent="0.2">
      <c r="A999" s="72" t="s">
        <v>2213</v>
      </c>
      <c r="B999" s="66" t="s">
        <v>2214</v>
      </c>
      <c r="C999" s="67">
        <v>74</v>
      </c>
      <c r="D999" s="67" t="s">
        <v>348</v>
      </c>
      <c r="E999" s="71">
        <v>0.108578791783662</v>
      </c>
      <c r="F999" s="68">
        <v>22.987390882638199</v>
      </c>
      <c r="G999" s="71">
        <v>0.22924751816393499</v>
      </c>
      <c r="H999" s="68">
        <v>9.2143549951503392</v>
      </c>
      <c r="I999" s="71">
        <v>9.64888571870504E-2</v>
      </c>
      <c r="J999" s="68">
        <v>83.123181377303595</v>
      </c>
      <c r="K999" s="71">
        <v>0</v>
      </c>
      <c r="L999" s="68">
        <v>8.2444228903976704</v>
      </c>
    </row>
    <row r="1000" spans="1:12" x14ac:dyDescent="0.2">
      <c r="A1000" s="72" t="s">
        <v>2215</v>
      </c>
      <c r="B1000" s="66" t="s">
        <v>2216</v>
      </c>
      <c r="C1000" s="67">
        <v>74</v>
      </c>
      <c r="D1000" s="67" t="s">
        <v>348</v>
      </c>
      <c r="E1000" s="71">
        <v>0.15079861861596799</v>
      </c>
      <c r="F1000" s="68">
        <v>57.807953443259002</v>
      </c>
      <c r="G1000" s="71">
        <v>0.27299307529210098</v>
      </c>
      <c r="H1000" s="68">
        <v>62.366634335596501</v>
      </c>
      <c r="I1000" s="71">
        <v>7.9051960147413797E-3</v>
      </c>
      <c r="J1000" s="68">
        <v>24.636275460717702</v>
      </c>
      <c r="K1000" s="71">
        <v>0.17149758454106301</v>
      </c>
      <c r="L1000" s="68">
        <v>77.885548011639202</v>
      </c>
    </row>
    <row r="1001" spans="1:12" x14ac:dyDescent="0.2">
      <c r="A1001" s="72" t="s">
        <v>2217</v>
      </c>
      <c r="B1001" s="66" t="s">
        <v>2218</v>
      </c>
      <c r="C1001" s="67">
        <v>65</v>
      </c>
      <c r="D1001" s="67" t="s">
        <v>348</v>
      </c>
      <c r="E1001" s="71">
        <v>0.13463999719546299</v>
      </c>
      <c r="F1001" s="68">
        <v>45.877788554801199</v>
      </c>
      <c r="G1001" s="71">
        <v>0.25868055555555602</v>
      </c>
      <c r="H1001" s="68">
        <v>51.018428709990303</v>
      </c>
      <c r="I1001" s="71">
        <v>2.44664891709316E-2</v>
      </c>
      <c r="J1001" s="68">
        <v>54.413191076624599</v>
      </c>
      <c r="K1001" s="71">
        <v>0.120772946859903</v>
      </c>
      <c r="L1001" s="68">
        <v>64.791464597478196</v>
      </c>
    </row>
    <row r="1002" spans="1:12" x14ac:dyDescent="0.2">
      <c r="A1002" s="72" t="s">
        <v>2219</v>
      </c>
      <c r="B1002" s="66" t="s">
        <v>2220</v>
      </c>
      <c r="C1002" s="67">
        <v>74</v>
      </c>
      <c r="D1002" s="67" t="s">
        <v>348</v>
      </c>
      <c r="E1002" s="71">
        <v>0.123419630265519</v>
      </c>
      <c r="F1002" s="68">
        <v>36.954413191076597</v>
      </c>
      <c r="G1002" s="71">
        <v>0.25517731876212402</v>
      </c>
      <c r="H1002" s="68">
        <v>46.168768186226998</v>
      </c>
      <c r="I1002" s="71">
        <v>2.3294132420906499E-2</v>
      </c>
      <c r="J1002" s="68">
        <v>52.958292919495598</v>
      </c>
      <c r="K1002" s="71">
        <v>9.1787439613526506E-2</v>
      </c>
      <c r="L1002" s="68">
        <v>54.898157129001</v>
      </c>
    </row>
    <row r="1003" spans="1:12" x14ac:dyDescent="0.2">
      <c r="A1003" s="72" t="s">
        <v>2221</v>
      </c>
      <c r="B1003" s="66" t="s">
        <v>2222</v>
      </c>
      <c r="C1003" s="67">
        <v>74</v>
      </c>
      <c r="D1003" s="67" t="s">
        <v>348</v>
      </c>
      <c r="E1003" s="71">
        <v>0.11642232501267499</v>
      </c>
      <c r="F1003" s="68">
        <v>30.9408341416101</v>
      </c>
      <c r="G1003" s="71">
        <v>0.25</v>
      </c>
      <c r="H1003" s="68">
        <v>38.700290979631397</v>
      </c>
      <c r="I1003" s="71">
        <v>2.6803206922081799E-2</v>
      </c>
      <c r="J1003" s="68">
        <v>55.771096023278403</v>
      </c>
      <c r="K1003" s="71">
        <v>7.2463768115942004E-2</v>
      </c>
      <c r="L1003" s="68">
        <v>48.205625606207597</v>
      </c>
    </row>
    <row r="1004" spans="1:12" x14ac:dyDescent="0.2">
      <c r="A1004" s="72" t="s">
        <v>2223</v>
      </c>
      <c r="B1004" s="66" t="s">
        <v>2224</v>
      </c>
      <c r="C1004" s="67">
        <v>74</v>
      </c>
      <c r="D1004" s="67" t="s">
        <v>348</v>
      </c>
      <c r="E1004" s="71">
        <v>0.126936156965927</v>
      </c>
      <c r="F1004" s="68">
        <v>40.446168768186197</v>
      </c>
      <c r="G1004" s="71">
        <v>0.25</v>
      </c>
      <c r="H1004" s="68">
        <v>38.700290979631397</v>
      </c>
      <c r="I1004" s="71">
        <v>7.7668374279423399E-2</v>
      </c>
      <c r="J1004" s="68">
        <v>78.855480116391803</v>
      </c>
      <c r="K1004" s="71">
        <v>5.3140096618357502E-2</v>
      </c>
      <c r="L1004" s="68">
        <v>39.767216294859402</v>
      </c>
    </row>
    <row r="1005" spans="1:12" x14ac:dyDescent="0.2">
      <c r="A1005" s="72" t="s">
        <v>2225</v>
      </c>
      <c r="B1005" s="66" t="s">
        <v>2226</v>
      </c>
      <c r="C1005" s="67">
        <v>74</v>
      </c>
      <c r="D1005" s="67" t="s">
        <v>348</v>
      </c>
      <c r="E1005" s="71">
        <v>0.181453691828907</v>
      </c>
      <c r="F1005" s="68">
        <v>75.072744907856404</v>
      </c>
      <c r="G1005" s="71">
        <v>0.25120772946859898</v>
      </c>
      <c r="H1005" s="68">
        <v>40.640155189136799</v>
      </c>
      <c r="I1005" s="71">
        <v>0.29315334601812298</v>
      </c>
      <c r="J1005" s="68">
        <v>95.150339476236695</v>
      </c>
      <c r="K1005" s="71">
        <v>0</v>
      </c>
      <c r="L1005" s="68">
        <v>8.2444228903976704</v>
      </c>
    </row>
    <row r="1006" spans="1:12" x14ac:dyDescent="0.2">
      <c r="A1006" s="72" t="s">
        <v>2227</v>
      </c>
      <c r="B1006" s="66" t="s">
        <v>2228</v>
      </c>
      <c r="C1006" s="67">
        <v>74</v>
      </c>
      <c r="D1006" s="67" t="s">
        <v>348</v>
      </c>
      <c r="E1006" s="71">
        <v>0.11703845712746699</v>
      </c>
      <c r="F1006" s="68">
        <v>31.522793404461702</v>
      </c>
      <c r="G1006" s="71">
        <v>0.28864734299516898</v>
      </c>
      <c r="H1006" s="68">
        <v>71.483996120271598</v>
      </c>
      <c r="I1006" s="71">
        <v>6.0052569450034197E-2</v>
      </c>
      <c r="J1006" s="68">
        <v>74.199806013579007</v>
      </c>
      <c r="K1006" s="71">
        <v>2.4154589371980701E-3</v>
      </c>
      <c r="L1006" s="68">
        <v>13.191076624636301</v>
      </c>
    </row>
    <row r="1007" spans="1:12" x14ac:dyDescent="0.2">
      <c r="A1007" s="72" t="s">
        <v>2048</v>
      </c>
      <c r="B1007" s="66" t="s">
        <v>2229</v>
      </c>
      <c r="C1007" s="67">
        <v>74</v>
      </c>
      <c r="D1007" s="67" t="s">
        <v>348</v>
      </c>
      <c r="E1007" s="71">
        <v>0.16732889741721599</v>
      </c>
      <c r="F1007" s="68">
        <v>68.865179437439394</v>
      </c>
      <c r="G1007" s="71">
        <v>0.258454106280193</v>
      </c>
      <c r="H1007" s="68">
        <v>50.727449078564497</v>
      </c>
      <c r="I1007" s="71">
        <v>0.243532585971454</v>
      </c>
      <c r="J1007" s="68">
        <v>93.889427740058196</v>
      </c>
      <c r="K1007" s="71">
        <v>0</v>
      </c>
      <c r="L1007" s="68">
        <v>8.2444228903976704</v>
      </c>
    </row>
    <row r="1008" spans="1:12" x14ac:dyDescent="0.2">
      <c r="A1008" s="72" t="s">
        <v>1580</v>
      </c>
      <c r="B1008" s="66" t="s">
        <v>2230</v>
      </c>
      <c r="C1008" s="67">
        <v>74</v>
      </c>
      <c r="D1008" s="67" t="s">
        <v>348</v>
      </c>
      <c r="E1008" s="71">
        <v>0.16615611985082901</v>
      </c>
      <c r="F1008" s="68">
        <v>68.283220174587797</v>
      </c>
      <c r="G1008" s="71">
        <v>0.316711239386397</v>
      </c>
      <c r="H1008" s="68">
        <v>81.668283220174601</v>
      </c>
      <c r="I1008" s="71">
        <v>0.18175712016609</v>
      </c>
      <c r="J1008" s="68">
        <v>89.912706110572302</v>
      </c>
      <c r="K1008" s="71">
        <v>0</v>
      </c>
      <c r="L1008" s="68">
        <v>8.2444228903976704</v>
      </c>
    </row>
    <row r="1009" spans="1:12" x14ac:dyDescent="0.2">
      <c r="A1009" s="72" t="s">
        <v>2231</v>
      </c>
      <c r="B1009" s="66" t="s">
        <v>2232</v>
      </c>
      <c r="C1009" s="67">
        <v>74</v>
      </c>
      <c r="D1009" s="67" t="s">
        <v>348</v>
      </c>
      <c r="E1009" s="71">
        <v>0.16417920270290001</v>
      </c>
      <c r="F1009" s="68">
        <v>67.507274490785605</v>
      </c>
      <c r="G1009" s="71">
        <v>0.24182508023263999</v>
      </c>
      <c r="H1009" s="68">
        <v>12.512124151309401</v>
      </c>
      <c r="I1009" s="71">
        <v>0.248297068938862</v>
      </c>
      <c r="J1009" s="68">
        <v>93.9864209505335</v>
      </c>
      <c r="K1009" s="71">
        <v>2.4154589371980701E-3</v>
      </c>
      <c r="L1009" s="68">
        <v>13.191076624636301</v>
      </c>
    </row>
    <row r="1010" spans="1:12" x14ac:dyDescent="0.2">
      <c r="A1010" s="72" t="s">
        <v>1582</v>
      </c>
      <c r="B1010" s="66" t="s">
        <v>2233</v>
      </c>
      <c r="C1010" s="67">
        <v>74</v>
      </c>
      <c r="D1010" s="67" t="s">
        <v>348</v>
      </c>
      <c r="E1010" s="71">
        <v>0.102323875588993</v>
      </c>
      <c r="F1010" s="68">
        <v>17.458777885547999</v>
      </c>
      <c r="G1010" s="71">
        <v>0.25563350436295401</v>
      </c>
      <c r="H1010" s="68">
        <v>46.750727449078603</v>
      </c>
      <c r="I1010" s="71">
        <v>4.6507204529630697E-2</v>
      </c>
      <c r="J1010" s="68">
        <v>69.350145489815702</v>
      </c>
      <c r="K1010" s="71">
        <v>4.8309178743961402E-3</v>
      </c>
      <c r="L1010" s="68">
        <v>16.779825412221101</v>
      </c>
    </row>
    <row r="1011" spans="1:12" x14ac:dyDescent="0.2">
      <c r="A1011" s="72" t="s">
        <v>2234</v>
      </c>
      <c r="B1011" s="66" t="s">
        <v>2235</v>
      </c>
      <c r="C1011" s="67">
        <v>74</v>
      </c>
      <c r="D1011" s="67" t="s">
        <v>348</v>
      </c>
      <c r="E1011" s="71">
        <v>0.11630364711258701</v>
      </c>
      <c r="F1011" s="68">
        <v>30.8438409311348</v>
      </c>
      <c r="G1011" s="71">
        <v>0.25</v>
      </c>
      <c r="H1011" s="68">
        <v>38.700290979631397</v>
      </c>
      <c r="I1011" s="71">
        <v>7.9587269840177305E-2</v>
      </c>
      <c r="J1011" s="68">
        <v>79.146459747817701</v>
      </c>
      <c r="K1011" s="71">
        <v>1.9323671497584599E-2</v>
      </c>
      <c r="L1011" s="68">
        <v>28.225024248302599</v>
      </c>
    </row>
    <row r="1012" spans="1:12" x14ac:dyDescent="0.2">
      <c r="A1012" s="72" t="s">
        <v>2236</v>
      </c>
      <c r="B1012" s="66" t="s">
        <v>2237</v>
      </c>
      <c r="C1012" s="67">
        <v>74</v>
      </c>
      <c r="D1012" s="67" t="s">
        <v>348</v>
      </c>
      <c r="E1012" s="71">
        <v>0.13107000240668301</v>
      </c>
      <c r="F1012" s="68">
        <v>43.549951503394801</v>
      </c>
      <c r="G1012" s="71">
        <v>0.25</v>
      </c>
      <c r="H1012" s="68">
        <v>38.700290979631397</v>
      </c>
      <c r="I1012" s="71">
        <v>0.14079454828285001</v>
      </c>
      <c r="J1012" s="68">
        <v>86.517943743937906</v>
      </c>
      <c r="K1012" s="71">
        <v>2.4154589371980701E-3</v>
      </c>
      <c r="L1012" s="68">
        <v>13.191076624636301</v>
      </c>
    </row>
    <row r="1013" spans="1:12" x14ac:dyDescent="0.2">
      <c r="A1013" s="72" t="s">
        <v>2238</v>
      </c>
      <c r="B1013" s="66" t="s">
        <v>2239</v>
      </c>
      <c r="C1013" s="67">
        <v>74</v>
      </c>
      <c r="D1013" s="67" t="s">
        <v>348</v>
      </c>
      <c r="E1013" s="71">
        <v>0.15811845526049201</v>
      </c>
      <c r="F1013" s="68">
        <v>63.336566440349202</v>
      </c>
      <c r="G1013" s="71">
        <v>0.359455693049402</v>
      </c>
      <c r="H1013" s="68">
        <v>87.875848690591695</v>
      </c>
      <c r="I1013" s="71">
        <v>8.8329624422895894E-2</v>
      </c>
      <c r="J1013" s="68">
        <v>81.086323957323003</v>
      </c>
      <c r="K1013" s="71">
        <v>2.65700483091788E-2</v>
      </c>
      <c r="L1013" s="68">
        <v>30.649854510184301</v>
      </c>
    </row>
    <row r="1014" spans="1:12" x14ac:dyDescent="0.2">
      <c r="A1014" s="72" t="s">
        <v>2240</v>
      </c>
      <c r="B1014" s="66" t="s">
        <v>2241</v>
      </c>
      <c r="C1014" s="67">
        <v>74</v>
      </c>
      <c r="D1014" s="67" t="s">
        <v>348</v>
      </c>
      <c r="E1014" s="71">
        <v>0.24589251724631001</v>
      </c>
      <c r="F1014" s="68">
        <v>88.263821532492699</v>
      </c>
      <c r="G1014" s="71">
        <v>0.55965134841058295</v>
      </c>
      <c r="H1014" s="68">
        <v>96.023278370514106</v>
      </c>
      <c r="I1014" s="71">
        <v>0.15145615501916701</v>
      </c>
      <c r="J1014" s="68">
        <v>87.293889427740098</v>
      </c>
      <c r="K1014" s="71">
        <v>2.65700483091788E-2</v>
      </c>
      <c r="L1014" s="68">
        <v>30.649854510184301</v>
      </c>
    </row>
    <row r="1015" spans="1:12" x14ac:dyDescent="0.2">
      <c r="A1015" s="72" t="s">
        <v>2242</v>
      </c>
      <c r="B1015" s="66" t="s">
        <v>2243</v>
      </c>
      <c r="C1015" s="67">
        <v>74</v>
      </c>
      <c r="D1015" s="67" t="s">
        <v>348</v>
      </c>
      <c r="E1015" s="71">
        <v>0.31420626358886</v>
      </c>
      <c r="F1015" s="68">
        <v>94.083414161008704</v>
      </c>
      <c r="G1015" s="71">
        <v>0.71032378231644699</v>
      </c>
      <c r="H1015" s="68">
        <v>97.672162948593595</v>
      </c>
      <c r="I1015" s="71">
        <v>0.22987954951293399</v>
      </c>
      <c r="J1015" s="68">
        <v>92.822502424830304</v>
      </c>
      <c r="K1015" s="71">
        <v>2.4154589371980701E-3</v>
      </c>
      <c r="L1015" s="68">
        <v>13.191076624636301</v>
      </c>
    </row>
    <row r="1016" spans="1:12" x14ac:dyDescent="0.2">
      <c r="A1016" s="72" t="s">
        <v>2244</v>
      </c>
      <c r="B1016" s="66" t="s">
        <v>2245</v>
      </c>
      <c r="C1016" s="67">
        <v>74</v>
      </c>
      <c r="D1016" s="67" t="s">
        <v>348</v>
      </c>
      <c r="E1016" s="71">
        <v>0.25905241197919698</v>
      </c>
      <c r="F1016" s="68">
        <v>89.330746847720704</v>
      </c>
      <c r="G1016" s="71">
        <v>0.38854071048620997</v>
      </c>
      <c r="H1016" s="68">
        <v>90.106692531522796</v>
      </c>
      <c r="I1016" s="71">
        <v>0.38861652545137998</v>
      </c>
      <c r="J1016" s="68">
        <v>98.448108632395702</v>
      </c>
      <c r="K1016" s="71">
        <v>0</v>
      </c>
      <c r="L1016" s="68">
        <v>8.2444228903976704</v>
      </c>
    </row>
    <row r="1017" spans="1:12" x14ac:dyDescent="0.2">
      <c r="A1017" s="72" t="s">
        <v>2246</v>
      </c>
      <c r="B1017" s="66" t="s">
        <v>2247</v>
      </c>
      <c r="C1017" s="67">
        <v>65</v>
      </c>
      <c r="D1017" s="67" t="s">
        <v>348</v>
      </c>
      <c r="E1017" s="71">
        <v>0.175124126605568</v>
      </c>
      <c r="F1017" s="68">
        <v>72.259941804073705</v>
      </c>
      <c r="G1017" s="71">
        <v>0.25</v>
      </c>
      <c r="H1017" s="68">
        <v>38.700290979631397</v>
      </c>
      <c r="I1017" s="71">
        <v>5.7981075468879303E-2</v>
      </c>
      <c r="J1017" s="68">
        <v>73.520853540252205</v>
      </c>
      <c r="K1017" s="71">
        <v>0.217391304347826</v>
      </c>
      <c r="L1017" s="68">
        <v>85.838991270611004</v>
      </c>
    </row>
    <row r="1018" spans="1:12" x14ac:dyDescent="0.2">
      <c r="A1018" s="72" t="s">
        <v>2248</v>
      </c>
      <c r="B1018" s="66" t="s">
        <v>2249</v>
      </c>
      <c r="C1018" s="67">
        <v>74</v>
      </c>
      <c r="D1018" s="67" t="s">
        <v>348</v>
      </c>
      <c r="E1018" s="71">
        <v>0.16067881726587899</v>
      </c>
      <c r="F1018" s="68">
        <v>65.373423860329794</v>
      </c>
      <c r="G1018" s="71">
        <v>0.25</v>
      </c>
      <c r="H1018" s="68">
        <v>38.700290979631397</v>
      </c>
      <c r="I1018" s="71">
        <v>1.14093439679027E-2</v>
      </c>
      <c r="J1018" s="68">
        <v>33.074684772066</v>
      </c>
      <c r="K1018" s="71">
        <v>0.22062710782973299</v>
      </c>
      <c r="L1018" s="68">
        <v>86.517943743937906</v>
      </c>
    </row>
    <row r="1019" spans="1:12" x14ac:dyDescent="0.2">
      <c r="A1019" s="72" t="s">
        <v>641</v>
      </c>
      <c r="B1019" s="66" t="s">
        <v>2250</v>
      </c>
      <c r="C1019" s="67">
        <v>74</v>
      </c>
      <c r="D1019" s="67" t="s">
        <v>348</v>
      </c>
      <c r="E1019" s="71">
        <v>0.18325514957287101</v>
      </c>
      <c r="F1019" s="68">
        <v>75.751697381183305</v>
      </c>
      <c r="G1019" s="71">
        <v>0.24999999922586599</v>
      </c>
      <c r="H1019" s="68">
        <v>18.913676042677</v>
      </c>
      <c r="I1019" s="71">
        <v>1.31006058139561E-2</v>
      </c>
      <c r="J1019" s="68">
        <v>36.954413191076597</v>
      </c>
      <c r="K1019" s="71">
        <v>0.28666484367879003</v>
      </c>
      <c r="L1019" s="68">
        <v>90.785645004849698</v>
      </c>
    </row>
    <row r="1020" spans="1:12" x14ac:dyDescent="0.2">
      <c r="A1020" s="72" t="s">
        <v>2251</v>
      </c>
      <c r="B1020" s="66" t="s">
        <v>2252</v>
      </c>
      <c r="C1020" s="67">
        <v>74</v>
      </c>
      <c r="D1020" s="67" t="s">
        <v>348</v>
      </c>
      <c r="E1020" s="71">
        <v>0.19457863187958499</v>
      </c>
      <c r="F1020" s="68">
        <v>78.661493695441294</v>
      </c>
      <c r="G1020" s="71">
        <v>0.24999999979283399</v>
      </c>
      <c r="H1020" s="68">
        <v>19.204655674102799</v>
      </c>
      <c r="I1020" s="71">
        <v>2.68814614279098E-2</v>
      </c>
      <c r="J1020" s="68">
        <v>55.868089233753601</v>
      </c>
      <c r="K1020" s="71">
        <v>0.30685443441801102</v>
      </c>
      <c r="L1020" s="68">
        <v>91.464597478176501</v>
      </c>
    </row>
    <row r="1021" spans="1:12" x14ac:dyDescent="0.2">
      <c r="A1021" s="72" t="s">
        <v>2253</v>
      </c>
      <c r="B1021" s="66" t="s">
        <v>2254</v>
      </c>
      <c r="C1021" s="67">
        <v>74</v>
      </c>
      <c r="D1021" s="67" t="s">
        <v>348</v>
      </c>
      <c r="E1021" s="71">
        <v>0.188666021008395</v>
      </c>
      <c r="F1021" s="68">
        <v>77.400581959262894</v>
      </c>
      <c r="G1021" s="71">
        <v>0.25</v>
      </c>
      <c r="H1021" s="68">
        <v>38.700290979631397</v>
      </c>
      <c r="I1021" s="71">
        <v>2.2861612382582799E-2</v>
      </c>
      <c r="J1021" s="68">
        <v>52.279340446168803</v>
      </c>
      <c r="K1021" s="71">
        <v>0.29313645064260302</v>
      </c>
      <c r="L1021" s="68">
        <v>91.270611057226006</v>
      </c>
    </row>
    <row r="1022" spans="1:12" x14ac:dyDescent="0.2">
      <c r="A1022" s="72" t="s">
        <v>2255</v>
      </c>
      <c r="B1022" s="66" t="s">
        <v>2256</v>
      </c>
      <c r="C1022" s="67">
        <v>74</v>
      </c>
      <c r="D1022" s="67" t="s">
        <v>348</v>
      </c>
      <c r="E1022" s="71">
        <v>0.18069211242456201</v>
      </c>
      <c r="F1022" s="68">
        <v>74.393792434529601</v>
      </c>
      <c r="G1022" s="71">
        <v>0.25</v>
      </c>
      <c r="H1022" s="68">
        <v>38.700290979631397</v>
      </c>
      <c r="I1022" s="71">
        <v>1.74887882808866E-2</v>
      </c>
      <c r="J1022" s="68">
        <v>44.6168768186227</v>
      </c>
      <c r="K1022" s="71">
        <v>0.27458754899279902</v>
      </c>
      <c r="L1022" s="68">
        <v>90.009699321047506</v>
      </c>
    </row>
    <row r="1023" spans="1:12" x14ac:dyDescent="0.2">
      <c r="A1023" s="72" t="s">
        <v>2257</v>
      </c>
      <c r="B1023" s="66" t="s">
        <v>2258</v>
      </c>
      <c r="C1023" s="67">
        <v>74</v>
      </c>
      <c r="D1023" s="67" t="s">
        <v>348</v>
      </c>
      <c r="E1023" s="71">
        <v>0.159240811933267</v>
      </c>
      <c r="F1023" s="68">
        <v>64.403491755577093</v>
      </c>
      <c r="G1023" s="71">
        <v>0.25362318840579701</v>
      </c>
      <c r="H1023" s="68">
        <v>44.519883608147403</v>
      </c>
      <c r="I1023" s="71">
        <v>5.6612236182629901E-2</v>
      </c>
      <c r="J1023" s="68">
        <v>72.938894277400607</v>
      </c>
      <c r="K1023" s="71">
        <v>0.16748701121137499</v>
      </c>
      <c r="L1023" s="68">
        <v>76.818622696411296</v>
      </c>
    </row>
    <row r="1024" spans="1:12" x14ac:dyDescent="0.2">
      <c r="A1024" s="72" t="s">
        <v>2259</v>
      </c>
      <c r="B1024" s="66" t="s">
        <v>2260</v>
      </c>
      <c r="C1024" s="67">
        <v>74</v>
      </c>
      <c r="D1024" s="67" t="s">
        <v>348</v>
      </c>
      <c r="E1024" s="71">
        <v>0.123735269736239</v>
      </c>
      <c r="F1024" s="68">
        <v>37.245392822502403</v>
      </c>
      <c r="G1024" s="71">
        <v>0.25</v>
      </c>
      <c r="H1024" s="68">
        <v>38.700290979631397</v>
      </c>
      <c r="I1024" s="71">
        <v>2.7002910657991701E-2</v>
      </c>
      <c r="J1024" s="68">
        <v>56.1590688651794</v>
      </c>
      <c r="K1024" s="71">
        <v>9.4202898550724598E-2</v>
      </c>
      <c r="L1024" s="68">
        <v>55.965082444228898</v>
      </c>
    </row>
    <row r="1025" spans="1:12" x14ac:dyDescent="0.2">
      <c r="A1025" s="72" t="s">
        <v>2165</v>
      </c>
      <c r="B1025" s="66" t="s">
        <v>2261</v>
      </c>
      <c r="C1025" s="67">
        <v>74</v>
      </c>
      <c r="D1025" s="67" t="s">
        <v>348</v>
      </c>
      <c r="E1025" s="71">
        <v>0.31450755490672699</v>
      </c>
      <c r="F1025" s="68">
        <v>94.277400581959299</v>
      </c>
      <c r="G1025" s="71">
        <v>0.71481884180558197</v>
      </c>
      <c r="H1025" s="68">
        <v>97.866149369544104</v>
      </c>
      <c r="I1025" s="71">
        <v>0.194887397793825</v>
      </c>
      <c r="J1025" s="68">
        <v>90.785645004849698</v>
      </c>
      <c r="K1025" s="71">
        <v>3.3816425120772903E-2</v>
      </c>
      <c r="L1025" s="68">
        <v>33.656644034917598</v>
      </c>
    </row>
    <row r="1026" spans="1:12" x14ac:dyDescent="0.2">
      <c r="A1026" s="72" t="s">
        <v>2262</v>
      </c>
      <c r="B1026" s="66" t="s">
        <v>2263</v>
      </c>
      <c r="C1026" s="67">
        <v>74</v>
      </c>
      <c r="D1026" s="67" t="s">
        <v>348</v>
      </c>
      <c r="E1026" s="71">
        <v>0.40457219704403102</v>
      </c>
      <c r="F1026" s="68">
        <v>98.060135790494698</v>
      </c>
      <c r="G1026" s="71">
        <v>0.785581681347714</v>
      </c>
      <c r="H1026" s="68">
        <v>98.836081474296805</v>
      </c>
      <c r="I1026" s="71">
        <v>0.38224118997761602</v>
      </c>
      <c r="J1026" s="68">
        <v>98.254122211445207</v>
      </c>
      <c r="K1026" s="71">
        <v>4.5893719806763301E-2</v>
      </c>
      <c r="L1026" s="68">
        <v>38.118331716779799</v>
      </c>
    </row>
    <row r="1027" spans="1:12" x14ac:dyDescent="0.2">
      <c r="A1027" s="72" t="s">
        <v>2264</v>
      </c>
      <c r="B1027" s="66" t="s">
        <v>2265</v>
      </c>
      <c r="C1027" s="67">
        <v>74</v>
      </c>
      <c r="D1027" s="67" t="s">
        <v>348</v>
      </c>
      <c r="E1027" s="71">
        <v>0.242109578367974</v>
      </c>
      <c r="F1027" s="68">
        <v>87.681862269641101</v>
      </c>
      <c r="G1027" s="71">
        <v>0.49442123868029397</v>
      </c>
      <c r="H1027" s="68">
        <v>94.277400581959299</v>
      </c>
      <c r="I1027" s="71">
        <v>0.222245660674835</v>
      </c>
      <c r="J1027" s="68">
        <v>92.531522793404505</v>
      </c>
      <c r="K1027" s="71">
        <v>9.6618357487922805E-3</v>
      </c>
      <c r="L1027" s="68">
        <v>22.017458777885501</v>
      </c>
    </row>
    <row r="1028" spans="1:12" x14ac:dyDescent="0.2">
      <c r="A1028" s="72" t="s">
        <v>2266</v>
      </c>
      <c r="B1028" s="66" t="s">
        <v>2267</v>
      </c>
      <c r="C1028" s="67">
        <v>74</v>
      </c>
      <c r="D1028" s="67" t="s">
        <v>348</v>
      </c>
      <c r="E1028" s="71">
        <v>0.42620881675753097</v>
      </c>
      <c r="F1028" s="68">
        <v>99.321047526673098</v>
      </c>
      <c r="G1028" s="71">
        <v>0.87385819181862501</v>
      </c>
      <c r="H1028" s="68">
        <v>99.612027158098897</v>
      </c>
      <c r="I1028" s="71">
        <v>0.40476825845396802</v>
      </c>
      <c r="J1028" s="68">
        <v>98.836081474296805</v>
      </c>
      <c r="K1028" s="71">
        <v>0</v>
      </c>
      <c r="L1028" s="68">
        <v>8.2444228903976704</v>
      </c>
    </row>
    <row r="1029" spans="1:12" x14ac:dyDescent="0.2">
      <c r="A1029" s="72" t="s">
        <v>2268</v>
      </c>
      <c r="B1029" s="66" t="s">
        <v>2269</v>
      </c>
      <c r="C1029" s="67">
        <v>74</v>
      </c>
      <c r="D1029" s="67" t="s">
        <v>348</v>
      </c>
      <c r="E1029" s="71">
        <v>0.31422471039934102</v>
      </c>
      <c r="F1029" s="68">
        <v>94.180407371483994</v>
      </c>
      <c r="G1029" s="71">
        <v>0.47938490259708399</v>
      </c>
      <c r="H1029" s="68">
        <v>93.792434529582906</v>
      </c>
      <c r="I1029" s="71">
        <v>0.46328922860093802</v>
      </c>
      <c r="J1029" s="68">
        <v>99.418040737148402</v>
      </c>
      <c r="K1029" s="71">
        <v>0</v>
      </c>
      <c r="L1029" s="68">
        <v>8.2444228903976704</v>
      </c>
    </row>
    <row r="1030" spans="1:12" x14ac:dyDescent="0.2">
      <c r="A1030" s="72" t="s">
        <v>2270</v>
      </c>
      <c r="B1030" s="66" t="s">
        <v>2271</v>
      </c>
      <c r="C1030" s="67">
        <v>74</v>
      </c>
      <c r="D1030" s="67" t="s">
        <v>348</v>
      </c>
      <c r="E1030" s="71">
        <v>0.41447180240896397</v>
      </c>
      <c r="F1030" s="68">
        <v>98.7390882638215</v>
      </c>
      <c r="G1030" s="71">
        <v>0.76445922601359995</v>
      </c>
      <c r="H1030" s="68">
        <v>98.448108632395702</v>
      </c>
      <c r="I1030" s="71">
        <v>0.43306246140652999</v>
      </c>
      <c r="J1030" s="68">
        <v>99.224054316197893</v>
      </c>
      <c r="K1030" s="71">
        <v>4.5893719806763301E-2</v>
      </c>
      <c r="L1030" s="68">
        <v>38.118331716779799</v>
      </c>
    </row>
    <row r="1031" spans="1:12" x14ac:dyDescent="0.2">
      <c r="A1031" s="72" t="s">
        <v>2272</v>
      </c>
      <c r="B1031" s="66" t="s">
        <v>2273</v>
      </c>
      <c r="C1031" s="67">
        <v>74</v>
      </c>
      <c r="D1031" s="67" t="s">
        <v>348</v>
      </c>
      <c r="E1031" s="71">
        <v>0.325527621085128</v>
      </c>
      <c r="F1031" s="68">
        <v>94.665373423860302</v>
      </c>
      <c r="G1031" s="71">
        <v>0.45523849592323901</v>
      </c>
      <c r="H1031" s="68">
        <v>93.210475266731294</v>
      </c>
      <c r="I1031" s="71">
        <v>0.49477431902296798</v>
      </c>
      <c r="J1031" s="68">
        <v>99.709020368574201</v>
      </c>
      <c r="K1031" s="71">
        <v>2.65700483091788E-2</v>
      </c>
      <c r="L1031" s="68">
        <v>30.649854510184301</v>
      </c>
    </row>
    <row r="1032" spans="1:12" x14ac:dyDescent="0.2">
      <c r="A1032" s="72" t="s">
        <v>1882</v>
      </c>
      <c r="B1032" s="66" t="s">
        <v>2274</v>
      </c>
      <c r="C1032" s="67">
        <v>74</v>
      </c>
      <c r="D1032" s="67" t="s">
        <v>348</v>
      </c>
      <c r="E1032" s="71">
        <v>0.310206696579575</v>
      </c>
      <c r="F1032" s="68">
        <v>93.695441319107701</v>
      </c>
      <c r="G1032" s="71">
        <v>0.74596867467535199</v>
      </c>
      <c r="H1032" s="68">
        <v>98.351115421920497</v>
      </c>
      <c r="I1032" s="71">
        <v>0.18223595612617399</v>
      </c>
      <c r="J1032" s="68">
        <v>90.009699321047506</v>
      </c>
      <c r="K1032" s="71">
        <v>2.4154589371980701E-3</v>
      </c>
      <c r="L1032" s="68">
        <v>13.191076624636301</v>
      </c>
    </row>
    <row r="1033" spans="1:12" x14ac:dyDescent="0.2">
      <c r="A1033" s="72" t="s">
        <v>2275</v>
      </c>
      <c r="B1033" s="66" t="s">
        <v>2276</v>
      </c>
      <c r="C1033" s="67">
        <v>73</v>
      </c>
      <c r="D1033" s="67" t="s">
        <v>348</v>
      </c>
      <c r="E1033" s="71">
        <v>0.107304297152513</v>
      </c>
      <c r="F1033" s="68">
        <v>22.3084384093113</v>
      </c>
      <c r="G1033" s="71">
        <v>0.26608416696989501</v>
      </c>
      <c r="H1033" s="68">
        <v>57.613967022308401</v>
      </c>
      <c r="I1033" s="71">
        <v>5.5828724487643401E-2</v>
      </c>
      <c r="J1033" s="68">
        <v>72.647914645974794</v>
      </c>
      <c r="K1033" s="71">
        <v>0</v>
      </c>
      <c r="L1033" s="68">
        <v>8.2444228903976704</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033"/>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346</v>
      </c>
      <c r="B3" s="66" t="s">
        <v>347</v>
      </c>
      <c r="C3" s="67">
        <v>66</v>
      </c>
      <c r="D3" s="67" t="s">
        <v>348</v>
      </c>
      <c r="E3" s="71">
        <v>0.72963945968447497</v>
      </c>
      <c r="F3" s="68">
        <v>44.220183486238497</v>
      </c>
      <c r="G3" s="71">
        <v>0.87891433341813596</v>
      </c>
      <c r="H3" s="68">
        <v>74.862385321100902</v>
      </c>
      <c r="I3" s="71">
        <v>0.79642295283501197</v>
      </c>
      <c r="J3" s="68">
        <v>70.642201834862405</v>
      </c>
      <c r="K3" s="71">
        <v>0.85989192475932696</v>
      </c>
      <c r="L3" s="68">
        <v>51.192660550458697</v>
      </c>
      <c r="M3" s="71">
        <v>0.711444007858546</v>
      </c>
      <c r="N3" s="68">
        <v>56.697247706421997</v>
      </c>
      <c r="O3" s="71">
        <v>0.401524079551354</v>
      </c>
      <c r="P3" s="68">
        <v>14.8623853211009</v>
      </c>
      <c r="Q3" s="71"/>
      <c r="R3" s="68"/>
    </row>
    <row r="4" spans="1:18" x14ac:dyDescent="0.2">
      <c r="A4" s="72" t="s">
        <v>349</v>
      </c>
      <c r="B4" s="66" t="s">
        <v>350</v>
      </c>
      <c r="C4" s="67">
        <v>67</v>
      </c>
      <c r="D4" s="67" t="s">
        <v>348</v>
      </c>
      <c r="E4" s="71">
        <v>0.65382469892077399</v>
      </c>
      <c r="F4" s="68">
        <v>31.398013750954899</v>
      </c>
      <c r="G4" s="71">
        <v>0.76225983026578004</v>
      </c>
      <c r="H4" s="68">
        <v>45.378151260504197</v>
      </c>
      <c r="I4" s="71">
        <v>0.67438586919046095</v>
      </c>
      <c r="J4" s="68">
        <v>33.766233766233803</v>
      </c>
      <c r="K4" s="71">
        <v>0.90805512511949105</v>
      </c>
      <c r="L4" s="68">
        <v>80.977845683728006</v>
      </c>
      <c r="M4" s="71">
        <v>0.67710807600950096</v>
      </c>
      <c r="N4" s="68">
        <v>35.981665393430099</v>
      </c>
      <c r="O4" s="71">
        <v>0.24731459401863801</v>
      </c>
      <c r="P4" s="68">
        <v>14.624808575804</v>
      </c>
      <c r="Q4" s="71"/>
      <c r="R4" s="68"/>
    </row>
    <row r="5" spans="1:18" x14ac:dyDescent="0.2">
      <c r="A5" s="72" t="s">
        <v>351</v>
      </c>
      <c r="B5" s="66" t="s">
        <v>352</v>
      </c>
      <c r="C5" s="67">
        <v>67</v>
      </c>
      <c r="D5" s="67" t="s">
        <v>348</v>
      </c>
      <c r="E5" s="71">
        <v>0.647201311608398</v>
      </c>
      <c r="F5" s="68">
        <v>29.411764705882401</v>
      </c>
      <c r="G5" s="71">
        <v>0.75291208149581601</v>
      </c>
      <c r="H5" s="68">
        <v>41.864018334606598</v>
      </c>
      <c r="I5" s="71">
        <v>0.62608692053131698</v>
      </c>
      <c r="J5" s="68">
        <v>17.570664629488199</v>
      </c>
      <c r="K5" s="71">
        <v>0.93265842385331799</v>
      </c>
      <c r="L5" s="68">
        <v>91.367456073338403</v>
      </c>
      <c r="M5" s="71">
        <v>0.65483966745843203</v>
      </c>
      <c r="N5" s="68">
        <v>31.856378915202399</v>
      </c>
      <c r="O5" s="71">
        <v>0.26950946470310799</v>
      </c>
      <c r="P5" s="68">
        <v>17.075038284839199</v>
      </c>
      <c r="Q5" s="71"/>
      <c r="R5" s="68"/>
    </row>
    <row r="6" spans="1:18" x14ac:dyDescent="0.2">
      <c r="A6" s="72" t="s">
        <v>353</v>
      </c>
      <c r="B6" s="66" t="s">
        <v>354</v>
      </c>
      <c r="C6" s="67">
        <v>67</v>
      </c>
      <c r="D6" s="67" t="s">
        <v>348</v>
      </c>
      <c r="E6" s="71">
        <v>0.68611824028143498</v>
      </c>
      <c r="F6" s="68">
        <v>42.322383498854101</v>
      </c>
      <c r="G6" s="71">
        <v>0.751601369797819</v>
      </c>
      <c r="H6" s="68">
        <v>41.100076394193998</v>
      </c>
      <c r="I6" s="71">
        <v>0.68038617411996904</v>
      </c>
      <c r="J6" s="68">
        <v>35.676088617265101</v>
      </c>
      <c r="K6" s="71">
        <v>0.887853656470453</v>
      </c>
      <c r="L6" s="68">
        <v>70.817417876241393</v>
      </c>
      <c r="M6" s="71">
        <v>0.66968527315914494</v>
      </c>
      <c r="N6" s="68">
        <v>34.453781512604998</v>
      </c>
      <c r="O6" s="71">
        <v>0.44106472785979001</v>
      </c>
      <c r="P6" s="68">
        <v>41.347626339969402</v>
      </c>
      <c r="Q6" s="71"/>
      <c r="R6" s="68"/>
    </row>
    <row r="7" spans="1:18" x14ac:dyDescent="0.2">
      <c r="A7" s="72" t="s">
        <v>355</v>
      </c>
      <c r="B7" s="66" t="s">
        <v>356</v>
      </c>
      <c r="C7" s="67">
        <v>71</v>
      </c>
      <c r="D7" s="67" t="s">
        <v>348</v>
      </c>
      <c r="E7" s="71">
        <v>0.76220966169734405</v>
      </c>
      <c r="F7" s="68">
        <v>63.154069767441896</v>
      </c>
      <c r="G7" s="71">
        <v>0.76400523432201595</v>
      </c>
      <c r="H7" s="68">
        <v>47.601744186046503</v>
      </c>
      <c r="I7" s="71">
        <v>0.68222056005589404</v>
      </c>
      <c r="J7" s="68">
        <v>40.406976744185997</v>
      </c>
      <c r="K7" s="71">
        <v>0.856173453368133</v>
      </c>
      <c r="L7" s="68">
        <v>57.630813953488399</v>
      </c>
      <c r="M7" s="71">
        <v>0.63468992248061995</v>
      </c>
      <c r="N7" s="68">
        <v>37.5</v>
      </c>
      <c r="O7" s="71">
        <v>0.873959138260056</v>
      </c>
      <c r="P7" s="68">
        <v>91.893883566691201</v>
      </c>
      <c r="Q7" s="71"/>
      <c r="R7" s="68"/>
    </row>
    <row r="8" spans="1:18" x14ac:dyDescent="0.2">
      <c r="A8" s="72" t="s">
        <v>357</v>
      </c>
      <c r="B8" s="66" t="s">
        <v>358</v>
      </c>
      <c r="C8" s="67">
        <v>71</v>
      </c>
      <c r="D8" s="67" t="s">
        <v>348</v>
      </c>
      <c r="E8" s="71">
        <v>0.77159336907245402</v>
      </c>
      <c r="F8" s="68">
        <v>66.206395348837205</v>
      </c>
      <c r="G8" s="71">
        <v>0.78856592478840204</v>
      </c>
      <c r="H8" s="68">
        <v>56.6860465116279</v>
      </c>
      <c r="I8" s="71">
        <v>0.66679335309933796</v>
      </c>
      <c r="J8" s="68">
        <v>33.720930232558104</v>
      </c>
      <c r="K8" s="71">
        <v>0.85040730437293499</v>
      </c>
      <c r="L8" s="68">
        <v>54.941860465116299</v>
      </c>
      <c r="M8" s="71">
        <v>0.65406976744186096</v>
      </c>
      <c r="N8" s="68">
        <v>41.642441860465098</v>
      </c>
      <c r="O8" s="71">
        <v>0.89813049565973302</v>
      </c>
      <c r="P8" s="68">
        <v>94.030950626381696</v>
      </c>
      <c r="Q8" s="71"/>
      <c r="R8" s="68"/>
    </row>
    <row r="9" spans="1:18" x14ac:dyDescent="0.2">
      <c r="A9" s="72" t="s">
        <v>359</v>
      </c>
      <c r="B9" s="66" t="s">
        <v>360</v>
      </c>
      <c r="C9" s="67">
        <v>71</v>
      </c>
      <c r="D9" s="67" t="s">
        <v>348</v>
      </c>
      <c r="E9" s="71">
        <v>0.78830731294284495</v>
      </c>
      <c r="F9" s="68">
        <v>72.7470930232558</v>
      </c>
      <c r="G9" s="71">
        <v>0.83271818200353098</v>
      </c>
      <c r="H9" s="68">
        <v>73.691860465116307</v>
      </c>
      <c r="I9" s="71">
        <v>0.67630945548530197</v>
      </c>
      <c r="J9" s="68">
        <v>37.718023255814003</v>
      </c>
      <c r="K9" s="71">
        <v>0.88464661099290598</v>
      </c>
      <c r="L9" s="68">
        <v>71.729651162790702</v>
      </c>
      <c r="M9" s="71">
        <v>0.66569767441860495</v>
      </c>
      <c r="N9" s="68">
        <v>44.258720930232599</v>
      </c>
      <c r="O9" s="71">
        <v>0.88216464181388399</v>
      </c>
      <c r="P9" s="68">
        <v>92.925571112748699</v>
      </c>
      <c r="Q9" s="71"/>
      <c r="R9" s="68"/>
    </row>
    <row r="10" spans="1:18" x14ac:dyDescent="0.2">
      <c r="A10" s="72" t="s">
        <v>361</v>
      </c>
      <c r="B10" s="66" t="s">
        <v>362</v>
      </c>
      <c r="C10" s="67">
        <v>71</v>
      </c>
      <c r="D10" s="67" t="s">
        <v>348</v>
      </c>
      <c r="E10" s="71">
        <v>0.79975261421211596</v>
      </c>
      <c r="F10" s="68">
        <v>77.325581395348806</v>
      </c>
      <c r="G10" s="71">
        <v>0.83165972535083199</v>
      </c>
      <c r="H10" s="68">
        <v>73.328488372093005</v>
      </c>
      <c r="I10" s="71">
        <v>0.670921138974507</v>
      </c>
      <c r="J10" s="68">
        <v>35.537790697674403</v>
      </c>
      <c r="K10" s="71">
        <v>0.836930341855606</v>
      </c>
      <c r="L10" s="68">
        <v>49.055232558139501</v>
      </c>
      <c r="M10" s="71">
        <v>0.73934108527131803</v>
      </c>
      <c r="N10" s="68">
        <v>60.174418604651201</v>
      </c>
      <c r="O10" s="71">
        <v>0.91991077960831802</v>
      </c>
      <c r="P10" s="68">
        <v>96.315401621223302</v>
      </c>
      <c r="Q10" s="71"/>
      <c r="R10" s="68"/>
    </row>
    <row r="11" spans="1:18" x14ac:dyDescent="0.2">
      <c r="A11" s="72" t="s">
        <v>363</v>
      </c>
      <c r="B11" s="66" t="s">
        <v>364</v>
      </c>
      <c r="C11" s="67">
        <v>71</v>
      </c>
      <c r="D11" s="67" t="s">
        <v>348</v>
      </c>
      <c r="E11" s="71">
        <v>0.77482928311321897</v>
      </c>
      <c r="F11" s="68">
        <v>67.514534883720899</v>
      </c>
      <c r="G11" s="71">
        <v>0.80519380247931505</v>
      </c>
      <c r="H11" s="68">
        <v>63.590116279069797</v>
      </c>
      <c r="I11" s="71">
        <v>0.67252036870222998</v>
      </c>
      <c r="J11" s="68">
        <v>36.409883720930203</v>
      </c>
      <c r="K11" s="71">
        <v>0.85674986117564</v>
      </c>
      <c r="L11" s="68">
        <v>57.921511627907002</v>
      </c>
      <c r="M11" s="71">
        <v>0.65406976744186096</v>
      </c>
      <c r="N11" s="68">
        <v>41.642441860465098</v>
      </c>
      <c r="O11" s="71">
        <v>0.88561261576704697</v>
      </c>
      <c r="P11" s="68">
        <v>93.367722918201906</v>
      </c>
      <c r="Q11" s="71"/>
      <c r="R11" s="68"/>
    </row>
    <row r="12" spans="1:18" x14ac:dyDescent="0.2">
      <c r="A12" s="72" t="s">
        <v>365</v>
      </c>
      <c r="B12" s="66" t="s">
        <v>366</v>
      </c>
      <c r="C12" s="67">
        <v>71</v>
      </c>
      <c r="D12" s="67" t="s">
        <v>348</v>
      </c>
      <c r="E12" s="71">
        <v>0.78257072885777301</v>
      </c>
      <c r="F12" s="68">
        <v>70.784883720930196</v>
      </c>
      <c r="G12" s="71">
        <v>0.79665949692557902</v>
      </c>
      <c r="H12" s="68">
        <v>60.392441860465098</v>
      </c>
      <c r="I12" s="71">
        <v>0.70060507551101103</v>
      </c>
      <c r="J12" s="68">
        <v>50.363372093023301</v>
      </c>
      <c r="K12" s="71">
        <v>0.90905861077037697</v>
      </c>
      <c r="L12" s="68">
        <v>82.776162790697697</v>
      </c>
      <c r="M12" s="71">
        <v>0.62306201550387597</v>
      </c>
      <c r="N12" s="68">
        <v>35.029069767441896</v>
      </c>
      <c r="O12" s="71">
        <v>0.88346844557802195</v>
      </c>
      <c r="P12" s="68">
        <v>93.072955047899796</v>
      </c>
      <c r="Q12" s="71"/>
      <c r="R12" s="68"/>
    </row>
    <row r="13" spans="1:18" x14ac:dyDescent="0.2">
      <c r="A13" s="72" t="s">
        <v>367</v>
      </c>
      <c r="B13" s="66" t="s">
        <v>368</v>
      </c>
      <c r="C13" s="67">
        <v>71</v>
      </c>
      <c r="D13" s="67" t="s">
        <v>348</v>
      </c>
      <c r="E13" s="71">
        <v>0.745156699688309</v>
      </c>
      <c r="F13" s="68">
        <v>56.831395348837198</v>
      </c>
      <c r="G13" s="71">
        <v>0.78974128278849598</v>
      </c>
      <c r="H13" s="68">
        <v>57.1220930232558</v>
      </c>
      <c r="I13" s="71">
        <v>0.66952834927398197</v>
      </c>
      <c r="J13" s="68">
        <v>34.8110465116279</v>
      </c>
      <c r="K13" s="71">
        <v>0.828303683929837</v>
      </c>
      <c r="L13" s="68">
        <v>44.985465116279101</v>
      </c>
      <c r="M13" s="71">
        <v>0.69670542635658905</v>
      </c>
      <c r="N13" s="68">
        <v>50.508720930232599</v>
      </c>
      <c r="O13" s="71">
        <v>0.74150475609263999</v>
      </c>
      <c r="P13" s="68">
        <v>73.249815770081099</v>
      </c>
      <c r="Q13" s="71"/>
      <c r="R13" s="68"/>
    </row>
    <row r="14" spans="1:18" x14ac:dyDescent="0.2">
      <c r="A14" s="72" t="s">
        <v>369</v>
      </c>
      <c r="B14" s="66" t="s">
        <v>370</v>
      </c>
      <c r="C14" s="67">
        <v>71</v>
      </c>
      <c r="D14" s="67" t="s">
        <v>348</v>
      </c>
      <c r="E14" s="71">
        <v>0.75288900061816899</v>
      </c>
      <c r="F14" s="68">
        <v>60.392441860465098</v>
      </c>
      <c r="G14" s="71">
        <v>0.80635668954185502</v>
      </c>
      <c r="H14" s="68">
        <v>64.026162790697697</v>
      </c>
      <c r="I14" s="71">
        <v>0.69184867239307002</v>
      </c>
      <c r="J14" s="68">
        <v>45.203488372092998</v>
      </c>
      <c r="K14" s="71">
        <v>0.79046641908246096</v>
      </c>
      <c r="L14" s="68">
        <v>30.3779069767442</v>
      </c>
      <c r="M14" s="71">
        <v>0.71996124031007802</v>
      </c>
      <c r="N14" s="68">
        <v>55.523255813953497</v>
      </c>
      <c r="O14" s="71">
        <v>0.75581198176338305</v>
      </c>
      <c r="P14" s="68">
        <v>75.386882829771594</v>
      </c>
      <c r="Q14" s="71"/>
      <c r="R14" s="68"/>
    </row>
    <row r="15" spans="1:18" x14ac:dyDescent="0.2">
      <c r="A15" s="72" t="s">
        <v>371</v>
      </c>
      <c r="B15" s="66" t="s">
        <v>372</v>
      </c>
      <c r="C15" s="67">
        <v>71</v>
      </c>
      <c r="D15" s="67" t="s">
        <v>348</v>
      </c>
      <c r="E15" s="71">
        <v>0.71597246043243401</v>
      </c>
      <c r="F15" s="68">
        <v>45.566860465116299</v>
      </c>
      <c r="G15" s="71">
        <v>0.77058786465755202</v>
      </c>
      <c r="H15" s="68">
        <v>49.709302325581397</v>
      </c>
      <c r="I15" s="71">
        <v>0.66224980095577801</v>
      </c>
      <c r="J15" s="68">
        <v>31.758720930232599</v>
      </c>
      <c r="K15" s="71">
        <v>0.85070158728383705</v>
      </c>
      <c r="L15" s="68">
        <v>55.087209302325597</v>
      </c>
      <c r="M15" s="71">
        <v>0.67732558139534904</v>
      </c>
      <c r="N15" s="68">
        <v>46.802325581395401</v>
      </c>
      <c r="O15" s="71">
        <v>0.61899746786965504</v>
      </c>
      <c r="P15" s="68">
        <v>46.057479734708899</v>
      </c>
      <c r="Q15" s="71"/>
      <c r="R15" s="68"/>
    </row>
    <row r="16" spans="1:18" x14ac:dyDescent="0.2">
      <c r="A16" s="72" t="s">
        <v>373</v>
      </c>
      <c r="B16" s="66" t="s">
        <v>374</v>
      </c>
      <c r="C16" s="67">
        <v>71</v>
      </c>
      <c r="D16" s="67" t="s">
        <v>348</v>
      </c>
      <c r="E16" s="71">
        <v>0.78092173053538005</v>
      </c>
      <c r="F16" s="68">
        <v>70.276162790697697</v>
      </c>
      <c r="G16" s="71">
        <v>0.785668664415618</v>
      </c>
      <c r="H16" s="68">
        <v>55.087209302325597</v>
      </c>
      <c r="I16" s="71">
        <v>0.68727981486009604</v>
      </c>
      <c r="J16" s="68">
        <v>42.659883720930203</v>
      </c>
      <c r="K16" s="71">
        <v>0.78998157232130595</v>
      </c>
      <c r="L16" s="68">
        <v>30.087209302325601</v>
      </c>
      <c r="M16" s="71">
        <v>0.75872093023255804</v>
      </c>
      <c r="N16" s="68">
        <v>64.244186046511601</v>
      </c>
      <c r="O16" s="71">
        <v>0.88295767084732202</v>
      </c>
      <c r="P16" s="68">
        <v>92.999263080324198</v>
      </c>
      <c r="Q16" s="71"/>
      <c r="R16" s="68"/>
    </row>
    <row r="17" spans="1:18" x14ac:dyDescent="0.2">
      <c r="A17" s="72" t="s">
        <v>375</v>
      </c>
      <c r="B17" s="66" t="s">
        <v>376</v>
      </c>
      <c r="C17" s="67">
        <v>69</v>
      </c>
      <c r="D17" s="67" t="s">
        <v>348</v>
      </c>
      <c r="E17" s="71">
        <v>0.82011503454943202</v>
      </c>
      <c r="F17" s="68">
        <v>90.519877675841002</v>
      </c>
      <c r="G17" s="71">
        <v>0.92878442812365003</v>
      </c>
      <c r="H17" s="68">
        <v>97.553516819571897</v>
      </c>
      <c r="I17" s="71">
        <v>0.76793230443056104</v>
      </c>
      <c r="J17" s="68">
        <v>68.042813455657495</v>
      </c>
      <c r="K17" s="71">
        <v>0.950468491131916</v>
      </c>
      <c r="L17" s="68">
        <v>96.024464831804295</v>
      </c>
      <c r="M17" s="71">
        <v>0.69979500954265905</v>
      </c>
      <c r="N17" s="68">
        <v>76.758409785932699</v>
      </c>
      <c r="O17" s="71">
        <v>0.75359493951837397</v>
      </c>
      <c r="P17" s="68">
        <v>91.577335375191396</v>
      </c>
      <c r="Q17" s="71"/>
      <c r="R17" s="68"/>
    </row>
    <row r="18" spans="1:18" x14ac:dyDescent="0.2">
      <c r="A18" s="72" t="s">
        <v>377</v>
      </c>
      <c r="B18" s="66" t="s">
        <v>378</v>
      </c>
      <c r="C18" s="67">
        <v>69</v>
      </c>
      <c r="D18" s="67" t="s">
        <v>348</v>
      </c>
      <c r="E18" s="71">
        <v>0.864583435045987</v>
      </c>
      <c r="F18" s="68">
        <v>96.483180428134503</v>
      </c>
      <c r="G18" s="71">
        <v>0.89841883635055397</v>
      </c>
      <c r="H18" s="68">
        <v>92.966360856269105</v>
      </c>
      <c r="I18" s="71">
        <v>0.81313642917752704</v>
      </c>
      <c r="J18" s="68">
        <v>84.862385321100902</v>
      </c>
      <c r="K18" s="71">
        <v>0.98345344934174805</v>
      </c>
      <c r="L18" s="68">
        <v>98.929663608562706</v>
      </c>
      <c r="M18" s="71">
        <v>0.86237364812327699</v>
      </c>
      <c r="N18" s="68">
        <v>93.577981651376106</v>
      </c>
      <c r="O18" s="71">
        <v>0.76553481223682995</v>
      </c>
      <c r="P18" s="68">
        <v>92.649310872894304</v>
      </c>
      <c r="Q18" s="71"/>
      <c r="R18" s="68"/>
    </row>
    <row r="19" spans="1:18" x14ac:dyDescent="0.2">
      <c r="A19" s="72" t="s">
        <v>379</v>
      </c>
      <c r="B19" s="66" t="s">
        <v>380</v>
      </c>
      <c r="C19" s="67">
        <v>69</v>
      </c>
      <c r="D19" s="67" t="s">
        <v>348</v>
      </c>
      <c r="E19" s="71">
        <v>0.74022123770993697</v>
      </c>
      <c r="F19" s="68">
        <v>72.629969418960201</v>
      </c>
      <c r="G19" s="71">
        <v>0.82193707950746397</v>
      </c>
      <c r="H19" s="68">
        <v>69.418960244648304</v>
      </c>
      <c r="I19" s="71">
        <v>0.76855676115430005</v>
      </c>
      <c r="J19" s="68">
        <v>68.807339449541303</v>
      </c>
      <c r="K19" s="71">
        <v>0.87997116361916405</v>
      </c>
      <c r="L19" s="68">
        <v>81.651376146789005</v>
      </c>
      <c r="M19" s="71">
        <v>0.67858910016257901</v>
      </c>
      <c r="N19" s="68">
        <v>73.700305810397595</v>
      </c>
      <c r="O19" s="71">
        <v>0.55205208410618001</v>
      </c>
      <c r="P19" s="68">
        <v>61.102603369065903</v>
      </c>
      <c r="Q19" s="71"/>
      <c r="R19" s="68"/>
    </row>
    <row r="20" spans="1:18" x14ac:dyDescent="0.2">
      <c r="A20" s="72" t="s">
        <v>381</v>
      </c>
      <c r="B20" s="66" t="s">
        <v>382</v>
      </c>
      <c r="C20" s="67">
        <v>69</v>
      </c>
      <c r="D20" s="67" t="s">
        <v>348</v>
      </c>
      <c r="E20" s="71">
        <v>0.72590543058908197</v>
      </c>
      <c r="F20" s="68">
        <v>69.113149847094803</v>
      </c>
      <c r="G20" s="71">
        <v>0.79304028745643995</v>
      </c>
      <c r="H20" s="68">
        <v>56.727828746177401</v>
      </c>
      <c r="I20" s="71">
        <v>0.76900951451981403</v>
      </c>
      <c r="J20" s="68">
        <v>68.960244648318096</v>
      </c>
      <c r="K20" s="71">
        <v>0.82834069637791696</v>
      </c>
      <c r="L20" s="68">
        <v>63.149847094801203</v>
      </c>
      <c r="M20" s="71">
        <v>0.64324591786244401</v>
      </c>
      <c r="N20" s="68">
        <v>67.889908256880702</v>
      </c>
      <c r="O20" s="71">
        <v>0.595890736728795</v>
      </c>
      <c r="P20" s="68">
        <v>70.290964777947906</v>
      </c>
      <c r="Q20" s="71"/>
      <c r="R20" s="68"/>
    </row>
    <row r="21" spans="1:18" x14ac:dyDescent="0.2">
      <c r="A21" s="72" t="s">
        <v>383</v>
      </c>
      <c r="B21" s="66" t="s">
        <v>384</v>
      </c>
      <c r="C21" s="67">
        <v>69</v>
      </c>
      <c r="D21" s="67" t="s">
        <v>348</v>
      </c>
      <c r="E21" s="71">
        <v>0.83902552409754605</v>
      </c>
      <c r="F21" s="68">
        <v>93.425076452599399</v>
      </c>
      <c r="G21" s="71">
        <v>0.91181130308755198</v>
      </c>
      <c r="H21" s="68">
        <v>94.954128440367001</v>
      </c>
      <c r="I21" s="71">
        <v>0.81600044343761902</v>
      </c>
      <c r="J21" s="68">
        <v>86.085626911315003</v>
      </c>
      <c r="K21" s="71">
        <v>0.91736561425653396</v>
      </c>
      <c r="L21" s="68">
        <v>91.437308868501503</v>
      </c>
      <c r="M21" s="71">
        <v>0.89064819396338402</v>
      </c>
      <c r="N21" s="68">
        <v>95.259938837920501</v>
      </c>
      <c r="O21" s="71">
        <v>0.65930206574264305</v>
      </c>
      <c r="P21" s="68">
        <v>80.704441041347593</v>
      </c>
      <c r="Q21" s="71"/>
      <c r="R21" s="68"/>
    </row>
    <row r="22" spans="1:18" x14ac:dyDescent="0.2">
      <c r="A22" s="72" t="s">
        <v>385</v>
      </c>
      <c r="B22" s="66" t="s">
        <v>386</v>
      </c>
      <c r="C22" s="67">
        <v>69</v>
      </c>
      <c r="D22" s="67" t="s">
        <v>348</v>
      </c>
      <c r="E22" s="71">
        <v>0.74547433957813103</v>
      </c>
      <c r="F22" s="68">
        <v>74.770642201834903</v>
      </c>
      <c r="G22" s="71">
        <v>0.84316205724553905</v>
      </c>
      <c r="H22" s="68">
        <v>77.9816513761468</v>
      </c>
      <c r="I22" s="71">
        <v>0.727141296923841</v>
      </c>
      <c r="J22" s="68">
        <v>45.718654434250801</v>
      </c>
      <c r="K22" s="71">
        <v>0.83302478769528898</v>
      </c>
      <c r="L22" s="68">
        <v>65.290519877675806</v>
      </c>
      <c r="M22" s="71">
        <v>0.76341273768290097</v>
      </c>
      <c r="N22" s="68">
        <v>86.238532110091796</v>
      </c>
      <c r="O22" s="71">
        <v>0.56063081834308803</v>
      </c>
      <c r="P22" s="68">
        <v>63.7059724349158</v>
      </c>
      <c r="Q22" s="71"/>
      <c r="R22" s="68"/>
    </row>
    <row r="23" spans="1:18" x14ac:dyDescent="0.2">
      <c r="A23" s="72" t="s">
        <v>387</v>
      </c>
      <c r="B23" s="66" t="s">
        <v>388</v>
      </c>
      <c r="C23" s="67">
        <v>69</v>
      </c>
      <c r="D23" s="67" t="s">
        <v>348</v>
      </c>
      <c r="E23" s="71">
        <v>0.67706118434163098</v>
      </c>
      <c r="F23" s="68">
        <v>52.140672782874603</v>
      </c>
      <c r="G23" s="71">
        <v>0.73374194726016095</v>
      </c>
      <c r="H23" s="68">
        <v>35.626911314984703</v>
      </c>
      <c r="I23" s="71">
        <v>0.66891856108143599</v>
      </c>
      <c r="J23" s="68">
        <v>20.0305810397554</v>
      </c>
      <c r="K23" s="71">
        <v>0.86416142198767698</v>
      </c>
      <c r="L23" s="68">
        <v>75.535168195718697</v>
      </c>
      <c r="M23" s="71">
        <v>0.55135364388209496</v>
      </c>
      <c r="N23" s="68">
        <v>45.871559633027502</v>
      </c>
      <c r="O23" s="71">
        <v>0.56713034749678604</v>
      </c>
      <c r="P23" s="68">
        <v>64.931087289433407</v>
      </c>
      <c r="Q23" s="71"/>
      <c r="R23" s="68"/>
    </row>
    <row r="24" spans="1:18" x14ac:dyDescent="0.2">
      <c r="A24" s="72" t="s">
        <v>389</v>
      </c>
      <c r="B24" s="66" t="s">
        <v>390</v>
      </c>
      <c r="C24" s="67">
        <v>69</v>
      </c>
      <c r="D24" s="67" t="s">
        <v>348</v>
      </c>
      <c r="E24" s="71">
        <v>0.847270481672311</v>
      </c>
      <c r="F24" s="68">
        <v>94.495412844036693</v>
      </c>
      <c r="G24" s="71">
        <v>0.867005593910115</v>
      </c>
      <c r="H24" s="68">
        <v>85.932721712538196</v>
      </c>
      <c r="I24" s="71">
        <v>0.82492688414954396</v>
      </c>
      <c r="J24" s="68">
        <v>88.226299694189606</v>
      </c>
      <c r="K24" s="71">
        <v>0.90635392911087498</v>
      </c>
      <c r="L24" s="68">
        <v>88.837920489296593</v>
      </c>
      <c r="M24" s="71">
        <v>0.86237364812327699</v>
      </c>
      <c r="N24" s="68">
        <v>93.577981651376106</v>
      </c>
      <c r="O24" s="71">
        <v>0.77569235306774598</v>
      </c>
      <c r="P24" s="68">
        <v>93.568147013782493</v>
      </c>
      <c r="Q24" s="71"/>
      <c r="R24" s="68"/>
    </row>
    <row r="25" spans="1:18" x14ac:dyDescent="0.2">
      <c r="A25" s="72" t="s">
        <v>391</v>
      </c>
      <c r="B25" s="66" t="s">
        <v>392</v>
      </c>
      <c r="C25" s="67">
        <v>71</v>
      </c>
      <c r="D25" s="67" t="s">
        <v>348</v>
      </c>
      <c r="E25" s="71">
        <v>0.81674202439326404</v>
      </c>
      <c r="F25" s="68">
        <v>83.866279069767401</v>
      </c>
      <c r="G25" s="71">
        <v>0.89462271078857702</v>
      </c>
      <c r="H25" s="68">
        <v>92.005813953488399</v>
      </c>
      <c r="I25" s="71">
        <v>0.70521647269229204</v>
      </c>
      <c r="J25" s="68">
        <v>52.6889534883721</v>
      </c>
      <c r="K25" s="71">
        <v>0.87559204405751301</v>
      </c>
      <c r="L25" s="68">
        <v>67.078488372093005</v>
      </c>
      <c r="M25" s="71">
        <v>0.89437984496124101</v>
      </c>
      <c r="N25" s="68">
        <v>89.098837209302303</v>
      </c>
      <c r="O25" s="71">
        <v>0.71389904946669702</v>
      </c>
      <c r="P25" s="68">
        <v>68.091378039793696</v>
      </c>
      <c r="Q25" s="71"/>
      <c r="R25" s="68"/>
    </row>
    <row r="26" spans="1:18" x14ac:dyDescent="0.2">
      <c r="A26" s="72" t="s">
        <v>393</v>
      </c>
      <c r="B26" s="66" t="s">
        <v>394</v>
      </c>
      <c r="C26" s="67">
        <v>68</v>
      </c>
      <c r="D26" s="67" t="s">
        <v>348</v>
      </c>
      <c r="E26" s="71">
        <v>0.782157387448567</v>
      </c>
      <c r="F26" s="68">
        <v>80</v>
      </c>
      <c r="G26" s="71">
        <v>0.87683364182341195</v>
      </c>
      <c r="H26" s="68">
        <v>86.923076923076906</v>
      </c>
      <c r="I26" s="71">
        <v>0.77388712886551703</v>
      </c>
      <c r="J26" s="68">
        <v>70.256410256410206</v>
      </c>
      <c r="K26" s="71">
        <v>0.94037934145323798</v>
      </c>
      <c r="L26" s="68">
        <v>86.153846153846203</v>
      </c>
      <c r="M26" s="71">
        <v>0.60778916947636397</v>
      </c>
      <c r="N26" s="68">
        <v>56.410256410256402</v>
      </c>
      <c r="O26" s="71">
        <v>0.71189765562430296</v>
      </c>
      <c r="P26" s="68">
        <v>82.519280205655505</v>
      </c>
      <c r="Q26" s="71"/>
      <c r="R26" s="68"/>
    </row>
    <row r="27" spans="1:18" x14ac:dyDescent="0.2">
      <c r="A27" s="72" t="s">
        <v>395</v>
      </c>
      <c r="B27" s="66" t="s">
        <v>396</v>
      </c>
      <c r="C27" s="67">
        <v>68</v>
      </c>
      <c r="D27" s="67" t="s">
        <v>348</v>
      </c>
      <c r="E27" s="71">
        <v>0.74989398102231697</v>
      </c>
      <c r="F27" s="68">
        <v>70.769230769230802</v>
      </c>
      <c r="G27" s="71">
        <v>0.86441406851327496</v>
      </c>
      <c r="H27" s="68">
        <v>84.102564102564102</v>
      </c>
      <c r="I27" s="71">
        <v>0.76263026560170999</v>
      </c>
      <c r="J27" s="68">
        <v>63.3333333333333</v>
      </c>
      <c r="K27" s="71">
        <v>0.855028004348375</v>
      </c>
      <c r="L27" s="68">
        <v>59.487179487179503</v>
      </c>
      <c r="M27" s="71">
        <v>0.62155095300350804</v>
      </c>
      <c r="N27" s="68">
        <v>58.205128205128197</v>
      </c>
      <c r="O27" s="71">
        <v>0.64584661364471496</v>
      </c>
      <c r="P27" s="68">
        <v>73.264781491002594</v>
      </c>
      <c r="Q27" s="71"/>
      <c r="R27" s="68"/>
    </row>
    <row r="28" spans="1:18" x14ac:dyDescent="0.2">
      <c r="A28" s="72" t="s">
        <v>397</v>
      </c>
      <c r="B28" s="66" t="s">
        <v>398</v>
      </c>
      <c r="C28" s="67">
        <v>68</v>
      </c>
      <c r="D28" s="67" t="s">
        <v>348</v>
      </c>
      <c r="E28" s="71">
        <v>0.80243614236283101</v>
      </c>
      <c r="F28" s="68">
        <v>85.128205128205096</v>
      </c>
      <c r="G28" s="71">
        <v>0.85975342111448305</v>
      </c>
      <c r="H28" s="68">
        <v>82.307692307692307</v>
      </c>
      <c r="I28" s="71">
        <v>0.80192879185047905</v>
      </c>
      <c r="J28" s="68">
        <v>80.769230769230802</v>
      </c>
      <c r="K28" s="71">
        <v>0.88479696344160297</v>
      </c>
      <c r="L28" s="68">
        <v>70.256410256410206</v>
      </c>
      <c r="M28" s="71">
        <v>0.60778916947636397</v>
      </c>
      <c r="N28" s="68">
        <v>56.410256410256402</v>
      </c>
      <c r="O28" s="71">
        <v>0.660348508294054</v>
      </c>
      <c r="P28" s="68">
        <v>76.863753213367602</v>
      </c>
      <c r="Q28" s="71">
        <v>1</v>
      </c>
      <c r="R28" s="68">
        <v>100</v>
      </c>
    </row>
    <row r="29" spans="1:18" x14ac:dyDescent="0.2">
      <c r="A29" s="72" t="s">
        <v>399</v>
      </c>
      <c r="B29" s="66" t="s">
        <v>400</v>
      </c>
      <c r="C29" s="67">
        <v>68</v>
      </c>
      <c r="D29" s="67" t="s">
        <v>348</v>
      </c>
      <c r="E29" s="71">
        <v>0.69354974269867398</v>
      </c>
      <c r="F29" s="68">
        <v>56.923076923076898</v>
      </c>
      <c r="G29" s="71">
        <v>0.88284635919208099</v>
      </c>
      <c r="H29" s="68">
        <v>88.974358974359006</v>
      </c>
      <c r="I29" s="71">
        <v>0.72441793231542895</v>
      </c>
      <c r="J29" s="68">
        <v>47.179487179487197</v>
      </c>
      <c r="K29" s="71">
        <v>0.94454598565148296</v>
      </c>
      <c r="L29" s="68">
        <v>88.974358974359006</v>
      </c>
      <c r="M29" s="71">
        <v>0.56650381889492896</v>
      </c>
      <c r="N29" s="68">
        <v>46.410256410256402</v>
      </c>
      <c r="O29" s="71">
        <v>0.34943461743944498</v>
      </c>
      <c r="P29" s="68">
        <v>30.848329048843201</v>
      </c>
      <c r="Q29" s="71"/>
      <c r="R29" s="68"/>
    </row>
    <row r="30" spans="1:18" x14ac:dyDescent="0.2">
      <c r="A30" s="72" t="s">
        <v>401</v>
      </c>
      <c r="B30" s="66" t="s">
        <v>402</v>
      </c>
      <c r="C30" s="67">
        <v>68</v>
      </c>
      <c r="D30" s="67" t="s">
        <v>348</v>
      </c>
      <c r="E30" s="71">
        <v>0.72405065799382295</v>
      </c>
      <c r="F30" s="68">
        <v>64.871794871794904</v>
      </c>
      <c r="G30" s="71">
        <v>0.91923773172839596</v>
      </c>
      <c r="H30" s="68">
        <v>95.641025641025607</v>
      </c>
      <c r="I30" s="71">
        <v>0.74105030604394495</v>
      </c>
      <c r="J30" s="68">
        <v>54.102564102564102</v>
      </c>
      <c r="K30" s="71">
        <v>0.94929607769165802</v>
      </c>
      <c r="L30" s="68">
        <v>90.769230769230802</v>
      </c>
      <c r="M30" s="71">
        <v>0.60778916947636397</v>
      </c>
      <c r="N30" s="68">
        <v>56.410256410256402</v>
      </c>
      <c r="O30" s="71">
        <v>0.40288000502874999</v>
      </c>
      <c r="P30" s="68">
        <v>39.845758354755802</v>
      </c>
      <c r="Q30" s="71"/>
      <c r="R30" s="68"/>
    </row>
    <row r="31" spans="1:18" x14ac:dyDescent="0.2">
      <c r="A31" s="72" t="s">
        <v>403</v>
      </c>
      <c r="B31" s="66" t="s">
        <v>404</v>
      </c>
      <c r="C31" s="67">
        <v>68</v>
      </c>
      <c r="D31" s="67" t="s">
        <v>348</v>
      </c>
      <c r="E31" s="71">
        <v>0.68664458314115495</v>
      </c>
      <c r="F31" s="68">
        <v>54.615384615384599</v>
      </c>
      <c r="G31" s="71">
        <v>0.78086343102074596</v>
      </c>
      <c r="H31" s="68">
        <v>55.384615384615401</v>
      </c>
      <c r="I31" s="71">
        <v>0.70476742074421606</v>
      </c>
      <c r="J31" s="68">
        <v>40.512820512820497</v>
      </c>
      <c r="K31" s="71">
        <v>0.92648446850732902</v>
      </c>
      <c r="L31" s="68">
        <v>82.820512820512803</v>
      </c>
      <c r="M31" s="71">
        <v>0.51145668478634798</v>
      </c>
      <c r="N31" s="68">
        <v>35.6410256410256</v>
      </c>
      <c r="O31" s="71">
        <v>0.50965091064713597</v>
      </c>
      <c r="P31" s="68">
        <v>55.012853470437001</v>
      </c>
      <c r="Q31" s="71"/>
      <c r="R31" s="68"/>
    </row>
    <row r="32" spans="1:18" x14ac:dyDescent="0.2">
      <c r="A32" s="72" t="s">
        <v>405</v>
      </c>
      <c r="B32" s="66" t="s">
        <v>406</v>
      </c>
      <c r="C32" s="67">
        <v>68</v>
      </c>
      <c r="D32" s="67" t="s">
        <v>348</v>
      </c>
      <c r="E32" s="71">
        <v>0.84204412925432004</v>
      </c>
      <c r="F32" s="68">
        <v>92.051282051282001</v>
      </c>
      <c r="G32" s="71">
        <v>0.89207269527254796</v>
      </c>
      <c r="H32" s="68">
        <v>91.282051282051299</v>
      </c>
      <c r="I32" s="71">
        <v>0.843295886553032</v>
      </c>
      <c r="J32" s="68">
        <v>92.307692307692307</v>
      </c>
      <c r="K32" s="71">
        <v>0.94051452607450503</v>
      </c>
      <c r="L32" s="68">
        <v>86.6666666666667</v>
      </c>
      <c r="M32" s="71">
        <v>0.71788343769352503</v>
      </c>
      <c r="N32" s="68">
        <v>74.102564102564102</v>
      </c>
      <c r="O32" s="71">
        <v>0.658498229932311</v>
      </c>
      <c r="P32" s="68">
        <v>76.092544987146496</v>
      </c>
      <c r="Q32" s="71">
        <v>1</v>
      </c>
      <c r="R32" s="68">
        <v>100</v>
      </c>
    </row>
    <row r="33" spans="1:18" x14ac:dyDescent="0.2">
      <c r="A33" s="72" t="s">
        <v>407</v>
      </c>
      <c r="B33" s="66" t="s">
        <v>408</v>
      </c>
      <c r="C33" s="67">
        <v>68</v>
      </c>
      <c r="D33" s="67" t="s">
        <v>348</v>
      </c>
      <c r="E33" s="71">
        <v>0.82363716704635004</v>
      </c>
      <c r="F33" s="68">
        <v>87.692307692307693</v>
      </c>
      <c r="G33" s="71">
        <v>0.88593571960438999</v>
      </c>
      <c r="H33" s="68">
        <v>89.487179487179503</v>
      </c>
      <c r="I33" s="71">
        <v>0.80614952089635605</v>
      </c>
      <c r="J33" s="68">
        <v>82.051282051282001</v>
      </c>
      <c r="K33" s="71">
        <v>0.89092466222441002</v>
      </c>
      <c r="L33" s="68">
        <v>72.307692307692307</v>
      </c>
      <c r="M33" s="71">
        <v>0.66283630358494405</v>
      </c>
      <c r="N33" s="68">
        <v>65.128205128205096</v>
      </c>
      <c r="O33" s="71">
        <v>0.69597679596800099</v>
      </c>
      <c r="P33" s="68">
        <v>80.976863753213394</v>
      </c>
      <c r="Q33" s="71">
        <v>1</v>
      </c>
      <c r="R33" s="68">
        <v>100</v>
      </c>
    </row>
    <row r="34" spans="1:18" x14ac:dyDescent="0.2">
      <c r="A34" s="72" t="s">
        <v>409</v>
      </c>
      <c r="B34" s="66" t="s">
        <v>410</v>
      </c>
      <c r="C34" s="67">
        <v>69</v>
      </c>
      <c r="D34" s="67" t="s">
        <v>348</v>
      </c>
      <c r="E34" s="71">
        <v>0.84916776278474704</v>
      </c>
      <c r="F34" s="68">
        <v>94.6483180428135</v>
      </c>
      <c r="G34" s="71">
        <v>0.89126342888406096</v>
      </c>
      <c r="H34" s="68">
        <v>91.284403669724796</v>
      </c>
      <c r="I34" s="71">
        <v>0.80880906607315295</v>
      </c>
      <c r="J34" s="68">
        <v>83.3333333333333</v>
      </c>
      <c r="K34" s="71">
        <v>0.91455924461291704</v>
      </c>
      <c r="L34" s="68">
        <v>90.672782874617695</v>
      </c>
      <c r="M34" s="71">
        <v>0.99667774086378702</v>
      </c>
      <c r="N34" s="68">
        <v>98.929663608562706</v>
      </c>
      <c r="O34" s="71">
        <v>0.63452933348981699</v>
      </c>
      <c r="P34" s="68">
        <v>76.875957120980104</v>
      </c>
      <c r="Q34" s="71"/>
      <c r="R34" s="68"/>
    </row>
    <row r="35" spans="1:18" x14ac:dyDescent="0.2">
      <c r="A35" s="72" t="s">
        <v>411</v>
      </c>
      <c r="B35" s="66" t="s">
        <v>412</v>
      </c>
      <c r="C35" s="67">
        <v>69</v>
      </c>
      <c r="D35" s="67" t="s">
        <v>348</v>
      </c>
      <c r="E35" s="71">
        <v>0.82761212656691796</v>
      </c>
      <c r="F35" s="68">
        <v>91.743119266055004</v>
      </c>
      <c r="G35" s="71">
        <v>0.84424259776497701</v>
      </c>
      <c r="H35" s="68">
        <v>78.593272171253801</v>
      </c>
      <c r="I35" s="71">
        <v>0.78189608317109105</v>
      </c>
      <c r="J35" s="68">
        <v>74.464831804281303</v>
      </c>
      <c r="K35" s="71">
        <v>0.92216227466484502</v>
      </c>
      <c r="L35" s="68">
        <v>92.813455657492398</v>
      </c>
      <c r="M35" s="71">
        <v>0.86944228458330397</v>
      </c>
      <c r="N35" s="68">
        <v>93.883792048929706</v>
      </c>
      <c r="O35" s="71">
        <v>0.72031739265037098</v>
      </c>
      <c r="P35" s="68">
        <v>88.514548238897405</v>
      </c>
      <c r="Q35" s="71"/>
      <c r="R35" s="68"/>
    </row>
    <row r="36" spans="1:18" x14ac:dyDescent="0.2">
      <c r="A36" s="72" t="s">
        <v>413</v>
      </c>
      <c r="B36" s="66" t="s">
        <v>414</v>
      </c>
      <c r="C36" s="67">
        <v>69</v>
      </c>
      <c r="D36" s="67" t="s">
        <v>348</v>
      </c>
      <c r="E36" s="71">
        <v>0.84223490462797201</v>
      </c>
      <c r="F36" s="68">
        <v>93.883792048929706</v>
      </c>
      <c r="G36" s="71">
        <v>0.84989755056356497</v>
      </c>
      <c r="H36" s="68">
        <v>81.039755351681904</v>
      </c>
      <c r="I36" s="71">
        <v>0.82949799799833301</v>
      </c>
      <c r="J36" s="68">
        <v>89.143730886850193</v>
      </c>
      <c r="K36" s="71">
        <v>0.95308153523526495</v>
      </c>
      <c r="L36" s="68">
        <v>96.330275229357795</v>
      </c>
      <c r="M36" s="71">
        <v>0.83409910228316997</v>
      </c>
      <c r="N36" s="68">
        <v>91.284403669724796</v>
      </c>
      <c r="O36" s="71">
        <v>0.74459833705952605</v>
      </c>
      <c r="P36" s="68">
        <v>90.505359877488502</v>
      </c>
      <c r="Q36" s="71"/>
      <c r="R36" s="68"/>
    </row>
    <row r="37" spans="1:18" x14ac:dyDescent="0.2">
      <c r="A37" s="72" t="s">
        <v>415</v>
      </c>
      <c r="B37" s="66" t="s">
        <v>416</v>
      </c>
      <c r="C37" s="67">
        <v>69</v>
      </c>
      <c r="D37" s="67" t="s">
        <v>348</v>
      </c>
      <c r="E37" s="71">
        <v>0.78618323493373798</v>
      </c>
      <c r="F37" s="68">
        <v>85.321100917431195</v>
      </c>
      <c r="G37" s="71">
        <v>0.81270282259905202</v>
      </c>
      <c r="H37" s="68">
        <v>66.513761467889907</v>
      </c>
      <c r="I37" s="71">
        <v>0.77445924719654202</v>
      </c>
      <c r="J37" s="68">
        <v>71.865443425076407</v>
      </c>
      <c r="K37" s="71">
        <v>0.89565912753334997</v>
      </c>
      <c r="L37" s="68">
        <v>85.626911314984696</v>
      </c>
      <c r="M37" s="71">
        <v>0.69979500954265905</v>
      </c>
      <c r="N37" s="68">
        <v>76.758409785932699</v>
      </c>
      <c r="O37" s="71">
        <v>0.74829996779708596</v>
      </c>
      <c r="P37" s="68">
        <v>90.811638591117898</v>
      </c>
      <c r="Q37" s="71"/>
      <c r="R37" s="68"/>
    </row>
    <row r="38" spans="1:18" x14ac:dyDescent="0.2">
      <c r="A38" s="72" t="s">
        <v>417</v>
      </c>
      <c r="B38" s="66" t="s">
        <v>418</v>
      </c>
      <c r="C38" s="67">
        <v>69</v>
      </c>
      <c r="D38" s="67" t="s">
        <v>348</v>
      </c>
      <c r="E38" s="71">
        <v>0.86247164936544596</v>
      </c>
      <c r="F38" s="68">
        <v>96.330275229357795</v>
      </c>
      <c r="G38" s="71">
        <v>0.89247813125933695</v>
      </c>
      <c r="H38" s="68">
        <v>91.437308868501503</v>
      </c>
      <c r="I38" s="71">
        <v>0.83286121040873695</v>
      </c>
      <c r="J38" s="68">
        <v>89.755351681957194</v>
      </c>
      <c r="K38" s="71">
        <v>0.96623004072613305</v>
      </c>
      <c r="L38" s="68">
        <v>98.165137614678898</v>
      </c>
      <c r="M38" s="71">
        <v>0.87651092104332995</v>
      </c>
      <c r="N38" s="68">
        <v>94.6483180428135</v>
      </c>
      <c r="O38" s="71">
        <v>0.744277943389696</v>
      </c>
      <c r="P38" s="68">
        <v>90.352220520673796</v>
      </c>
      <c r="Q38" s="71"/>
      <c r="R38" s="68"/>
    </row>
    <row r="39" spans="1:18" x14ac:dyDescent="0.2">
      <c r="A39" s="72" t="s">
        <v>419</v>
      </c>
      <c r="B39" s="66" t="s">
        <v>420</v>
      </c>
      <c r="C39" s="67">
        <v>69</v>
      </c>
      <c r="D39" s="67" t="s">
        <v>348</v>
      </c>
      <c r="E39" s="71">
        <v>0.86027778545203304</v>
      </c>
      <c r="F39" s="68">
        <v>95.871559633027502</v>
      </c>
      <c r="G39" s="71">
        <v>0.90323499928190798</v>
      </c>
      <c r="H39" s="68">
        <v>93.425076452599399</v>
      </c>
      <c r="I39" s="71">
        <v>0.80738086311693302</v>
      </c>
      <c r="J39" s="68">
        <v>82.874617737003007</v>
      </c>
      <c r="K39" s="71">
        <v>0.95686561224553501</v>
      </c>
      <c r="L39" s="68">
        <v>96.941896024464796</v>
      </c>
      <c r="M39" s="71">
        <v>0.83409910228316997</v>
      </c>
      <c r="N39" s="68">
        <v>91.284403669724796</v>
      </c>
      <c r="O39" s="71">
        <v>0.79980835033262099</v>
      </c>
      <c r="P39" s="68">
        <v>95.099540581929602</v>
      </c>
      <c r="Q39" s="71"/>
      <c r="R39" s="68"/>
    </row>
    <row r="40" spans="1:18" x14ac:dyDescent="0.2">
      <c r="A40" s="72" t="s">
        <v>421</v>
      </c>
      <c r="B40" s="66" t="s">
        <v>422</v>
      </c>
      <c r="C40" s="67">
        <v>68</v>
      </c>
      <c r="D40" s="67" t="s">
        <v>348</v>
      </c>
      <c r="E40" s="71">
        <v>0.78347905098128301</v>
      </c>
      <c r="F40" s="68">
        <v>80.256410256410305</v>
      </c>
      <c r="G40" s="71">
        <v>0.80283021307466995</v>
      </c>
      <c r="H40" s="68">
        <v>63.076923076923102</v>
      </c>
      <c r="I40" s="71">
        <v>0.77714999246414396</v>
      </c>
      <c r="J40" s="68">
        <v>71.282051282051299</v>
      </c>
      <c r="K40" s="71">
        <v>0.72334995904180999</v>
      </c>
      <c r="L40" s="68">
        <v>22.564102564102601</v>
      </c>
      <c r="M40" s="71">
        <v>0.67659808711208902</v>
      </c>
      <c r="N40" s="68">
        <v>67.435897435897402</v>
      </c>
      <c r="O40" s="71">
        <v>0.72094605419498603</v>
      </c>
      <c r="P40" s="68">
        <v>83.547557840617003</v>
      </c>
      <c r="Q40" s="71">
        <v>1</v>
      </c>
      <c r="R40" s="68">
        <v>100</v>
      </c>
    </row>
    <row r="41" spans="1:18" x14ac:dyDescent="0.2">
      <c r="A41" s="72" t="s">
        <v>423</v>
      </c>
      <c r="B41" s="66" t="s">
        <v>424</v>
      </c>
      <c r="C41" s="67">
        <v>68</v>
      </c>
      <c r="D41" s="67" t="s">
        <v>348</v>
      </c>
      <c r="E41" s="71">
        <v>0.77954775555736</v>
      </c>
      <c r="F41" s="68">
        <v>79.487179487179503</v>
      </c>
      <c r="G41" s="71">
        <v>0.78116555465207305</v>
      </c>
      <c r="H41" s="68">
        <v>55.897435897435898</v>
      </c>
      <c r="I41" s="71">
        <v>0.75367176066555497</v>
      </c>
      <c r="J41" s="68">
        <v>60.769230769230802</v>
      </c>
      <c r="K41" s="71">
        <v>0.83631200426998298</v>
      </c>
      <c r="L41" s="68">
        <v>51.282051282051299</v>
      </c>
      <c r="M41" s="71">
        <v>0.594027385949218</v>
      </c>
      <c r="N41" s="68">
        <v>53.076923076923102</v>
      </c>
      <c r="O41" s="71">
        <v>0.71210982780733201</v>
      </c>
      <c r="P41" s="68">
        <v>82.776349614395897</v>
      </c>
      <c r="Q41" s="71">
        <v>1</v>
      </c>
      <c r="R41" s="68">
        <v>100</v>
      </c>
    </row>
    <row r="42" spans="1:18" x14ac:dyDescent="0.2">
      <c r="A42" s="72" t="s">
        <v>425</v>
      </c>
      <c r="B42" s="66" t="s">
        <v>426</v>
      </c>
      <c r="C42" s="67">
        <v>68</v>
      </c>
      <c r="D42" s="67" t="s">
        <v>348</v>
      </c>
      <c r="E42" s="71">
        <v>0.89220939267515698</v>
      </c>
      <c r="F42" s="68">
        <v>99.230769230769198</v>
      </c>
      <c r="G42" s="71">
        <v>0.95656045144231505</v>
      </c>
      <c r="H42" s="68">
        <v>99.487179487179503</v>
      </c>
      <c r="I42" s="71">
        <v>0.80521839627001401</v>
      </c>
      <c r="J42" s="68">
        <v>81.794871794871796</v>
      </c>
      <c r="K42" s="71">
        <v>0.99116840635229297</v>
      </c>
      <c r="L42" s="68">
        <v>98.205128205128204</v>
      </c>
      <c r="M42" s="71">
        <v>0.88990573178283805</v>
      </c>
      <c r="N42" s="68">
        <v>92.564102564102598</v>
      </c>
      <c r="O42" s="71">
        <v>0.81819397752832601</v>
      </c>
      <c r="P42" s="68">
        <v>91.516709511568095</v>
      </c>
      <c r="Q42" s="71"/>
      <c r="R42" s="68"/>
    </row>
    <row r="43" spans="1:18" x14ac:dyDescent="0.2">
      <c r="A43" s="72" t="s">
        <v>427</v>
      </c>
      <c r="B43" s="66" t="s">
        <v>428</v>
      </c>
      <c r="C43" s="67">
        <v>68</v>
      </c>
      <c r="D43" s="67" t="s">
        <v>348</v>
      </c>
      <c r="E43" s="71">
        <v>0.83562791899171296</v>
      </c>
      <c r="F43" s="68">
        <v>90.769230769230802</v>
      </c>
      <c r="G43" s="71">
        <v>0.88141596475360695</v>
      </c>
      <c r="H43" s="68">
        <v>88.717948717948701</v>
      </c>
      <c r="I43" s="71">
        <v>0.78348278745893396</v>
      </c>
      <c r="J43" s="68">
        <v>73.589743589743605</v>
      </c>
      <c r="K43" s="71">
        <v>0.896370199445781</v>
      </c>
      <c r="L43" s="68">
        <v>74.358974358974393</v>
      </c>
      <c r="M43" s="71">
        <v>0.71788343769352503</v>
      </c>
      <c r="N43" s="68">
        <v>74.102564102564102</v>
      </c>
      <c r="O43" s="71">
        <v>0.73461512459842804</v>
      </c>
      <c r="P43" s="68">
        <v>84.318766066838094</v>
      </c>
      <c r="Q43" s="71">
        <v>1</v>
      </c>
      <c r="R43" s="68">
        <v>100</v>
      </c>
    </row>
    <row r="44" spans="1:18" x14ac:dyDescent="0.2">
      <c r="A44" s="72" t="s">
        <v>429</v>
      </c>
      <c r="B44" s="66" t="s">
        <v>430</v>
      </c>
      <c r="C44" s="67">
        <v>68</v>
      </c>
      <c r="D44" s="67" t="s">
        <v>348</v>
      </c>
      <c r="E44" s="71">
        <v>0.401814897680285</v>
      </c>
      <c r="F44" s="68">
        <v>3.8461538461538498</v>
      </c>
      <c r="G44" s="71">
        <v>0.57092306331056297</v>
      </c>
      <c r="H44" s="68">
        <v>10.2564102564103</v>
      </c>
      <c r="I44" s="71">
        <v>0.49632505000474397</v>
      </c>
      <c r="J44" s="68">
        <v>3.3333333333333299</v>
      </c>
      <c r="K44" s="71">
        <v>0.28453484349950198</v>
      </c>
      <c r="L44" s="68">
        <v>0.256410256410256</v>
      </c>
      <c r="M44" s="71">
        <v>0.33255349893346098</v>
      </c>
      <c r="N44" s="68">
        <v>14.871794871794901</v>
      </c>
      <c r="O44" s="71">
        <v>0.40045293033343998</v>
      </c>
      <c r="P44" s="68">
        <v>39.074550128534703</v>
      </c>
      <c r="Q44" s="71">
        <v>0.3261</v>
      </c>
      <c r="R44" s="68">
        <v>28.7974683544304</v>
      </c>
    </row>
    <row r="45" spans="1:18" x14ac:dyDescent="0.2">
      <c r="A45" s="72" t="s">
        <v>431</v>
      </c>
      <c r="B45" s="66" t="s">
        <v>432</v>
      </c>
      <c r="C45" s="67">
        <v>68</v>
      </c>
      <c r="D45" s="67" t="s">
        <v>348</v>
      </c>
      <c r="E45" s="71">
        <v>0.92300824476364596</v>
      </c>
      <c r="F45" s="68">
        <v>100</v>
      </c>
      <c r="G45" s="71">
        <v>0.906557870235563</v>
      </c>
      <c r="H45" s="68">
        <v>94.102564102564102</v>
      </c>
      <c r="I45" s="71">
        <v>0.84929233207027799</v>
      </c>
      <c r="J45" s="68">
        <v>93.076923076923094</v>
      </c>
      <c r="K45" s="71">
        <v>1</v>
      </c>
      <c r="L45" s="68">
        <v>100</v>
      </c>
      <c r="M45" s="71">
        <v>0.91742929883712898</v>
      </c>
      <c r="N45" s="68">
        <v>94.871794871794904</v>
      </c>
      <c r="O45" s="71">
        <v>0.864769967438904</v>
      </c>
      <c r="P45" s="68">
        <v>94.344473007712097</v>
      </c>
      <c r="Q45" s="71">
        <v>1</v>
      </c>
      <c r="R45" s="68">
        <v>100</v>
      </c>
    </row>
    <row r="46" spans="1:18" x14ac:dyDescent="0.2">
      <c r="A46" s="72" t="s">
        <v>433</v>
      </c>
      <c r="B46" s="66" t="s">
        <v>434</v>
      </c>
      <c r="C46" s="67">
        <v>68</v>
      </c>
      <c r="D46" s="67" t="s">
        <v>348</v>
      </c>
      <c r="E46" s="71">
        <v>0.88585694856139097</v>
      </c>
      <c r="F46" s="68">
        <v>98.717948717948701</v>
      </c>
      <c r="G46" s="71">
        <v>0.90175183478593801</v>
      </c>
      <c r="H46" s="68">
        <v>92.307692307692307</v>
      </c>
      <c r="I46" s="71">
        <v>0.85389326718815295</v>
      </c>
      <c r="J46" s="68">
        <v>94.102564102564102</v>
      </c>
      <c r="K46" s="71">
        <v>0.95291375175775395</v>
      </c>
      <c r="L46" s="68">
        <v>92.051282051282001</v>
      </c>
      <c r="M46" s="71">
        <v>0.82797770591068598</v>
      </c>
      <c r="N46" s="68">
        <v>88.461538461538495</v>
      </c>
      <c r="O46" s="71">
        <v>0.77990513172581499</v>
      </c>
      <c r="P46" s="68">
        <v>87.917737789203102</v>
      </c>
      <c r="Q46" s="71">
        <v>0.99870000000000003</v>
      </c>
      <c r="R46" s="68">
        <v>56.645569620253198</v>
      </c>
    </row>
    <row r="47" spans="1:18" x14ac:dyDescent="0.2">
      <c r="A47" s="72" t="s">
        <v>435</v>
      </c>
      <c r="B47" s="66" t="s">
        <v>436</v>
      </c>
      <c r="C47" s="67">
        <v>68</v>
      </c>
      <c r="D47" s="67" t="s">
        <v>348</v>
      </c>
      <c r="E47" s="71">
        <v>0.91698908511388499</v>
      </c>
      <c r="F47" s="68">
        <v>99.743589743589794</v>
      </c>
      <c r="G47" s="71">
        <v>0.92460531409255498</v>
      </c>
      <c r="H47" s="68">
        <v>96.6666666666667</v>
      </c>
      <c r="I47" s="71">
        <v>0.91139515854664199</v>
      </c>
      <c r="J47" s="68">
        <v>98.974358974359006</v>
      </c>
      <c r="K47" s="71">
        <v>1</v>
      </c>
      <c r="L47" s="68">
        <v>100</v>
      </c>
      <c r="M47" s="71">
        <v>0.999999999999999</v>
      </c>
      <c r="N47" s="68">
        <v>99.230769230769198</v>
      </c>
      <c r="O47" s="71">
        <v>0.665934038044115</v>
      </c>
      <c r="P47" s="68">
        <v>77.634961439588693</v>
      </c>
      <c r="Q47" s="71">
        <v>1</v>
      </c>
      <c r="R47" s="68">
        <v>100</v>
      </c>
    </row>
    <row r="48" spans="1:18" x14ac:dyDescent="0.2">
      <c r="A48" s="72" t="s">
        <v>437</v>
      </c>
      <c r="B48" s="66" t="s">
        <v>438</v>
      </c>
      <c r="C48" s="67">
        <v>68</v>
      </c>
      <c r="D48" s="67" t="s">
        <v>348</v>
      </c>
      <c r="E48" s="71">
        <v>0.88919541497087695</v>
      </c>
      <c r="F48" s="68">
        <v>98.974358974359006</v>
      </c>
      <c r="G48" s="71">
        <v>0.87814533772947601</v>
      </c>
      <c r="H48" s="68">
        <v>87.179487179487197</v>
      </c>
      <c r="I48" s="71">
        <v>0.87672521375278401</v>
      </c>
      <c r="J48" s="68">
        <v>97.179487179487197</v>
      </c>
      <c r="K48" s="71">
        <v>0.92715225094008502</v>
      </c>
      <c r="L48" s="68">
        <v>83.3333333333333</v>
      </c>
      <c r="M48" s="71">
        <v>0.86238216472854801</v>
      </c>
      <c r="N48" s="68">
        <v>90.769230769230802</v>
      </c>
      <c r="O48" s="71">
        <v>0.79076752267436901</v>
      </c>
      <c r="P48" s="68">
        <v>88.9460154241645</v>
      </c>
      <c r="Q48" s="71">
        <v>1</v>
      </c>
      <c r="R48" s="68">
        <v>100</v>
      </c>
    </row>
    <row r="49" spans="1:18" x14ac:dyDescent="0.2">
      <c r="A49" s="72" t="s">
        <v>439</v>
      </c>
      <c r="B49" s="66" t="s">
        <v>440</v>
      </c>
      <c r="C49" s="67">
        <v>68</v>
      </c>
      <c r="D49" s="67" t="s">
        <v>348</v>
      </c>
      <c r="E49" s="71">
        <v>0.66836742854757203</v>
      </c>
      <c r="F49" s="68">
        <v>51.025641025641001</v>
      </c>
      <c r="G49" s="71">
        <v>0.85582301091685398</v>
      </c>
      <c r="H49" s="68">
        <v>80</v>
      </c>
      <c r="I49" s="71">
        <v>0.83131438271682601</v>
      </c>
      <c r="J49" s="68">
        <v>89.487179487179503</v>
      </c>
      <c r="K49" s="71">
        <v>0.96791906795988802</v>
      </c>
      <c r="L49" s="68">
        <v>94.615384615384599</v>
      </c>
      <c r="M49" s="71">
        <v>0.71788343769352503</v>
      </c>
      <c r="N49" s="68">
        <v>74.102564102564102</v>
      </c>
      <c r="O49" s="71">
        <v>0.63726467199834202</v>
      </c>
      <c r="P49" s="68">
        <v>72.236503856041097</v>
      </c>
      <c r="Q49" s="71">
        <v>0</v>
      </c>
      <c r="R49" s="68">
        <v>18.9873417721519</v>
      </c>
    </row>
    <row r="50" spans="1:18" x14ac:dyDescent="0.2">
      <c r="A50" s="72" t="s">
        <v>441</v>
      </c>
      <c r="B50" s="66" t="s">
        <v>442</v>
      </c>
      <c r="C50" s="67">
        <v>68</v>
      </c>
      <c r="D50" s="67" t="s">
        <v>348</v>
      </c>
      <c r="E50" s="71">
        <v>0.53499771339401703</v>
      </c>
      <c r="F50" s="68">
        <v>17.435897435897399</v>
      </c>
      <c r="G50" s="71">
        <v>0.83695005322444904</v>
      </c>
      <c r="H50" s="68">
        <v>74.871794871794904</v>
      </c>
      <c r="I50" s="71">
        <v>0.69379500696054797</v>
      </c>
      <c r="J50" s="68">
        <v>35.897435897435898</v>
      </c>
      <c r="K50" s="71">
        <v>0.68878013768828295</v>
      </c>
      <c r="L50" s="68">
        <v>14.3589743589744</v>
      </c>
      <c r="M50" s="71">
        <v>0.64219362829422599</v>
      </c>
      <c r="N50" s="68">
        <v>61.025641025641001</v>
      </c>
      <c r="O50" s="71">
        <v>0.34826745419659499</v>
      </c>
      <c r="P50" s="68">
        <v>30.591259640102798</v>
      </c>
      <c r="Q50" s="71">
        <v>0</v>
      </c>
      <c r="R50" s="68">
        <v>18.9873417721519</v>
      </c>
    </row>
    <row r="51" spans="1:18" x14ac:dyDescent="0.2">
      <c r="A51" s="72" t="s">
        <v>443</v>
      </c>
      <c r="B51" s="66" t="s">
        <v>444</v>
      </c>
      <c r="C51" s="67">
        <v>68</v>
      </c>
      <c r="D51" s="67" t="s">
        <v>348</v>
      </c>
      <c r="E51" s="71">
        <v>0.65830926627000297</v>
      </c>
      <c r="F51" s="68">
        <v>48.205128205128197</v>
      </c>
      <c r="G51" s="71">
        <v>0.82994276375569997</v>
      </c>
      <c r="H51" s="68">
        <v>72.820512820512803</v>
      </c>
      <c r="I51" s="71">
        <v>0.70259296360731205</v>
      </c>
      <c r="J51" s="68">
        <v>38.717948717948701</v>
      </c>
      <c r="K51" s="71">
        <v>0.652917623621872</v>
      </c>
      <c r="L51" s="68">
        <v>10</v>
      </c>
      <c r="M51" s="71">
        <v>0.594027385949218</v>
      </c>
      <c r="N51" s="68">
        <v>53.076923076923102</v>
      </c>
      <c r="O51" s="71">
        <v>0.51206559441591204</v>
      </c>
      <c r="P51" s="68">
        <v>55.7840616966581</v>
      </c>
      <c r="Q51" s="71"/>
      <c r="R51" s="68"/>
    </row>
    <row r="52" spans="1:18" x14ac:dyDescent="0.2">
      <c r="A52" s="72" t="s">
        <v>445</v>
      </c>
      <c r="B52" s="66" t="s">
        <v>446</v>
      </c>
      <c r="C52" s="67">
        <v>68</v>
      </c>
      <c r="D52" s="67" t="s">
        <v>348</v>
      </c>
      <c r="E52" s="71">
        <v>0.62748006669508205</v>
      </c>
      <c r="F52" s="68">
        <v>36.923076923076898</v>
      </c>
      <c r="G52" s="71">
        <v>0.81336713863703003</v>
      </c>
      <c r="H52" s="68">
        <v>67.179487179487197</v>
      </c>
      <c r="I52" s="71">
        <v>0.76550908857261202</v>
      </c>
      <c r="J52" s="68">
        <v>64.615384615384599</v>
      </c>
      <c r="K52" s="71">
        <v>0.80631662668025605</v>
      </c>
      <c r="L52" s="68">
        <v>41.538461538461497</v>
      </c>
      <c r="M52" s="71">
        <v>0.72476432945709701</v>
      </c>
      <c r="N52" s="68">
        <v>74.871794871794904</v>
      </c>
      <c r="O52" s="71">
        <v>0.65322321682349505</v>
      </c>
      <c r="P52" s="68">
        <v>74.293059125964007</v>
      </c>
      <c r="Q52" s="71">
        <v>1.6999999999999999E-3</v>
      </c>
      <c r="R52" s="68">
        <v>21.518987341772199</v>
      </c>
    </row>
    <row r="53" spans="1:18" x14ac:dyDescent="0.2">
      <c r="A53" s="72" t="s">
        <v>447</v>
      </c>
      <c r="B53" s="66" t="s">
        <v>448</v>
      </c>
      <c r="C53" s="67">
        <v>68</v>
      </c>
      <c r="D53" s="67" t="s">
        <v>348</v>
      </c>
      <c r="E53" s="71">
        <v>0.70021084483779805</v>
      </c>
      <c r="F53" s="68">
        <v>58.461538461538503</v>
      </c>
      <c r="G53" s="71">
        <v>0.88822334648186496</v>
      </c>
      <c r="H53" s="68">
        <v>90.256410256410305</v>
      </c>
      <c r="I53" s="71">
        <v>0.824770302517571</v>
      </c>
      <c r="J53" s="68">
        <v>87.435897435897402</v>
      </c>
      <c r="K53" s="71">
        <v>0.98078858995934903</v>
      </c>
      <c r="L53" s="68">
        <v>96.6666666666667</v>
      </c>
      <c r="M53" s="71">
        <v>0.86238216472854801</v>
      </c>
      <c r="N53" s="68">
        <v>90.769230769230802</v>
      </c>
      <c r="O53" s="71">
        <v>0.64510066533945498</v>
      </c>
      <c r="P53" s="68">
        <v>73.007712082262202</v>
      </c>
      <c r="Q53" s="71">
        <v>0</v>
      </c>
      <c r="R53" s="68">
        <v>18.9873417721519</v>
      </c>
    </row>
    <row r="54" spans="1:18" x14ac:dyDescent="0.2">
      <c r="A54" s="72" t="s">
        <v>449</v>
      </c>
      <c r="B54" s="66" t="s">
        <v>450</v>
      </c>
      <c r="C54" s="67">
        <v>68</v>
      </c>
      <c r="D54" s="67" t="s">
        <v>348</v>
      </c>
      <c r="E54" s="71">
        <v>0.62956130978415203</v>
      </c>
      <c r="F54" s="68">
        <v>37.948717948717899</v>
      </c>
      <c r="G54" s="71">
        <v>0.81895412142559798</v>
      </c>
      <c r="H54" s="68">
        <v>68.717948717948701</v>
      </c>
      <c r="I54" s="71">
        <v>0.762393681509695</v>
      </c>
      <c r="J54" s="68">
        <v>63.076923076923102</v>
      </c>
      <c r="K54" s="71">
        <v>0.91932704228515805</v>
      </c>
      <c r="L54" s="68">
        <v>81.282051282051299</v>
      </c>
      <c r="M54" s="71">
        <v>0.66283630358494405</v>
      </c>
      <c r="N54" s="68">
        <v>65.128205128205096</v>
      </c>
      <c r="O54" s="71">
        <v>0.61385670989951802</v>
      </c>
      <c r="P54" s="68">
        <v>70.1799485861183</v>
      </c>
      <c r="Q54" s="71">
        <v>0</v>
      </c>
      <c r="R54" s="68">
        <v>18.9873417721519</v>
      </c>
    </row>
    <row r="55" spans="1:18" x14ac:dyDescent="0.2">
      <c r="A55" s="72" t="s">
        <v>451</v>
      </c>
      <c r="B55" s="66" t="s">
        <v>452</v>
      </c>
      <c r="C55" s="67">
        <v>68</v>
      </c>
      <c r="D55" s="67" t="s">
        <v>348</v>
      </c>
      <c r="E55" s="71">
        <v>0.60063466556679002</v>
      </c>
      <c r="F55" s="68">
        <v>30.769230769230798</v>
      </c>
      <c r="G55" s="71">
        <v>0.77350030524561997</v>
      </c>
      <c r="H55" s="68">
        <v>52.820512820512803</v>
      </c>
      <c r="I55" s="71">
        <v>0.70194269357403904</v>
      </c>
      <c r="J55" s="68">
        <v>38.461538461538503</v>
      </c>
      <c r="K55" s="71">
        <v>0.85682838015024598</v>
      </c>
      <c r="L55" s="68">
        <v>60</v>
      </c>
      <c r="M55" s="71">
        <v>0.60090827771279098</v>
      </c>
      <c r="N55" s="68">
        <v>54.871794871794897</v>
      </c>
      <c r="O55" s="71">
        <v>0.670628336718044</v>
      </c>
      <c r="P55" s="68">
        <v>78.663239074550106</v>
      </c>
      <c r="Q55" s="71">
        <v>0</v>
      </c>
      <c r="R55" s="68">
        <v>18.9873417721519</v>
      </c>
    </row>
    <row r="56" spans="1:18" x14ac:dyDescent="0.2">
      <c r="A56" s="72" t="s">
        <v>453</v>
      </c>
      <c r="B56" s="66" t="s">
        <v>454</v>
      </c>
      <c r="C56" s="67">
        <v>68</v>
      </c>
      <c r="D56" s="67" t="s">
        <v>348</v>
      </c>
      <c r="E56" s="71">
        <v>0.71109174787672003</v>
      </c>
      <c r="F56" s="68">
        <v>62.051282051282101</v>
      </c>
      <c r="G56" s="71">
        <v>0.760715644575364</v>
      </c>
      <c r="H56" s="68">
        <v>48.461538461538503</v>
      </c>
      <c r="I56" s="71">
        <v>0.67736611582439699</v>
      </c>
      <c r="J56" s="68">
        <v>31.538461538461501</v>
      </c>
      <c r="K56" s="71">
        <v>0.79413619297937699</v>
      </c>
      <c r="L56" s="68">
        <v>38.461538461538503</v>
      </c>
      <c r="M56" s="71">
        <v>0.53209936007706504</v>
      </c>
      <c r="N56" s="68">
        <v>38.717948717948701</v>
      </c>
      <c r="O56" s="71">
        <v>0.791141425927398</v>
      </c>
      <c r="P56" s="68">
        <v>89.203084832904906</v>
      </c>
      <c r="Q56" s="71"/>
      <c r="R56" s="68"/>
    </row>
    <row r="57" spans="1:18" x14ac:dyDescent="0.2">
      <c r="A57" s="72" t="s">
        <v>455</v>
      </c>
      <c r="B57" s="66" t="s">
        <v>456</v>
      </c>
      <c r="C57" s="67">
        <v>68</v>
      </c>
      <c r="D57" s="67" t="s">
        <v>348</v>
      </c>
      <c r="E57" s="71">
        <v>0.78396616237279404</v>
      </c>
      <c r="F57" s="68">
        <v>80.769230769230802</v>
      </c>
      <c r="G57" s="71">
        <v>0.82908325093548196</v>
      </c>
      <c r="H57" s="68">
        <v>72.307692307692307</v>
      </c>
      <c r="I57" s="71">
        <v>0.69945633977810895</v>
      </c>
      <c r="J57" s="68">
        <v>37.435897435897402</v>
      </c>
      <c r="K57" s="71">
        <v>0.84122113465067605</v>
      </c>
      <c r="L57" s="68">
        <v>54.102564102564102</v>
      </c>
      <c r="M57" s="71">
        <v>0.58714649418564602</v>
      </c>
      <c r="N57" s="68">
        <v>51.025641025641001</v>
      </c>
      <c r="O57" s="71">
        <v>0.962923592314058</v>
      </c>
      <c r="P57" s="68">
        <v>99.228791773778894</v>
      </c>
      <c r="Q57" s="71"/>
      <c r="R57" s="68"/>
    </row>
    <row r="58" spans="1:18" x14ac:dyDescent="0.2">
      <c r="A58" s="72" t="s">
        <v>457</v>
      </c>
      <c r="B58" s="66" t="s">
        <v>458</v>
      </c>
      <c r="C58" s="67">
        <v>68</v>
      </c>
      <c r="D58" s="67" t="s">
        <v>348</v>
      </c>
      <c r="E58" s="71">
        <v>0.86069925540394299</v>
      </c>
      <c r="F58" s="68">
        <v>94.871794871794904</v>
      </c>
      <c r="G58" s="71">
        <v>0.83223312623342804</v>
      </c>
      <c r="H58" s="68">
        <v>73.3333333333333</v>
      </c>
      <c r="I58" s="71">
        <v>0.78837902490072798</v>
      </c>
      <c r="J58" s="68">
        <v>75.128205128205096</v>
      </c>
      <c r="K58" s="71">
        <v>0.89352988087687302</v>
      </c>
      <c r="L58" s="68">
        <v>73.3333333333333</v>
      </c>
      <c r="M58" s="71">
        <v>0.86926305649212099</v>
      </c>
      <c r="N58" s="68">
        <v>91.538461538461505</v>
      </c>
      <c r="O58" s="71">
        <v>0.84464044392051096</v>
      </c>
      <c r="P58" s="68">
        <v>93.573264781491005</v>
      </c>
      <c r="Q58" s="71">
        <v>0.93615000000000004</v>
      </c>
      <c r="R58" s="68">
        <v>52.531645569620302</v>
      </c>
    </row>
    <row r="59" spans="1:18" x14ac:dyDescent="0.2">
      <c r="A59" s="72" t="s">
        <v>459</v>
      </c>
      <c r="B59" s="66" t="s">
        <v>460</v>
      </c>
      <c r="C59" s="67">
        <v>68</v>
      </c>
      <c r="D59" s="67" t="s">
        <v>348</v>
      </c>
      <c r="E59" s="71">
        <v>0.58659379547218204</v>
      </c>
      <c r="F59" s="68">
        <v>27.948717948717899</v>
      </c>
      <c r="G59" s="71">
        <v>0.73656876105324698</v>
      </c>
      <c r="H59" s="68">
        <v>41.538461538461497</v>
      </c>
      <c r="I59" s="71">
        <v>0.73980438219834299</v>
      </c>
      <c r="J59" s="68">
        <v>53.076923076923102</v>
      </c>
      <c r="K59" s="71">
        <v>0.83298149631794405</v>
      </c>
      <c r="L59" s="68">
        <v>49.743589743589702</v>
      </c>
      <c r="M59" s="71">
        <v>0.40824330833275901</v>
      </c>
      <c r="N59" s="68">
        <v>22.8205128205128</v>
      </c>
      <c r="O59" s="71">
        <v>0.80196482493079801</v>
      </c>
      <c r="P59" s="68">
        <v>89.974293059125998</v>
      </c>
      <c r="Q59" s="71">
        <v>0</v>
      </c>
      <c r="R59" s="68">
        <v>18.9873417721519</v>
      </c>
    </row>
    <row r="60" spans="1:18" x14ac:dyDescent="0.2">
      <c r="A60" s="72" t="s">
        <v>461</v>
      </c>
      <c r="B60" s="66" t="s">
        <v>462</v>
      </c>
      <c r="C60" s="67">
        <v>68</v>
      </c>
      <c r="D60" s="67" t="s">
        <v>348</v>
      </c>
      <c r="E60" s="71">
        <v>0.73910225247398997</v>
      </c>
      <c r="F60" s="68">
        <v>67.692307692307693</v>
      </c>
      <c r="G60" s="71">
        <v>0.82435844631493604</v>
      </c>
      <c r="H60" s="68">
        <v>70.256410256410206</v>
      </c>
      <c r="I60" s="71">
        <v>0.74845138621839002</v>
      </c>
      <c r="J60" s="68">
        <v>58.461538461538503</v>
      </c>
      <c r="K60" s="71">
        <v>0.83174972423325899</v>
      </c>
      <c r="L60" s="68">
        <v>48.974358974358999</v>
      </c>
      <c r="M60" s="71">
        <v>0.76604968003853202</v>
      </c>
      <c r="N60" s="68">
        <v>80.769230769230802</v>
      </c>
      <c r="O60" s="71">
        <v>0.88730427803882095</v>
      </c>
      <c r="P60" s="68">
        <v>95.372750642673495</v>
      </c>
      <c r="Q60" s="71">
        <v>0.37669999999999998</v>
      </c>
      <c r="R60" s="68">
        <v>31.962025316455701</v>
      </c>
    </row>
    <row r="61" spans="1:18" x14ac:dyDescent="0.2">
      <c r="A61" s="72" t="s">
        <v>463</v>
      </c>
      <c r="B61" s="66" t="s">
        <v>464</v>
      </c>
      <c r="C61" s="67">
        <v>71</v>
      </c>
      <c r="D61" s="67" t="s">
        <v>348</v>
      </c>
      <c r="E61" s="71">
        <v>0.787578876466559</v>
      </c>
      <c r="F61" s="68">
        <v>72.529069767441896</v>
      </c>
      <c r="G61" s="71">
        <v>0.77568178590715098</v>
      </c>
      <c r="H61" s="68">
        <v>51.671511627907002</v>
      </c>
      <c r="I61" s="71">
        <v>0.69702994563688103</v>
      </c>
      <c r="J61" s="68">
        <v>48.619186046511601</v>
      </c>
      <c r="K61" s="71">
        <v>0.921810883193802</v>
      </c>
      <c r="L61" s="68">
        <v>87.063953488372107</v>
      </c>
      <c r="M61" s="71">
        <v>0.65406976744186096</v>
      </c>
      <c r="N61" s="68">
        <v>41.642441860465098</v>
      </c>
      <c r="O61" s="71">
        <v>0.88930200015310201</v>
      </c>
      <c r="P61" s="68">
        <v>93.515106853353004</v>
      </c>
      <c r="Q61" s="71"/>
      <c r="R61" s="68"/>
    </row>
    <row r="62" spans="1:18" x14ac:dyDescent="0.2">
      <c r="A62" s="72" t="s">
        <v>465</v>
      </c>
      <c r="B62" s="66" t="s">
        <v>466</v>
      </c>
      <c r="C62" s="67">
        <v>71</v>
      </c>
      <c r="D62" s="67" t="s">
        <v>348</v>
      </c>
      <c r="E62" s="71">
        <v>0.81902759178600903</v>
      </c>
      <c r="F62" s="68">
        <v>84.665697674418595</v>
      </c>
      <c r="G62" s="71">
        <v>0.80719804149753005</v>
      </c>
      <c r="H62" s="68">
        <v>64.389534883720899</v>
      </c>
      <c r="I62" s="71">
        <v>0.78535044876728499</v>
      </c>
      <c r="J62" s="68">
        <v>87.136627906976798</v>
      </c>
      <c r="K62" s="71">
        <v>0.98086937841428901</v>
      </c>
      <c r="L62" s="68">
        <v>98.255813953488399</v>
      </c>
      <c r="M62" s="71">
        <v>0.650193798449613</v>
      </c>
      <c r="N62" s="68">
        <v>40.843023255814003</v>
      </c>
      <c r="O62" s="71">
        <v>0.87152629180133201</v>
      </c>
      <c r="P62" s="68">
        <v>91.746499631540203</v>
      </c>
      <c r="Q62" s="71"/>
      <c r="R62" s="68"/>
    </row>
    <row r="63" spans="1:18" x14ac:dyDescent="0.2">
      <c r="A63" s="72" t="s">
        <v>467</v>
      </c>
      <c r="B63" s="66" t="s">
        <v>468</v>
      </c>
      <c r="C63" s="67">
        <v>71</v>
      </c>
      <c r="D63" s="67" t="s">
        <v>348</v>
      </c>
      <c r="E63" s="71">
        <v>0.74702788565934097</v>
      </c>
      <c r="F63" s="68">
        <v>57.921511627907002</v>
      </c>
      <c r="G63" s="71">
        <v>0.760428377298485</v>
      </c>
      <c r="H63" s="68">
        <v>46.729651162790702</v>
      </c>
      <c r="I63" s="71">
        <v>0.69580797667033001</v>
      </c>
      <c r="J63" s="68">
        <v>47.601744186046503</v>
      </c>
      <c r="K63" s="71">
        <v>0.95338365304179096</v>
      </c>
      <c r="L63" s="68">
        <v>95.130813953488399</v>
      </c>
      <c r="M63" s="71">
        <v>0.50678294573643401</v>
      </c>
      <c r="N63" s="68">
        <v>17.078488372092998</v>
      </c>
      <c r="O63" s="71">
        <v>0.818736475549664</v>
      </c>
      <c r="P63" s="68">
        <v>84.966838614590998</v>
      </c>
      <c r="Q63" s="71"/>
      <c r="R63" s="68"/>
    </row>
    <row r="64" spans="1:18" x14ac:dyDescent="0.2">
      <c r="A64" s="72" t="s">
        <v>469</v>
      </c>
      <c r="B64" s="66" t="s">
        <v>470</v>
      </c>
      <c r="C64" s="67">
        <v>71</v>
      </c>
      <c r="D64" s="67" t="s">
        <v>348</v>
      </c>
      <c r="E64" s="71">
        <v>0.83977597954970995</v>
      </c>
      <c r="F64" s="68">
        <v>91.642441860465098</v>
      </c>
      <c r="G64" s="71">
        <v>0.80750784997262903</v>
      </c>
      <c r="H64" s="68">
        <v>64.680232558139494</v>
      </c>
      <c r="I64" s="71">
        <v>0.79442984535119798</v>
      </c>
      <c r="J64" s="68">
        <v>89.680232558139494</v>
      </c>
      <c r="K64" s="71">
        <v>0.99616972261368397</v>
      </c>
      <c r="L64" s="68">
        <v>99.563953488372107</v>
      </c>
      <c r="M64" s="71">
        <v>0.64244186046511598</v>
      </c>
      <c r="N64" s="68">
        <v>39.171511627907002</v>
      </c>
      <c r="O64" s="71">
        <v>0.95833061934592201</v>
      </c>
      <c r="P64" s="68">
        <v>98.305084745762699</v>
      </c>
      <c r="Q64" s="71"/>
      <c r="R64" s="68"/>
    </row>
    <row r="65" spans="1:18" x14ac:dyDescent="0.2">
      <c r="A65" s="72" t="s">
        <v>471</v>
      </c>
      <c r="B65" s="66" t="s">
        <v>472</v>
      </c>
      <c r="C65" s="67">
        <v>68</v>
      </c>
      <c r="D65" s="67" t="s">
        <v>348</v>
      </c>
      <c r="E65" s="71">
        <v>0.84045312827250096</v>
      </c>
      <c r="F65" s="68">
        <v>91.538461538461505</v>
      </c>
      <c r="G65" s="71">
        <v>0.83342624046660296</v>
      </c>
      <c r="H65" s="68">
        <v>73.589743589743605</v>
      </c>
      <c r="I65" s="71">
        <v>0.77460227102413803</v>
      </c>
      <c r="J65" s="68">
        <v>70.512820512820497</v>
      </c>
      <c r="K65" s="71">
        <v>0.85043231744487802</v>
      </c>
      <c r="L65" s="68">
        <v>58.461538461538503</v>
      </c>
      <c r="M65" s="71">
        <v>0.83485859767425796</v>
      </c>
      <c r="N65" s="68">
        <v>89.230769230769198</v>
      </c>
      <c r="O65" s="71">
        <v>0.74939934302512601</v>
      </c>
      <c r="P65" s="68">
        <v>85.347043701799507</v>
      </c>
      <c r="Q65" s="71">
        <v>1</v>
      </c>
      <c r="R65" s="68">
        <v>100</v>
      </c>
    </row>
    <row r="66" spans="1:18" x14ac:dyDescent="0.2">
      <c r="A66" s="72" t="s">
        <v>473</v>
      </c>
      <c r="B66" s="66" t="s">
        <v>474</v>
      </c>
      <c r="C66" s="67">
        <v>68</v>
      </c>
      <c r="D66" s="67" t="s">
        <v>348</v>
      </c>
      <c r="E66" s="71">
        <v>0.86034028043472399</v>
      </c>
      <c r="F66" s="68">
        <v>94.615384615384599</v>
      </c>
      <c r="G66" s="71">
        <v>0.86378265134315002</v>
      </c>
      <c r="H66" s="68">
        <v>83.589743589743605</v>
      </c>
      <c r="I66" s="71">
        <v>0.819732232021817</v>
      </c>
      <c r="J66" s="68">
        <v>86.153846153846203</v>
      </c>
      <c r="K66" s="71">
        <v>0.94840722928163101</v>
      </c>
      <c r="L66" s="68">
        <v>90</v>
      </c>
      <c r="M66" s="71">
        <v>0.99311910823642602</v>
      </c>
      <c r="N66" s="68">
        <v>98.717948717948701</v>
      </c>
      <c r="O66" s="71">
        <v>0.67666018129059502</v>
      </c>
      <c r="P66" s="68">
        <v>79.434447300771197</v>
      </c>
      <c r="Q66" s="71"/>
      <c r="R66" s="68"/>
    </row>
    <row r="67" spans="1:18" x14ac:dyDescent="0.2">
      <c r="A67" s="72" t="s">
        <v>475</v>
      </c>
      <c r="B67" s="66" t="s">
        <v>476</v>
      </c>
      <c r="C67" s="67">
        <v>71</v>
      </c>
      <c r="D67" s="67" t="s">
        <v>348</v>
      </c>
      <c r="E67" s="71">
        <v>0.81485793524974204</v>
      </c>
      <c r="F67" s="68">
        <v>83.139534883720899</v>
      </c>
      <c r="G67" s="71">
        <v>0.77015152344196802</v>
      </c>
      <c r="H67" s="68">
        <v>49.5639534883721</v>
      </c>
      <c r="I67" s="71">
        <v>0.73873490183086499</v>
      </c>
      <c r="J67" s="68">
        <v>68.095930232558104</v>
      </c>
      <c r="K67" s="71">
        <v>0.87309267012354497</v>
      </c>
      <c r="L67" s="68">
        <v>65.843023255813904</v>
      </c>
      <c r="M67" s="71">
        <v>0.72771317829457405</v>
      </c>
      <c r="N67" s="68">
        <v>56.976744186046503</v>
      </c>
      <c r="O67" s="71">
        <v>0.96459740255775805</v>
      </c>
      <c r="P67" s="68">
        <v>98.673544583640407</v>
      </c>
      <c r="Q67" s="71"/>
      <c r="R67" s="68"/>
    </row>
    <row r="68" spans="1:18" x14ac:dyDescent="0.2">
      <c r="A68" s="72" t="s">
        <v>477</v>
      </c>
      <c r="B68" s="66" t="s">
        <v>478</v>
      </c>
      <c r="C68" s="67">
        <v>71</v>
      </c>
      <c r="D68" s="67" t="s">
        <v>348</v>
      </c>
      <c r="E68" s="71">
        <v>0.77090972989024797</v>
      </c>
      <c r="F68" s="68">
        <v>65.988372093023202</v>
      </c>
      <c r="G68" s="71">
        <v>0.72297079946403198</v>
      </c>
      <c r="H68" s="68">
        <v>34.8110465116279</v>
      </c>
      <c r="I68" s="71">
        <v>0.80230099970541902</v>
      </c>
      <c r="J68" s="68">
        <v>91.787790697674396</v>
      </c>
      <c r="K68" s="71">
        <v>0.98250157386099002</v>
      </c>
      <c r="L68" s="68">
        <v>98.619186046511601</v>
      </c>
      <c r="M68" s="71">
        <v>0.568798449612403</v>
      </c>
      <c r="N68" s="68">
        <v>24.418604651162799</v>
      </c>
      <c r="O68" s="71">
        <v>0.77797682680839397</v>
      </c>
      <c r="P68" s="68">
        <v>79.955784819454706</v>
      </c>
      <c r="Q68" s="71"/>
      <c r="R68" s="68"/>
    </row>
    <row r="69" spans="1:18" x14ac:dyDescent="0.2">
      <c r="A69" s="72" t="s">
        <v>479</v>
      </c>
      <c r="B69" s="66" t="s">
        <v>480</v>
      </c>
      <c r="C69" s="67">
        <v>71</v>
      </c>
      <c r="D69" s="67" t="s">
        <v>348</v>
      </c>
      <c r="E69" s="71">
        <v>0.81093531222877102</v>
      </c>
      <c r="F69" s="68">
        <v>81.613372093023202</v>
      </c>
      <c r="G69" s="71">
        <v>0.82035644342203895</v>
      </c>
      <c r="H69" s="68">
        <v>69.186046511627893</v>
      </c>
      <c r="I69" s="71">
        <v>0.80166507206263504</v>
      </c>
      <c r="J69" s="68">
        <v>91.569767441860506</v>
      </c>
      <c r="K69" s="71">
        <v>0.99065130746259</v>
      </c>
      <c r="L69" s="68">
        <v>99.345930232558104</v>
      </c>
      <c r="M69" s="71">
        <v>0.46027131782945802</v>
      </c>
      <c r="N69" s="68">
        <v>12.354651162790701</v>
      </c>
      <c r="O69" s="71">
        <v>0.98173242036713404</v>
      </c>
      <c r="P69" s="68">
        <v>99.189388356669099</v>
      </c>
      <c r="Q69" s="71"/>
      <c r="R69" s="68"/>
    </row>
    <row r="70" spans="1:18" x14ac:dyDescent="0.2">
      <c r="A70" s="72" t="s">
        <v>481</v>
      </c>
      <c r="B70" s="66" t="s">
        <v>482</v>
      </c>
      <c r="C70" s="67">
        <v>71</v>
      </c>
      <c r="D70" s="67" t="s">
        <v>348</v>
      </c>
      <c r="E70" s="71">
        <v>0.87280254341431796</v>
      </c>
      <c r="F70" s="68">
        <v>97.383720930232599</v>
      </c>
      <c r="G70" s="71">
        <v>0.82938519987425796</v>
      </c>
      <c r="H70" s="68">
        <v>72.311046511627893</v>
      </c>
      <c r="I70" s="71">
        <v>0.82506904964279204</v>
      </c>
      <c r="J70" s="68">
        <v>94.840116279069804</v>
      </c>
      <c r="K70" s="71">
        <v>0.997349165228961</v>
      </c>
      <c r="L70" s="68">
        <v>99.709302325581405</v>
      </c>
      <c r="M70" s="71">
        <v>0.712209302325581</v>
      </c>
      <c r="N70" s="68">
        <v>54.069767441860499</v>
      </c>
      <c r="O70" s="71">
        <v>1</v>
      </c>
      <c r="P70" s="68">
        <v>100</v>
      </c>
      <c r="Q70" s="71"/>
      <c r="R70" s="68"/>
    </row>
    <row r="71" spans="1:18" x14ac:dyDescent="0.2">
      <c r="A71" s="72" t="s">
        <v>483</v>
      </c>
      <c r="B71" s="66" t="s">
        <v>484</v>
      </c>
      <c r="C71" s="67">
        <v>71</v>
      </c>
      <c r="D71" s="67" t="s">
        <v>348</v>
      </c>
      <c r="E71" s="71">
        <v>0.74899638805920399</v>
      </c>
      <c r="F71" s="68">
        <v>58.648255813953497</v>
      </c>
      <c r="G71" s="71">
        <v>0.76132500123259295</v>
      </c>
      <c r="H71" s="68">
        <v>46.947674418604599</v>
      </c>
      <c r="I71" s="71">
        <v>0.60453920922216997</v>
      </c>
      <c r="J71" s="68">
        <v>11.4825581395349</v>
      </c>
      <c r="K71" s="71">
        <v>0.87844858971462703</v>
      </c>
      <c r="L71" s="68">
        <v>69.113372093023202</v>
      </c>
      <c r="M71" s="71">
        <v>0.793604651162791</v>
      </c>
      <c r="N71" s="68">
        <v>71.875</v>
      </c>
      <c r="O71" s="71">
        <v>0.707064488963838</v>
      </c>
      <c r="P71" s="68">
        <v>66.691230655858504</v>
      </c>
      <c r="Q71" s="71"/>
      <c r="R71" s="68"/>
    </row>
    <row r="72" spans="1:18" x14ac:dyDescent="0.2">
      <c r="A72" s="72" t="s">
        <v>485</v>
      </c>
      <c r="B72" s="66" t="s">
        <v>486</v>
      </c>
      <c r="C72" s="67">
        <v>71</v>
      </c>
      <c r="D72" s="67" t="s">
        <v>348</v>
      </c>
      <c r="E72" s="71">
        <v>0.83035074982731405</v>
      </c>
      <c r="F72" s="68">
        <v>89.389534883720899</v>
      </c>
      <c r="G72" s="71">
        <v>0.86890172555318101</v>
      </c>
      <c r="H72" s="68">
        <v>85.2470930232558</v>
      </c>
      <c r="I72" s="71">
        <v>0.72820721961659496</v>
      </c>
      <c r="J72" s="68">
        <v>62.281976744186103</v>
      </c>
      <c r="K72" s="71">
        <v>0.854134035627785</v>
      </c>
      <c r="L72" s="68">
        <v>56.904069767441896</v>
      </c>
      <c r="M72" s="71">
        <v>0.762596899224807</v>
      </c>
      <c r="N72" s="68">
        <v>65.043604651162795</v>
      </c>
      <c r="O72" s="71">
        <v>0.93791386911420505</v>
      </c>
      <c r="P72" s="68">
        <v>97.494473102431797</v>
      </c>
      <c r="Q72" s="71"/>
      <c r="R72" s="68"/>
    </row>
    <row r="73" spans="1:18" x14ac:dyDescent="0.2">
      <c r="A73" s="72" t="s">
        <v>487</v>
      </c>
      <c r="B73" s="66" t="s">
        <v>488</v>
      </c>
      <c r="C73" s="67">
        <v>71</v>
      </c>
      <c r="D73" s="67" t="s">
        <v>348</v>
      </c>
      <c r="E73" s="71">
        <v>0.84664989480669794</v>
      </c>
      <c r="F73" s="68">
        <v>93.023255813953497</v>
      </c>
      <c r="G73" s="71">
        <v>0.89611031428086796</v>
      </c>
      <c r="H73" s="68">
        <v>92.514534883720899</v>
      </c>
      <c r="I73" s="71">
        <v>0.69627496152970403</v>
      </c>
      <c r="J73" s="68">
        <v>47.965116279069797</v>
      </c>
      <c r="K73" s="71">
        <v>0.92849689317257</v>
      </c>
      <c r="L73" s="68">
        <v>89.244186046511601</v>
      </c>
      <c r="M73" s="71">
        <v>0.73934108527131803</v>
      </c>
      <c r="N73" s="68">
        <v>60.174418604651201</v>
      </c>
      <c r="O73" s="71">
        <v>0.97302621977903103</v>
      </c>
      <c r="P73" s="68">
        <v>98.968312453942502</v>
      </c>
      <c r="Q73" s="71"/>
      <c r="R73" s="68"/>
    </row>
    <row r="74" spans="1:18" x14ac:dyDescent="0.2">
      <c r="A74" s="72" t="s">
        <v>419</v>
      </c>
      <c r="B74" s="66" t="s">
        <v>489</v>
      </c>
      <c r="C74" s="67">
        <v>71</v>
      </c>
      <c r="D74" s="67" t="s">
        <v>348</v>
      </c>
      <c r="E74" s="71">
        <v>0.89799347221527104</v>
      </c>
      <c r="F74" s="68">
        <v>99.273255813953497</v>
      </c>
      <c r="G74" s="71">
        <v>0.90983304183652802</v>
      </c>
      <c r="H74" s="68">
        <v>95.348837209302303</v>
      </c>
      <c r="I74" s="71">
        <v>0.77875559306388098</v>
      </c>
      <c r="J74" s="68">
        <v>85.828488372093005</v>
      </c>
      <c r="K74" s="71">
        <v>0.95799864761661102</v>
      </c>
      <c r="L74" s="68">
        <v>96.0029069767442</v>
      </c>
      <c r="M74" s="71">
        <v>0.89050387596899205</v>
      </c>
      <c r="N74" s="68">
        <v>88.590116279069804</v>
      </c>
      <c r="O74" s="71">
        <v>0.95287620259034</v>
      </c>
      <c r="P74" s="68">
        <v>98.084008843036102</v>
      </c>
      <c r="Q74" s="71"/>
      <c r="R74" s="68"/>
    </row>
    <row r="75" spans="1:18" x14ac:dyDescent="0.2">
      <c r="A75" s="72" t="s">
        <v>490</v>
      </c>
      <c r="B75" s="66" t="s">
        <v>491</v>
      </c>
      <c r="C75" s="67">
        <v>71</v>
      </c>
      <c r="D75" s="67" t="s">
        <v>348</v>
      </c>
      <c r="E75" s="71">
        <v>0.81961650402622999</v>
      </c>
      <c r="F75" s="68">
        <v>85.174418604651194</v>
      </c>
      <c r="G75" s="71">
        <v>0.85807940808981598</v>
      </c>
      <c r="H75" s="68">
        <v>81.904069767441896</v>
      </c>
      <c r="I75" s="71">
        <v>0.68930232996904395</v>
      </c>
      <c r="J75" s="68">
        <v>43.604651162790702</v>
      </c>
      <c r="K75" s="71">
        <v>0.86780627519445597</v>
      </c>
      <c r="L75" s="68">
        <v>62.790697674418603</v>
      </c>
      <c r="M75" s="71">
        <v>0.85174418604651203</v>
      </c>
      <c r="N75" s="68">
        <v>81.904069767441896</v>
      </c>
      <c r="O75" s="71">
        <v>0.83115032083132401</v>
      </c>
      <c r="P75" s="68">
        <v>87.030213706705993</v>
      </c>
      <c r="Q75" s="71"/>
      <c r="R75" s="68"/>
    </row>
    <row r="76" spans="1:18" x14ac:dyDescent="0.2">
      <c r="A76" s="72" t="s">
        <v>492</v>
      </c>
      <c r="B76" s="66" t="s">
        <v>493</v>
      </c>
      <c r="C76" s="67">
        <v>71</v>
      </c>
      <c r="D76" s="67" t="s">
        <v>348</v>
      </c>
      <c r="E76" s="71">
        <v>0.82907367447946101</v>
      </c>
      <c r="F76" s="68">
        <v>88.517441860465098</v>
      </c>
      <c r="G76" s="71">
        <v>0.85566875591446001</v>
      </c>
      <c r="H76" s="68">
        <v>81.25</v>
      </c>
      <c r="I76" s="71">
        <v>0.66587976245978497</v>
      </c>
      <c r="J76" s="68">
        <v>33.357558139534902</v>
      </c>
      <c r="K76" s="71">
        <v>0.87467570447953003</v>
      </c>
      <c r="L76" s="68">
        <v>66.4970930232558</v>
      </c>
      <c r="M76" s="71">
        <v>0.83624031007751998</v>
      </c>
      <c r="N76" s="68">
        <v>79.651162790697697</v>
      </c>
      <c r="O76" s="71">
        <v>0.91290383946600795</v>
      </c>
      <c r="P76" s="68">
        <v>95.799557848194596</v>
      </c>
      <c r="Q76" s="71"/>
      <c r="R76" s="68"/>
    </row>
    <row r="77" spans="1:18" x14ac:dyDescent="0.2">
      <c r="A77" s="72" t="s">
        <v>494</v>
      </c>
      <c r="B77" s="66" t="s">
        <v>495</v>
      </c>
      <c r="C77" s="67">
        <v>68</v>
      </c>
      <c r="D77" s="67" t="s">
        <v>348</v>
      </c>
      <c r="E77" s="71">
        <v>0.551834024652605</v>
      </c>
      <c r="F77" s="68">
        <v>20</v>
      </c>
      <c r="G77" s="71">
        <v>0.68369075073358099</v>
      </c>
      <c r="H77" s="68">
        <v>26.153846153846199</v>
      </c>
      <c r="I77" s="71">
        <v>0.63545753577307595</v>
      </c>
      <c r="J77" s="68">
        <v>22.051282051282101</v>
      </c>
      <c r="K77" s="71">
        <v>0.56150199816138002</v>
      </c>
      <c r="L77" s="68">
        <v>3.5897435897435899</v>
      </c>
      <c r="M77" s="71">
        <v>0.21557833895272799</v>
      </c>
      <c r="N77" s="68">
        <v>8.7179487179487207</v>
      </c>
      <c r="O77" s="71">
        <v>0.66294149964226101</v>
      </c>
      <c r="P77" s="68">
        <v>77.120822622107994</v>
      </c>
      <c r="Q77" s="71"/>
      <c r="R77" s="68"/>
    </row>
    <row r="78" spans="1:18" x14ac:dyDescent="0.2">
      <c r="A78" s="72" t="s">
        <v>496</v>
      </c>
      <c r="B78" s="66" t="s">
        <v>497</v>
      </c>
      <c r="C78" s="67">
        <v>71</v>
      </c>
      <c r="D78" s="67" t="s">
        <v>348</v>
      </c>
      <c r="E78" s="71">
        <v>0.65795312572724496</v>
      </c>
      <c r="F78" s="68">
        <v>26.308139534883701</v>
      </c>
      <c r="G78" s="71">
        <v>0.64526183533092396</v>
      </c>
      <c r="H78" s="68">
        <v>16.0610465116279</v>
      </c>
      <c r="I78" s="71">
        <v>0.64983505555642496</v>
      </c>
      <c r="J78" s="68">
        <v>26.308139534883701</v>
      </c>
      <c r="K78" s="71">
        <v>0.78249372093536695</v>
      </c>
      <c r="L78" s="68">
        <v>27.616279069767401</v>
      </c>
      <c r="M78" s="71">
        <v>0.39825581395348802</v>
      </c>
      <c r="N78" s="68">
        <v>7.7034883720930196</v>
      </c>
      <c r="O78" s="71">
        <v>0.81391920286002195</v>
      </c>
      <c r="P78" s="68">
        <v>84.598378776713304</v>
      </c>
      <c r="Q78" s="71"/>
      <c r="R78" s="68"/>
    </row>
    <row r="79" spans="1:18" x14ac:dyDescent="0.2">
      <c r="A79" s="72" t="s">
        <v>498</v>
      </c>
      <c r="B79" s="66" t="s">
        <v>499</v>
      </c>
      <c r="C79" s="67">
        <v>71</v>
      </c>
      <c r="D79" s="67" t="s">
        <v>348</v>
      </c>
      <c r="E79" s="71">
        <v>0.76440214795400396</v>
      </c>
      <c r="F79" s="68">
        <v>63.735465116279101</v>
      </c>
      <c r="G79" s="71">
        <v>0.770627926333883</v>
      </c>
      <c r="H79" s="68">
        <v>49.781976744185997</v>
      </c>
      <c r="I79" s="71">
        <v>0.70246156329190002</v>
      </c>
      <c r="J79" s="68">
        <v>51.235465116279101</v>
      </c>
      <c r="K79" s="71">
        <v>0.91454562514895299</v>
      </c>
      <c r="L79" s="68">
        <v>84.665697674418595</v>
      </c>
      <c r="M79" s="71">
        <v>0.59593023255814004</v>
      </c>
      <c r="N79" s="68">
        <v>30.305232558139501</v>
      </c>
      <c r="O79" s="71">
        <v>0.838445392437144</v>
      </c>
      <c r="P79" s="68">
        <v>87.767133382461296</v>
      </c>
      <c r="Q79" s="71"/>
      <c r="R79" s="68"/>
    </row>
    <row r="80" spans="1:18" x14ac:dyDescent="0.2">
      <c r="A80" s="72" t="s">
        <v>500</v>
      </c>
      <c r="B80" s="66" t="s">
        <v>501</v>
      </c>
      <c r="C80" s="67">
        <v>71</v>
      </c>
      <c r="D80" s="67" t="s">
        <v>348</v>
      </c>
      <c r="E80" s="71">
        <v>0.70642542922818596</v>
      </c>
      <c r="F80" s="68">
        <v>42.296511627907002</v>
      </c>
      <c r="G80" s="71">
        <v>0.71273610677323196</v>
      </c>
      <c r="H80" s="68">
        <v>31.613372093023301</v>
      </c>
      <c r="I80" s="71">
        <v>0.66803612733245898</v>
      </c>
      <c r="J80" s="68">
        <v>34.375</v>
      </c>
      <c r="K80" s="71">
        <v>0.83098061531321799</v>
      </c>
      <c r="L80" s="68">
        <v>46.293604651162802</v>
      </c>
      <c r="M80" s="71">
        <v>0.51065891472868197</v>
      </c>
      <c r="N80" s="68">
        <v>17.369186046511601</v>
      </c>
      <c r="O80" s="71">
        <v>0.80971538199333704</v>
      </c>
      <c r="P80" s="68">
        <v>84.450994841562306</v>
      </c>
      <c r="Q80" s="71"/>
      <c r="R80" s="68"/>
    </row>
    <row r="81" spans="1:18" x14ac:dyDescent="0.2">
      <c r="A81" s="72" t="s">
        <v>502</v>
      </c>
      <c r="B81" s="66" t="s">
        <v>503</v>
      </c>
      <c r="C81" s="67">
        <v>71</v>
      </c>
      <c r="D81" s="67" t="s">
        <v>348</v>
      </c>
      <c r="E81" s="71">
        <v>0.65338239628832595</v>
      </c>
      <c r="F81" s="68">
        <v>25.4360465116279</v>
      </c>
      <c r="G81" s="71">
        <v>0.69406325540390801</v>
      </c>
      <c r="H81" s="68">
        <v>27.180232558139501</v>
      </c>
      <c r="I81" s="71">
        <v>0.62828589605063401</v>
      </c>
      <c r="J81" s="68">
        <v>17.732558139534898</v>
      </c>
      <c r="K81" s="71">
        <v>0.78298823013949503</v>
      </c>
      <c r="L81" s="68">
        <v>27.979651162790699</v>
      </c>
      <c r="M81" s="71">
        <v>0.46414728682170497</v>
      </c>
      <c r="N81" s="68">
        <v>12.863372093023299</v>
      </c>
      <c r="O81" s="71">
        <v>0.69742731302588501</v>
      </c>
      <c r="P81" s="68">
        <v>64.775239498894607</v>
      </c>
      <c r="Q81" s="71"/>
      <c r="R81" s="68"/>
    </row>
    <row r="82" spans="1:18" x14ac:dyDescent="0.2">
      <c r="A82" s="72" t="s">
        <v>504</v>
      </c>
      <c r="B82" s="66" t="s">
        <v>505</v>
      </c>
      <c r="C82" s="67">
        <v>71</v>
      </c>
      <c r="D82" s="67" t="s">
        <v>348</v>
      </c>
      <c r="E82" s="71">
        <v>0.81098049590778298</v>
      </c>
      <c r="F82" s="68">
        <v>81.686046511627893</v>
      </c>
      <c r="G82" s="71">
        <v>0.81730742230686904</v>
      </c>
      <c r="H82" s="68">
        <v>68.168604651162795</v>
      </c>
      <c r="I82" s="71">
        <v>0.70848943898510797</v>
      </c>
      <c r="J82" s="68">
        <v>54.215116279069797</v>
      </c>
      <c r="K82" s="71">
        <v>0.94132082935904904</v>
      </c>
      <c r="L82" s="68">
        <v>92.659883720930196</v>
      </c>
      <c r="M82" s="71">
        <v>0.73158914728682201</v>
      </c>
      <c r="N82" s="68">
        <v>57.776162790697697</v>
      </c>
      <c r="O82" s="71">
        <v>0.85619564160106798</v>
      </c>
      <c r="P82" s="68">
        <v>89.683124539425194</v>
      </c>
      <c r="Q82" s="71"/>
      <c r="R82" s="68"/>
    </row>
    <row r="83" spans="1:18" x14ac:dyDescent="0.2">
      <c r="A83" s="72" t="s">
        <v>506</v>
      </c>
      <c r="B83" s="66" t="s">
        <v>507</v>
      </c>
      <c r="C83" s="67">
        <v>71</v>
      </c>
      <c r="D83" s="67" t="s">
        <v>348</v>
      </c>
      <c r="E83" s="71">
        <v>0.82871525153642001</v>
      </c>
      <c r="F83" s="68">
        <v>88.3720930232558</v>
      </c>
      <c r="G83" s="71">
        <v>0.87054740665791097</v>
      </c>
      <c r="H83" s="68">
        <v>85.755813953488399</v>
      </c>
      <c r="I83" s="71">
        <v>0.70572115248272005</v>
      </c>
      <c r="J83" s="68">
        <v>52.834302325581397</v>
      </c>
      <c r="K83" s="71">
        <v>0.87096381770943598</v>
      </c>
      <c r="L83" s="68">
        <v>64.680232558139494</v>
      </c>
      <c r="M83" s="71">
        <v>0.73546511627906996</v>
      </c>
      <c r="N83" s="68">
        <v>59.229651162790702</v>
      </c>
      <c r="O83" s="71">
        <v>0.96087876455296295</v>
      </c>
      <c r="P83" s="68">
        <v>98.526160648489295</v>
      </c>
      <c r="Q83" s="71"/>
      <c r="R83" s="68"/>
    </row>
    <row r="84" spans="1:18" x14ac:dyDescent="0.2">
      <c r="A84" s="72" t="s">
        <v>508</v>
      </c>
      <c r="B84" s="66" t="s">
        <v>509</v>
      </c>
      <c r="C84" s="67">
        <v>71</v>
      </c>
      <c r="D84" s="67" t="s">
        <v>348</v>
      </c>
      <c r="E84" s="71">
        <v>0.82586818832444997</v>
      </c>
      <c r="F84" s="68">
        <v>87.645348837209298</v>
      </c>
      <c r="G84" s="71">
        <v>0.92617440878250901</v>
      </c>
      <c r="H84" s="68">
        <v>97.529069767441896</v>
      </c>
      <c r="I84" s="71">
        <v>0.68132312914373105</v>
      </c>
      <c r="J84" s="68">
        <v>40.1889534883721</v>
      </c>
      <c r="K84" s="71">
        <v>0.67673776103255501</v>
      </c>
      <c r="L84" s="68">
        <v>9.6656976744186096</v>
      </c>
      <c r="M84" s="71">
        <v>0.99127906976744196</v>
      </c>
      <c r="N84" s="68">
        <v>98.909883720930196</v>
      </c>
      <c r="O84" s="71">
        <v>0.85382657289601605</v>
      </c>
      <c r="P84" s="68">
        <v>89.462048636698597</v>
      </c>
      <c r="Q84" s="71"/>
      <c r="R84" s="68"/>
    </row>
    <row r="85" spans="1:18" x14ac:dyDescent="0.2">
      <c r="A85" s="72" t="s">
        <v>510</v>
      </c>
      <c r="B85" s="66" t="s">
        <v>511</v>
      </c>
      <c r="C85" s="67">
        <v>71</v>
      </c>
      <c r="D85" s="67" t="s">
        <v>348</v>
      </c>
      <c r="E85" s="71">
        <v>0.83949491984901303</v>
      </c>
      <c r="F85" s="68">
        <v>91.569767441860506</v>
      </c>
      <c r="G85" s="71">
        <v>0.90036888633608803</v>
      </c>
      <c r="H85" s="68">
        <v>93.531976744186096</v>
      </c>
      <c r="I85" s="71">
        <v>0.695687256066571</v>
      </c>
      <c r="J85" s="68">
        <v>47.456395348837198</v>
      </c>
      <c r="K85" s="71">
        <v>0.74953590466416198</v>
      </c>
      <c r="L85" s="68">
        <v>19.694767441860499</v>
      </c>
      <c r="M85" s="71">
        <v>0.94476744186046502</v>
      </c>
      <c r="N85" s="68">
        <v>96.075581395348806</v>
      </c>
      <c r="O85" s="71">
        <v>0.90711511031778103</v>
      </c>
      <c r="P85" s="68">
        <v>95.210022107590305</v>
      </c>
      <c r="Q85" s="71"/>
      <c r="R85" s="68"/>
    </row>
    <row r="86" spans="1:18" x14ac:dyDescent="0.2">
      <c r="A86" s="72" t="s">
        <v>512</v>
      </c>
      <c r="B86" s="66" t="s">
        <v>513</v>
      </c>
      <c r="C86" s="67">
        <v>71</v>
      </c>
      <c r="D86" s="67" t="s">
        <v>348</v>
      </c>
      <c r="E86" s="71">
        <v>0.862955829722583</v>
      </c>
      <c r="F86" s="68">
        <v>96.075581395348806</v>
      </c>
      <c r="G86" s="71">
        <v>0.89046910603078699</v>
      </c>
      <c r="H86" s="68">
        <v>90.625</v>
      </c>
      <c r="I86" s="71">
        <v>0.65669298538774501</v>
      </c>
      <c r="J86" s="68">
        <v>29.505813953488399</v>
      </c>
      <c r="K86" s="71">
        <v>0.80734573936492804</v>
      </c>
      <c r="L86" s="68">
        <v>36.6279069767442</v>
      </c>
      <c r="M86" s="71">
        <v>0.96027131782945796</v>
      </c>
      <c r="N86" s="68">
        <v>96.875</v>
      </c>
      <c r="O86" s="71">
        <v>1</v>
      </c>
      <c r="P86" s="68">
        <v>100</v>
      </c>
      <c r="Q86" s="71"/>
      <c r="R86" s="68"/>
    </row>
    <row r="87" spans="1:18" x14ac:dyDescent="0.2">
      <c r="A87" s="72" t="s">
        <v>514</v>
      </c>
      <c r="B87" s="66" t="s">
        <v>515</v>
      </c>
      <c r="C87" s="67">
        <v>71</v>
      </c>
      <c r="D87" s="67" t="s">
        <v>348</v>
      </c>
      <c r="E87" s="71">
        <v>0.81081708144335096</v>
      </c>
      <c r="F87" s="68">
        <v>81.468023255813904</v>
      </c>
      <c r="G87" s="71">
        <v>0.83293601733630795</v>
      </c>
      <c r="H87" s="68">
        <v>73.982558139534902</v>
      </c>
      <c r="I87" s="71">
        <v>0.68530611145114395</v>
      </c>
      <c r="J87" s="68">
        <v>41.787790697674403</v>
      </c>
      <c r="K87" s="71">
        <v>0.82132485138863998</v>
      </c>
      <c r="L87" s="68">
        <v>42.005813953488399</v>
      </c>
      <c r="M87" s="71">
        <v>0.86724806201550397</v>
      </c>
      <c r="N87" s="68">
        <v>84.447674418604606</v>
      </c>
      <c r="O87" s="71">
        <v>0.84727036502515896</v>
      </c>
      <c r="P87" s="68">
        <v>88.725128960943294</v>
      </c>
      <c r="Q87" s="71"/>
      <c r="R87" s="68"/>
    </row>
    <row r="88" spans="1:18" x14ac:dyDescent="0.2">
      <c r="A88" s="72" t="s">
        <v>516</v>
      </c>
      <c r="B88" s="66" t="s">
        <v>517</v>
      </c>
      <c r="C88" s="67">
        <v>71</v>
      </c>
      <c r="D88" s="67" t="s">
        <v>348</v>
      </c>
      <c r="E88" s="71">
        <v>0.79291041520049599</v>
      </c>
      <c r="F88" s="68">
        <v>74.563953488372107</v>
      </c>
      <c r="G88" s="71">
        <v>0.82959001402675803</v>
      </c>
      <c r="H88" s="68">
        <v>72.529069767441896</v>
      </c>
      <c r="I88" s="71">
        <v>0.62862119337224198</v>
      </c>
      <c r="J88" s="68">
        <v>17.805232558139501</v>
      </c>
      <c r="K88" s="71">
        <v>0.83444771474929702</v>
      </c>
      <c r="L88" s="68">
        <v>48.037790697674403</v>
      </c>
      <c r="M88" s="71">
        <v>0.712209302325581</v>
      </c>
      <c r="N88" s="68">
        <v>54.069767441860499</v>
      </c>
      <c r="O88" s="71">
        <v>0.95968385152860403</v>
      </c>
      <c r="P88" s="68">
        <v>98.452468680913796</v>
      </c>
      <c r="Q88" s="71"/>
      <c r="R88" s="68"/>
    </row>
    <row r="89" spans="1:18" x14ac:dyDescent="0.2">
      <c r="A89" s="72" t="s">
        <v>518</v>
      </c>
      <c r="B89" s="66" t="s">
        <v>519</v>
      </c>
      <c r="C89" s="67">
        <v>71</v>
      </c>
      <c r="D89" s="67" t="s">
        <v>348</v>
      </c>
      <c r="E89" s="71">
        <v>0.81234902180892599</v>
      </c>
      <c r="F89" s="68">
        <v>82.1220930232558</v>
      </c>
      <c r="G89" s="71">
        <v>0.87524264477601998</v>
      </c>
      <c r="H89" s="68">
        <v>86.918604651162795</v>
      </c>
      <c r="I89" s="71">
        <v>0.67302303095752802</v>
      </c>
      <c r="J89" s="68">
        <v>36.555232558139501</v>
      </c>
      <c r="K89" s="71">
        <v>0.84716908998449303</v>
      </c>
      <c r="L89" s="68">
        <v>53.851744186046503</v>
      </c>
      <c r="M89" s="71">
        <v>0.71996124031007802</v>
      </c>
      <c r="N89" s="68">
        <v>55.523255813953497</v>
      </c>
      <c r="O89" s="71">
        <v>0.94634910301650998</v>
      </c>
      <c r="P89" s="68">
        <v>97.715549005158394</v>
      </c>
      <c r="Q89" s="71"/>
      <c r="R89" s="68"/>
    </row>
    <row r="90" spans="1:18" x14ac:dyDescent="0.2">
      <c r="A90" s="72" t="s">
        <v>520</v>
      </c>
      <c r="B90" s="66" t="s">
        <v>521</v>
      </c>
      <c r="C90" s="67">
        <v>71</v>
      </c>
      <c r="D90" s="67" t="s">
        <v>348</v>
      </c>
      <c r="E90" s="71">
        <v>0.86541122147994698</v>
      </c>
      <c r="F90" s="68">
        <v>96.366279069767401</v>
      </c>
      <c r="G90" s="71">
        <v>0.80705813916174196</v>
      </c>
      <c r="H90" s="68">
        <v>64.316860465116307</v>
      </c>
      <c r="I90" s="71">
        <v>0.75401090295759099</v>
      </c>
      <c r="J90" s="68">
        <v>75.581395348837205</v>
      </c>
      <c r="K90" s="71">
        <v>0.89098706528040295</v>
      </c>
      <c r="L90" s="68">
        <v>74.927325581395394</v>
      </c>
      <c r="M90" s="71">
        <v>0.875</v>
      </c>
      <c r="N90" s="68">
        <v>85.683139534883693</v>
      </c>
      <c r="O90" s="71">
        <v>1</v>
      </c>
      <c r="P90" s="68">
        <v>100</v>
      </c>
      <c r="Q90" s="71"/>
      <c r="R90" s="68"/>
    </row>
    <row r="91" spans="1:18" x14ac:dyDescent="0.2">
      <c r="A91" s="72" t="s">
        <v>522</v>
      </c>
      <c r="B91" s="66" t="s">
        <v>523</v>
      </c>
      <c r="C91" s="67">
        <v>71</v>
      </c>
      <c r="D91" s="67" t="s">
        <v>348</v>
      </c>
      <c r="E91" s="71">
        <v>0.80677971677577698</v>
      </c>
      <c r="F91" s="68">
        <v>80.159883720930196</v>
      </c>
      <c r="G91" s="71">
        <v>0.88265335175644799</v>
      </c>
      <c r="H91" s="68">
        <v>89.171511627906995</v>
      </c>
      <c r="I91" s="71">
        <v>0.63948672681100205</v>
      </c>
      <c r="J91" s="68">
        <v>20.930232558139501</v>
      </c>
      <c r="K91" s="71">
        <v>0.78628791551881405</v>
      </c>
      <c r="L91" s="68">
        <v>29.069767441860499</v>
      </c>
      <c r="M91" s="71">
        <v>0.89437984496124101</v>
      </c>
      <c r="N91" s="68">
        <v>89.098837209302303</v>
      </c>
      <c r="O91" s="71">
        <v>0.83109074483138301</v>
      </c>
      <c r="P91" s="68">
        <v>86.956521739130395</v>
      </c>
      <c r="Q91" s="71"/>
      <c r="R91" s="68"/>
    </row>
    <row r="92" spans="1:18" x14ac:dyDescent="0.2">
      <c r="A92" s="72" t="s">
        <v>524</v>
      </c>
      <c r="B92" s="66" t="s">
        <v>525</v>
      </c>
      <c r="C92" s="67">
        <v>71</v>
      </c>
      <c r="D92" s="67" t="s">
        <v>348</v>
      </c>
      <c r="E92" s="71">
        <v>0.81813249089116102</v>
      </c>
      <c r="F92" s="68">
        <v>84.302325581395394</v>
      </c>
      <c r="G92" s="71">
        <v>0.82866223352385904</v>
      </c>
      <c r="H92" s="68">
        <v>71.947674418604606</v>
      </c>
      <c r="I92" s="71">
        <v>0.69273024065296596</v>
      </c>
      <c r="J92" s="68">
        <v>45.639534883720899</v>
      </c>
      <c r="K92" s="71">
        <v>0.89163577807603001</v>
      </c>
      <c r="L92" s="68">
        <v>75.363372093023202</v>
      </c>
      <c r="M92" s="71">
        <v>0.75872093023255804</v>
      </c>
      <c r="N92" s="68">
        <v>64.244186046511601</v>
      </c>
      <c r="O92" s="71">
        <v>0.91891327197038997</v>
      </c>
      <c r="P92" s="68">
        <v>96.241709653647803</v>
      </c>
      <c r="Q92" s="71"/>
      <c r="R92" s="68"/>
    </row>
    <row r="93" spans="1:18" x14ac:dyDescent="0.2">
      <c r="A93" s="72" t="s">
        <v>526</v>
      </c>
      <c r="B93" s="66" t="s">
        <v>527</v>
      </c>
      <c r="C93" s="67">
        <v>71</v>
      </c>
      <c r="D93" s="67" t="s">
        <v>348</v>
      </c>
      <c r="E93" s="71">
        <v>0.66480727926292305</v>
      </c>
      <c r="F93" s="68">
        <v>28.270348837209301</v>
      </c>
      <c r="G93" s="71">
        <v>0.61024420940436097</v>
      </c>
      <c r="H93" s="68">
        <v>10.1744186046512</v>
      </c>
      <c r="I93" s="71">
        <v>0.64631758261297401</v>
      </c>
      <c r="J93" s="68">
        <v>24.273255813953501</v>
      </c>
      <c r="K93" s="71">
        <v>0.73706910208910603</v>
      </c>
      <c r="L93" s="68">
        <v>18.023255813953501</v>
      </c>
      <c r="M93" s="71">
        <v>0.85562015503875999</v>
      </c>
      <c r="N93" s="68">
        <v>82.558139534883693</v>
      </c>
      <c r="O93" s="71">
        <v>0.47478534716941601</v>
      </c>
      <c r="P93" s="68">
        <v>21.0022107590273</v>
      </c>
      <c r="Q93" s="71"/>
      <c r="R93" s="68"/>
    </row>
    <row r="94" spans="1:18" x14ac:dyDescent="0.2">
      <c r="A94" s="72" t="s">
        <v>528</v>
      </c>
      <c r="B94" s="66" t="s">
        <v>529</v>
      </c>
      <c r="C94" s="67">
        <v>71</v>
      </c>
      <c r="D94" s="67" t="s">
        <v>348</v>
      </c>
      <c r="E94" s="71">
        <v>0.74198808566684904</v>
      </c>
      <c r="F94" s="68">
        <v>55.3779069767442</v>
      </c>
      <c r="G94" s="71">
        <v>0.73825806305799302</v>
      </c>
      <c r="H94" s="68">
        <v>39.898255813953497</v>
      </c>
      <c r="I94" s="71">
        <v>0.713787355315886</v>
      </c>
      <c r="J94" s="68">
        <v>56.177325581395401</v>
      </c>
      <c r="K94" s="71">
        <v>0.87021962084841797</v>
      </c>
      <c r="L94" s="68">
        <v>64.316860465116307</v>
      </c>
      <c r="M94" s="71">
        <v>0.65794573643410903</v>
      </c>
      <c r="N94" s="68">
        <v>42.659883720930203</v>
      </c>
      <c r="O94" s="71">
        <v>0.72972965267784096</v>
      </c>
      <c r="P94" s="68">
        <v>70.5232129697863</v>
      </c>
      <c r="Q94" s="71"/>
      <c r="R94" s="68"/>
    </row>
    <row r="95" spans="1:18" x14ac:dyDescent="0.2">
      <c r="A95" s="72" t="s">
        <v>530</v>
      </c>
      <c r="B95" s="66" t="s">
        <v>531</v>
      </c>
      <c r="C95" s="67">
        <v>71</v>
      </c>
      <c r="D95" s="67" t="s">
        <v>348</v>
      </c>
      <c r="E95" s="71">
        <v>0.60908956977249296</v>
      </c>
      <c r="F95" s="68">
        <v>15.479651162790701</v>
      </c>
      <c r="G95" s="71">
        <v>0.72572383150481501</v>
      </c>
      <c r="H95" s="68">
        <v>35.683139534883701</v>
      </c>
      <c r="I95" s="71">
        <v>0.61796754032337498</v>
      </c>
      <c r="J95" s="68">
        <v>14.7529069767442</v>
      </c>
      <c r="K95" s="71">
        <v>0.80236061472287101</v>
      </c>
      <c r="L95" s="68">
        <v>34.738372093023301</v>
      </c>
      <c r="M95" s="71">
        <v>0.49127906976744201</v>
      </c>
      <c r="N95" s="68">
        <v>15.479651162790701</v>
      </c>
      <c r="O95" s="71">
        <v>0.40811679254395999</v>
      </c>
      <c r="P95" s="68">
        <v>15.254237288135601</v>
      </c>
      <c r="Q95" s="71"/>
      <c r="R95" s="68"/>
    </row>
    <row r="96" spans="1:18" x14ac:dyDescent="0.2">
      <c r="A96" s="72" t="s">
        <v>532</v>
      </c>
      <c r="B96" s="66" t="s">
        <v>533</v>
      </c>
      <c r="C96" s="67">
        <v>71</v>
      </c>
      <c r="D96" s="67" t="s">
        <v>348</v>
      </c>
      <c r="E96" s="71">
        <v>0.68429328483622998</v>
      </c>
      <c r="F96" s="68">
        <v>33.5029069767442</v>
      </c>
      <c r="G96" s="71">
        <v>0.75155886671961603</v>
      </c>
      <c r="H96" s="68">
        <v>44.331395348837198</v>
      </c>
      <c r="I96" s="71">
        <v>0.66416969366190703</v>
      </c>
      <c r="J96" s="68">
        <v>32.630813953488399</v>
      </c>
      <c r="K96" s="71">
        <v>0.79804110840478404</v>
      </c>
      <c r="L96" s="68">
        <v>32.703488372092998</v>
      </c>
      <c r="M96" s="71">
        <v>0.63856589147286802</v>
      </c>
      <c r="N96" s="68">
        <v>38.3720930232558</v>
      </c>
      <c r="O96" s="71">
        <v>0.56913086392197298</v>
      </c>
      <c r="P96" s="68">
        <v>36.1827560795873</v>
      </c>
      <c r="Q96" s="71"/>
      <c r="R96" s="68"/>
    </row>
    <row r="97" spans="1:18" x14ac:dyDescent="0.2">
      <c r="A97" s="72" t="s">
        <v>534</v>
      </c>
      <c r="B97" s="66" t="s">
        <v>535</v>
      </c>
      <c r="C97" s="67">
        <v>71</v>
      </c>
      <c r="D97" s="67" t="s">
        <v>348</v>
      </c>
      <c r="E97" s="71">
        <v>0.61868392149602303</v>
      </c>
      <c r="F97" s="68">
        <v>17.6598837209302</v>
      </c>
      <c r="G97" s="71">
        <v>0.703166475752801</v>
      </c>
      <c r="H97" s="68">
        <v>29.505813953488399</v>
      </c>
      <c r="I97" s="71">
        <v>0.63642932250428097</v>
      </c>
      <c r="J97" s="68">
        <v>19.912790697674399</v>
      </c>
      <c r="K97" s="71">
        <v>0.79681399852064405</v>
      </c>
      <c r="L97" s="68">
        <v>32.340116279069797</v>
      </c>
      <c r="M97" s="71">
        <v>0.46414728682170497</v>
      </c>
      <c r="N97" s="68">
        <v>12.863372093023299</v>
      </c>
      <c r="O97" s="71">
        <v>0.49286252388068502</v>
      </c>
      <c r="P97" s="68">
        <v>23.065585851142199</v>
      </c>
      <c r="Q97" s="71"/>
      <c r="R97" s="68"/>
    </row>
    <row r="98" spans="1:18" x14ac:dyDescent="0.2">
      <c r="A98" s="72" t="s">
        <v>536</v>
      </c>
      <c r="B98" s="66" t="s">
        <v>537</v>
      </c>
      <c r="C98" s="67">
        <v>71</v>
      </c>
      <c r="D98" s="67" t="s">
        <v>348</v>
      </c>
      <c r="E98" s="71">
        <v>0.63288482913815802</v>
      </c>
      <c r="F98" s="68">
        <v>20.421511627907002</v>
      </c>
      <c r="G98" s="71">
        <v>0.77192467800337505</v>
      </c>
      <c r="H98" s="68">
        <v>50.581395348837198</v>
      </c>
      <c r="I98" s="71">
        <v>0.68059819963329504</v>
      </c>
      <c r="J98" s="68">
        <v>39.898255813953497</v>
      </c>
      <c r="K98" s="71">
        <v>0.79086255126160299</v>
      </c>
      <c r="L98" s="68">
        <v>30.5959302325581</v>
      </c>
      <c r="M98" s="71">
        <v>0.46414728682170497</v>
      </c>
      <c r="N98" s="68">
        <v>12.863372093023299</v>
      </c>
      <c r="O98" s="71">
        <v>0.456891429970811</v>
      </c>
      <c r="P98" s="68">
        <v>19.307295504790002</v>
      </c>
      <c r="Q98" s="71"/>
      <c r="R98" s="68"/>
    </row>
    <row r="99" spans="1:18" x14ac:dyDescent="0.2">
      <c r="A99" s="72" t="s">
        <v>538</v>
      </c>
      <c r="B99" s="66" t="s">
        <v>539</v>
      </c>
      <c r="C99" s="67">
        <v>71</v>
      </c>
      <c r="D99" s="67" t="s">
        <v>348</v>
      </c>
      <c r="E99" s="71">
        <v>0.64300409402402903</v>
      </c>
      <c r="F99" s="68">
        <v>22.674418604651201</v>
      </c>
      <c r="G99" s="71">
        <v>0.70095659974309199</v>
      </c>
      <c r="H99" s="68">
        <v>28.851744186046499</v>
      </c>
      <c r="I99" s="71">
        <v>0.64370801392615296</v>
      </c>
      <c r="J99" s="68">
        <v>23.183139534883701</v>
      </c>
      <c r="K99" s="71">
        <v>0.85235965058618901</v>
      </c>
      <c r="L99" s="68">
        <v>55.8139534883721</v>
      </c>
      <c r="M99" s="71">
        <v>0.50678294573643401</v>
      </c>
      <c r="N99" s="68">
        <v>17.078488372092998</v>
      </c>
      <c r="O99" s="71">
        <v>0.51121326012827695</v>
      </c>
      <c r="P99" s="68">
        <v>25.939572586588099</v>
      </c>
      <c r="Q99" s="71"/>
      <c r="R99" s="68"/>
    </row>
    <row r="100" spans="1:18" x14ac:dyDescent="0.2">
      <c r="A100" s="72" t="s">
        <v>540</v>
      </c>
      <c r="B100" s="66" t="s">
        <v>541</v>
      </c>
      <c r="C100" s="67">
        <v>71</v>
      </c>
      <c r="D100" s="67" t="s">
        <v>348</v>
      </c>
      <c r="E100" s="71">
        <v>0.58341063345797795</v>
      </c>
      <c r="F100" s="68">
        <v>11.555232558139499</v>
      </c>
      <c r="G100" s="71">
        <v>0.61860300584607397</v>
      </c>
      <c r="H100" s="68">
        <v>11.4825581395349</v>
      </c>
      <c r="I100" s="71">
        <v>0.59477906813360504</v>
      </c>
      <c r="J100" s="68">
        <v>9.375</v>
      </c>
      <c r="K100" s="71">
        <v>0.79912611313172999</v>
      </c>
      <c r="L100" s="68">
        <v>33.284883720930203</v>
      </c>
      <c r="M100" s="71">
        <v>0.456395348837209</v>
      </c>
      <c r="N100" s="68">
        <v>12.0639534883721</v>
      </c>
      <c r="O100" s="71">
        <v>0.44814963134126901</v>
      </c>
      <c r="P100" s="68">
        <v>17.907148120854799</v>
      </c>
      <c r="Q100" s="71"/>
      <c r="R100" s="68"/>
    </row>
    <row r="101" spans="1:18" x14ac:dyDescent="0.2">
      <c r="A101" s="72" t="s">
        <v>542</v>
      </c>
      <c r="B101" s="66" t="s">
        <v>543</v>
      </c>
      <c r="C101" s="67">
        <v>68</v>
      </c>
      <c r="D101" s="67" t="s">
        <v>348</v>
      </c>
      <c r="E101" s="71">
        <v>0.78501015793571305</v>
      </c>
      <c r="F101" s="68">
        <v>81.025641025640994</v>
      </c>
      <c r="G101" s="71">
        <v>0.90398968054405204</v>
      </c>
      <c r="H101" s="68">
        <v>93.3333333333333</v>
      </c>
      <c r="I101" s="71">
        <v>0.73666577020434998</v>
      </c>
      <c r="J101" s="68">
        <v>52.564102564102598</v>
      </c>
      <c r="K101" s="71">
        <v>0.80950294411651302</v>
      </c>
      <c r="L101" s="68">
        <v>42.820512820512803</v>
      </c>
      <c r="M101" s="71">
        <v>0.76604968003853202</v>
      </c>
      <c r="N101" s="68">
        <v>80.769230769230802</v>
      </c>
      <c r="O101" s="71">
        <v>0.534202872710829</v>
      </c>
      <c r="P101" s="68">
        <v>60.668380462724897</v>
      </c>
      <c r="Q101" s="71">
        <v>0.95965</v>
      </c>
      <c r="R101" s="68">
        <v>52.848101265822798</v>
      </c>
    </row>
    <row r="102" spans="1:18" x14ac:dyDescent="0.2">
      <c r="A102" s="72" t="s">
        <v>544</v>
      </c>
      <c r="B102" s="66" t="s">
        <v>545</v>
      </c>
      <c r="C102" s="67">
        <v>68</v>
      </c>
      <c r="D102" s="67" t="s">
        <v>348</v>
      </c>
      <c r="E102" s="71">
        <v>0.85348132247752095</v>
      </c>
      <c r="F102" s="68">
        <v>93.846153846153797</v>
      </c>
      <c r="G102" s="71">
        <v>0.93906860477551501</v>
      </c>
      <c r="H102" s="68">
        <v>97.692307692307693</v>
      </c>
      <c r="I102" s="71">
        <v>0.79180281195371605</v>
      </c>
      <c r="J102" s="68">
        <v>76.6666666666667</v>
      </c>
      <c r="K102" s="71">
        <v>0.93277705477917805</v>
      </c>
      <c r="L102" s="68">
        <v>84.358974358974393</v>
      </c>
      <c r="M102" s="71">
        <v>0.89678662354641103</v>
      </c>
      <c r="N102" s="68">
        <v>93.076923076923094</v>
      </c>
      <c r="O102" s="71">
        <v>0.56045283981030503</v>
      </c>
      <c r="P102" s="68">
        <v>62.724935732647801</v>
      </c>
      <c r="Q102" s="71">
        <v>1</v>
      </c>
      <c r="R102" s="68">
        <v>100</v>
      </c>
    </row>
    <row r="103" spans="1:18" x14ac:dyDescent="0.2">
      <c r="A103" s="72" t="s">
        <v>546</v>
      </c>
      <c r="B103" s="66" t="s">
        <v>547</v>
      </c>
      <c r="C103" s="67">
        <v>68</v>
      </c>
      <c r="D103" s="67" t="s">
        <v>348</v>
      </c>
      <c r="E103" s="71">
        <v>0.69699335620125002</v>
      </c>
      <c r="F103" s="68">
        <v>57.435897435897402</v>
      </c>
      <c r="G103" s="71">
        <v>0.82459728643635299</v>
      </c>
      <c r="H103" s="68">
        <v>70.512820512820497</v>
      </c>
      <c r="I103" s="71">
        <v>0.77761421995130597</v>
      </c>
      <c r="J103" s="68">
        <v>71.794871794871796</v>
      </c>
      <c r="K103" s="71">
        <v>0.91659705870798902</v>
      </c>
      <c r="L103" s="68">
        <v>80</v>
      </c>
      <c r="M103" s="71">
        <v>0.73852611298424198</v>
      </c>
      <c r="N103" s="68">
        <v>76.6666666666667</v>
      </c>
      <c r="O103" s="71">
        <v>0.56682545912761195</v>
      </c>
      <c r="P103" s="68">
        <v>63.496143958868899</v>
      </c>
      <c r="Q103" s="71">
        <v>0.35780000000000001</v>
      </c>
      <c r="R103" s="68">
        <v>30.379746835443001</v>
      </c>
    </row>
    <row r="104" spans="1:18" x14ac:dyDescent="0.2">
      <c r="A104" s="72" t="s">
        <v>548</v>
      </c>
      <c r="B104" s="66" t="s">
        <v>549</v>
      </c>
      <c r="C104" s="67">
        <v>68</v>
      </c>
      <c r="D104" s="67" t="s">
        <v>348</v>
      </c>
      <c r="E104" s="71">
        <v>0.85387987387390796</v>
      </c>
      <c r="F104" s="68">
        <v>94.102564102564102</v>
      </c>
      <c r="G104" s="71">
        <v>0.73727668752474396</v>
      </c>
      <c r="H104" s="68">
        <v>41.794871794871803</v>
      </c>
      <c r="I104" s="71">
        <v>0.76565560308608804</v>
      </c>
      <c r="J104" s="68">
        <v>64.871794871794904</v>
      </c>
      <c r="K104" s="71">
        <v>0.87618181973345199</v>
      </c>
      <c r="L104" s="68">
        <v>67.435897435897402</v>
      </c>
      <c r="M104" s="71">
        <v>0.86926305649212099</v>
      </c>
      <c r="N104" s="68">
        <v>91.538461538461505</v>
      </c>
      <c r="O104" s="71">
        <v>0.87490207640704099</v>
      </c>
      <c r="P104" s="68">
        <v>94.601542416452403</v>
      </c>
      <c r="Q104" s="71">
        <v>1</v>
      </c>
      <c r="R104" s="68">
        <v>100</v>
      </c>
    </row>
    <row r="105" spans="1:18" x14ac:dyDescent="0.2">
      <c r="A105" s="72" t="s">
        <v>500</v>
      </c>
      <c r="B105" s="66" t="s">
        <v>550</v>
      </c>
      <c r="C105" s="67">
        <v>68</v>
      </c>
      <c r="D105" s="67" t="s">
        <v>348</v>
      </c>
      <c r="E105" s="71">
        <v>0.61759399882670196</v>
      </c>
      <c r="F105" s="68">
        <v>33.846153846153797</v>
      </c>
      <c r="G105" s="71">
        <v>0.82033983011911504</v>
      </c>
      <c r="H105" s="68">
        <v>69.230769230769198</v>
      </c>
      <c r="I105" s="71">
        <v>0.74697696602320796</v>
      </c>
      <c r="J105" s="68">
        <v>57.692307692307701</v>
      </c>
      <c r="K105" s="71">
        <v>0.91042100628380396</v>
      </c>
      <c r="L105" s="68">
        <v>78.461538461538495</v>
      </c>
      <c r="M105" s="71">
        <v>0.62843184476708103</v>
      </c>
      <c r="N105" s="68">
        <v>58.974358974358999</v>
      </c>
      <c r="O105" s="71">
        <v>0.59939434576700401</v>
      </c>
      <c r="P105" s="68">
        <v>68.380462724935697</v>
      </c>
      <c r="Q105" s="71">
        <v>0</v>
      </c>
      <c r="R105" s="68">
        <v>18.9873417721519</v>
      </c>
    </row>
    <row r="106" spans="1:18" x14ac:dyDescent="0.2">
      <c r="A106" s="72" t="s">
        <v>551</v>
      </c>
      <c r="B106" s="66" t="s">
        <v>552</v>
      </c>
      <c r="C106" s="67">
        <v>68</v>
      </c>
      <c r="D106" s="67" t="s">
        <v>348</v>
      </c>
      <c r="E106" s="71">
        <v>0.86355829143372298</v>
      </c>
      <c r="F106" s="68">
        <v>95.897435897435898</v>
      </c>
      <c r="G106" s="71">
        <v>0.82887060935718204</v>
      </c>
      <c r="H106" s="68">
        <v>71.794871794871796</v>
      </c>
      <c r="I106" s="71">
        <v>0.78557366779335802</v>
      </c>
      <c r="J106" s="68">
        <v>74.102564102564102</v>
      </c>
      <c r="K106" s="71">
        <v>0.88379442183892598</v>
      </c>
      <c r="L106" s="68">
        <v>70</v>
      </c>
      <c r="M106" s="71">
        <v>0.93807197412784604</v>
      </c>
      <c r="N106" s="68">
        <v>96.153846153846203</v>
      </c>
      <c r="O106" s="71">
        <v>0.74503907548502801</v>
      </c>
      <c r="P106" s="68">
        <v>85.0899742930591</v>
      </c>
      <c r="Q106" s="71">
        <v>1</v>
      </c>
      <c r="R106" s="68">
        <v>100</v>
      </c>
    </row>
    <row r="107" spans="1:18" x14ac:dyDescent="0.2">
      <c r="A107" s="72" t="s">
        <v>553</v>
      </c>
      <c r="B107" s="66" t="s">
        <v>554</v>
      </c>
      <c r="C107" s="67">
        <v>71</v>
      </c>
      <c r="D107" s="67" t="s">
        <v>348</v>
      </c>
      <c r="E107" s="71">
        <v>0.82158458448029204</v>
      </c>
      <c r="F107" s="68">
        <v>86.482558139534902</v>
      </c>
      <c r="G107" s="71">
        <v>0.75145519482212297</v>
      </c>
      <c r="H107" s="68">
        <v>44.258720930232599</v>
      </c>
      <c r="I107" s="71">
        <v>0.762524231341421</v>
      </c>
      <c r="J107" s="68">
        <v>80.523255813953497</v>
      </c>
      <c r="K107" s="71">
        <v>0.912187794715699</v>
      </c>
      <c r="L107" s="68">
        <v>83.720930232558104</v>
      </c>
      <c r="M107" s="71">
        <v>0.86337209302325602</v>
      </c>
      <c r="N107" s="68">
        <v>83.938953488372107</v>
      </c>
      <c r="O107" s="71">
        <v>0.81838360849895897</v>
      </c>
      <c r="P107" s="68">
        <v>84.893146647015499</v>
      </c>
      <c r="Q107" s="71"/>
      <c r="R107" s="68"/>
    </row>
    <row r="108" spans="1:18" x14ac:dyDescent="0.2">
      <c r="A108" s="72" t="s">
        <v>555</v>
      </c>
      <c r="B108" s="66" t="s">
        <v>556</v>
      </c>
      <c r="C108" s="67">
        <v>71</v>
      </c>
      <c r="D108" s="67" t="s">
        <v>348</v>
      </c>
      <c r="E108" s="71">
        <v>0.63176749393712595</v>
      </c>
      <c r="F108" s="68">
        <v>20.058139534883701</v>
      </c>
      <c r="G108" s="71">
        <v>0.65610413909562804</v>
      </c>
      <c r="H108" s="68">
        <v>18.023255813953501</v>
      </c>
      <c r="I108" s="71">
        <v>0.61743366728709603</v>
      </c>
      <c r="J108" s="68">
        <v>14.462209302325601</v>
      </c>
      <c r="K108" s="71">
        <v>0.84220865029669001</v>
      </c>
      <c r="L108" s="68">
        <v>51.162790697674403</v>
      </c>
      <c r="M108" s="71">
        <v>0.48352713178294598</v>
      </c>
      <c r="N108" s="68">
        <v>14.7529069767442</v>
      </c>
      <c r="O108" s="71">
        <v>0.55956388122326794</v>
      </c>
      <c r="P108" s="68">
        <v>34.266764922623402</v>
      </c>
      <c r="Q108" s="71"/>
      <c r="R108" s="68"/>
    </row>
    <row r="109" spans="1:18" x14ac:dyDescent="0.2">
      <c r="A109" s="72" t="s">
        <v>557</v>
      </c>
      <c r="B109" s="66" t="s">
        <v>558</v>
      </c>
      <c r="C109" s="67">
        <v>71</v>
      </c>
      <c r="D109" s="67" t="s">
        <v>348</v>
      </c>
      <c r="E109" s="71">
        <v>0.69927431919752903</v>
      </c>
      <c r="F109" s="68">
        <v>39.7529069767442</v>
      </c>
      <c r="G109" s="71">
        <v>0.70151963920858196</v>
      </c>
      <c r="H109" s="68">
        <v>29.2151162790698</v>
      </c>
      <c r="I109" s="71">
        <v>0.66289368632796697</v>
      </c>
      <c r="J109" s="68">
        <v>31.976744186046499</v>
      </c>
      <c r="K109" s="71">
        <v>0.87951875993155104</v>
      </c>
      <c r="L109" s="68">
        <v>69.331395348837205</v>
      </c>
      <c r="M109" s="71">
        <v>0.55717054263565902</v>
      </c>
      <c r="N109" s="68">
        <v>22.892441860465102</v>
      </c>
      <c r="O109" s="71">
        <v>0.69526896788388703</v>
      </c>
      <c r="P109" s="68">
        <v>64.185703758290302</v>
      </c>
      <c r="Q109" s="71"/>
      <c r="R109" s="68"/>
    </row>
    <row r="110" spans="1:18" x14ac:dyDescent="0.2">
      <c r="A110" s="72" t="s">
        <v>559</v>
      </c>
      <c r="B110" s="66" t="s">
        <v>560</v>
      </c>
      <c r="C110" s="67">
        <v>71</v>
      </c>
      <c r="D110" s="67" t="s">
        <v>348</v>
      </c>
      <c r="E110" s="71">
        <v>0.73883669280132802</v>
      </c>
      <c r="F110" s="68">
        <v>53.851744186046503</v>
      </c>
      <c r="G110" s="71">
        <v>0.715225602561117</v>
      </c>
      <c r="H110" s="68">
        <v>32.703488372092998</v>
      </c>
      <c r="I110" s="71">
        <v>0.70044752757304196</v>
      </c>
      <c r="J110" s="68">
        <v>50.072674418604599</v>
      </c>
      <c r="K110" s="71">
        <v>0.92451141127674297</v>
      </c>
      <c r="L110" s="68">
        <v>88.008720930232599</v>
      </c>
      <c r="M110" s="71">
        <v>0.70445736434108497</v>
      </c>
      <c r="N110" s="68">
        <v>52.398255813953497</v>
      </c>
      <c r="O110" s="71">
        <v>0.64954155825464999</v>
      </c>
      <c r="P110" s="68">
        <v>53.647752394988899</v>
      </c>
      <c r="Q110" s="71"/>
      <c r="R110" s="68"/>
    </row>
    <row r="111" spans="1:18" x14ac:dyDescent="0.2">
      <c r="A111" s="72" t="s">
        <v>561</v>
      </c>
      <c r="B111" s="66" t="s">
        <v>562</v>
      </c>
      <c r="C111" s="67">
        <v>68</v>
      </c>
      <c r="D111" s="67" t="s">
        <v>348</v>
      </c>
      <c r="E111" s="71">
        <v>0.65607612319588304</v>
      </c>
      <c r="F111" s="68">
        <v>46.410256410256402</v>
      </c>
      <c r="G111" s="71">
        <v>0.76052746883815703</v>
      </c>
      <c r="H111" s="68">
        <v>47.948717948717899</v>
      </c>
      <c r="I111" s="71">
        <v>0.71406372083787095</v>
      </c>
      <c r="J111" s="68">
        <v>42.820512820512803</v>
      </c>
      <c r="K111" s="71">
        <v>0.81199503272254903</v>
      </c>
      <c r="L111" s="68">
        <v>43.846153846153797</v>
      </c>
      <c r="M111" s="71">
        <v>0.42200509185990398</v>
      </c>
      <c r="N111" s="68">
        <v>24.615384615384599</v>
      </c>
      <c r="O111" s="71">
        <v>0.67006542491681598</v>
      </c>
      <c r="P111" s="68">
        <v>78.406169665809799</v>
      </c>
      <c r="Q111" s="71">
        <v>0.55779999999999996</v>
      </c>
      <c r="R111" s="68">
        <v>38.6075949367089</v>
      </c>
    </row>
    <row r="112" spans="1:18" x14ac:dyDescent="0.2">
      <c r="A112" s="72" t="s">
        <v>563</v>
      </c>
      <c r="B112" s="66" t="s">
        <v>564</v>
      </c>
      <c r="C112" s="67">
        <v>68</v>
      </c>
      <c r="D112" s="67" t="s">
        <v>348</v>
      </c>
      <c r="E112" s="71">
        <v>0.62216955312895295</v>
      </c>
      <c r="F112" s="68">
        <v>35.128205128205103</v>
      </c>
      <c r="G112" s="71">
        <v>0.81057544170998397</v>
      </c>
      <c r="H112" s="68">
        <v>66.410256410256395</v>
      </c>
      <c r="I112" s="71">
        <v>0.74237151121309797</v>
      </c>
      <c r="J112" s="68">
        <v>54.3589743589744</v>
      </c>
      <c r="K112" s="71">
        <v>0.64761973662221395</v>
      </c>
      <c r="L112" s="68">
        <v>9.4871794871794908</v>
      </c>
      <c r="M112" s="71">
        <v>0.66283630358494405</v>
      </c>
      <c r="N112" s="68">
        <v>65.128205128205096</v>
      </c>
      <c r="O112" s="71">
        <v>0.61096432564347603</v>
      </c>
      <c r="P112" s="68">
        <v>69.408740359897195</v>
      </c>
      <c r="Q112" s="71">
        <v>0.25864999999999999</v>
      </c>
      <c r="R112" s="68">
        <v>27.848101265822802</v>
      </c>
    </row>
    <row r="113" spans="1:18" x14ac:dyDescent="0.2">
      <c r="A113" s="72" t="s">
        <v>565</v>
      </c>
      <c r="B113" s="66" t="s">
        <v>566</v>
      </c>
      <c r="C113" s="67">
        <v>68</v>
      </c>
      <c r="D113" s="67" t="s">
        <v>348</v>
      </c>
      <c r="E113" s="71">
        <v>0.70496109786057404</v>
      </c>
      <c r="F113" s="68">
        <v>60.256410256410298</v>
      </c>
      <c r="G113" s="71">
        <v>0.95977562978555298</v>
      </c>
      <c r="H113" s="68">
        <v>100</v>
      </c>
      <c r="I113" s="71">
        <v>0.80979936328440905</v>
      </c>
      <c r="J113" s="68">
        <v>83.846153846153896</v>
      </c>
      <c r="K113" s="71">
        <v>0.95400066247765902</v>
      </c>
      <c r="L113" s="68">
        <v>92.564102564102598</v>
      </c>
      <c r="M113" s="71">
        <v>0.84862038120140304</v>
      </c>
      <c r="N113" s="68">
        <v>90</v>
      </c>
      <c r="O113" s="71">
        <v>0.65617055041442296</v>
      </c>
      <c r="P113" s="68">
        <v>74.807197943444706</v>
      </c>
      <c r="Q113" s="71">
        <v>1.4E-3</v>
      </c>
      <c r="R113" s="68">
        <v>21.2025316455696</v>
      </c>
    </row>
    <row r="114" spans="1:18" x14ac:dyDescent="0.2">
      <c r="A114" s="72" t="s">
        <v>567</v>
      </c>
      <c r="B114" s="66" t="s">
        <v>568</v>
      </c>
      <c r="C114" s="67">
        <v>68</v>
      </c>
      <c r="D114" s="67" t="s">
        <v>348</v>
      </c>
      <c r="E114" s="71">
        <v>0.75778806083052797</v>
      </c>
      <c r="F114" s="68">
        <v>72.820512820512803</v>
      </c>
      <c r="G114" s="71">
        <v>0.80192964751239804</v>
      </c>
      <c r="H114" s="68">
        <v>62.564102564102598</v>
      </c>
      <c r="I114" s="71">
        <v>0.75964598584910104</v>
      </c>
      <c r="J114" s="68">
        <v>62.307692307692299</v>
      </c>
      <c r="K114" s="71">
        <v>0.90963566711500399</v>
      </c>
      <c r="L114" s="68">
        <v>77.692307692307693</v>
      </c>
      <c r="M114" s="71">
        <v>0.57338471065850105</v>
      </c>
      <c r="N114" s="68">
        <v>47.435897435897402</v>
      </c>
      <c r="O114" s="71">
        <v>0.74434429301763505</v>
      </c>
      <c r="P114" s="68">
        <v>84.832904884318793</v>
      </c>
      <c r="Q114" s="71"/>
      <c r="R114" s="68"/>
    </row>
    <row r="115" spans="1:18" x14ac:dyDescent="0.2">
      <c r="A115" s="72" t="s">
        <v>569</v>
      </c>
      <c r="B115" s="66" t="s">
        <v>570</v>
      </c>
      <c r="C115" s="67">
        <v>68</v>
      </c>
      <c r="D115" s="67" t="s">
        <v>348</v>
      </c>
      <c r="E115" s="71">
        <v>0.84919512108173301</v>
      </c>
      <c r="F115" s="68">
        <v>92.820512820512803</v>
      </c>
      <c r="G115" s="71">
        <v>0.89492016822689502</v>
      </c>
      <c r="H115" s="68">
        <v>91.794871794871796</v>
      </c>
      <c r="I115" s="71">
        <v>0.74598920731943197</v>
      </c>
      <c r="J115" s="68">
        <v>57.179487179487197</v>
      </c>
      <c r="K115" s="71">
        <v>0.743091456873059</v>
      </c>
      <c r="L115" s="68">
        <v>27.435897435897399</v>
      </c>
      <c r="M115" s="71">
        <v>0.91742929883712898</v>
      </c>
      <c r="N115" s="68">
        <v>94.871794871794904</v>
      </c>
      <c r="O115" s="71">
        <v>0.81444059523388201</v>
      </c>
      <c r="P115" s="68">
        <v>91.002570694087396</v>
      </c>
      <c r="Q115" s="71">
        <v>0.97929999999999995</v>
      </c>
      <c r="R115" s="68">
        <v>54.113924050632903</v>
      </c>
    </row>
    <row r="116" spans="1:18" x14ac:dyDescent="0.2">
      <c r="A116" s="72" t="s">
        <v>571</v>
      </c>
      <c r="B116" s="66" t="s">
        <v>572</v>
      </c>
      <c r="C116" s="67">
        <v>68</v>
      </c>
      <c r="D116" s="67" t="s">
        <v>348</v>
      </c>
      <c r="E116" s="71">
        <v>0.71961663266749898</v>
      </c>
      <c r="F116" s="68">
        <v>63.589743589743598</v>
      </c>
      <c r="G116" s="71">
        <v>0.82820415872181197</v>
      </c>
      <c r="H116" s="68">
        <v>71.282051282051299</v>
      </c>
      <c r="I116" s="71">
        <v>0.77743945020734495</v>
      </c>
      <c r="J116" s="68">
        <v>71.538461538461505</v>
      </c>
      <c r="K116" s="71">
        <v>0.93997196809843397</v>
      </c>
      <c r="L116" s="68">
        <v>85.897435897435898</v>
      </c>
      <c r="M116" s="71">
        <v>0.60778916947636397</v>
      </c>
      <c r="N116" s="68">
        <v>56.410256410256402</v>
      </c>
      <c r="O116" s="71">
        <v>0.59139504950103705</v>
      </c>
      <c r="P116" s="68">
        <v>67.866323907454998</v>
      </c>
      <c r="Q116" s="71">
        <v>0.57289999999999996</v>
      </c>
      <c r="R116" s="68">
        <v>39.556962025316501</v>
      </c>
    </row>
    <row r="117" spans="1:18" x14ac:dyDescent="0.2">
      <c r="A117" s="72" t="s">
        <v>573</v>
      </c>
      <c r="B117" s="66" t="s">
        <v>574</v>
      </c>
      <c r="C117" s="67">
        <v>68</v>
      </c>
      <c r="D117" s="67" t="s">
        <v>348</v>
      </c>
      <c r="E117" s="71">
        <v>0.73461029271661504</v>
      </c>
      <c r="F117" s="68">
        <v>65.897435897435898</v>
      </c>
      <c r="G117" s="71">
        <v>0.84129448581794797</v>
      </c>
      <c r="H117" s="68">
        <v>75.384615384615401</v>
      </c>
      <c r="I117" s="71">
        <v>0.72552742113429303</v>
      </c>
      <c r="J117" s="68">
        <v>47.692307692307701</v>
      </c>
      <c r="K117" s="71">
        <v>0.913019892676318</v>
      </c>
      <c r="L117" s="68">
        <v>78.974358974359006</v>
      </c>
      <c r="M117" s="71">
        <v>0.71788343769352503</v>
      </c>
      <c r="N117" s="68">
        <v>74.102564102564102</v>
      </c>
      <c r="O117" s="71">
        <v>0.60453651897760796</v>
      </c>
      <c r="P117" s="68">
        <v>68.637532133676103</v>
      </c>
      <c r="Q117" s="71">
        <v>0.60540000000000005</v>
      </c>
      <c r="R117" s="68">
        <v>41.139240506329102</v>
      </c>
    </row>
    <row r="118" spans="1:18" x14ac:dyDescent="0.2">
      <c r="A118" s="72" t="s">
        <v>575</v>
      </c>
      <c r="B118" s="66" t="s">
        <v>576</v>
      </c>
      <c r="C118" s="67">
        <v>68</v>
      </c>
      <c r="D118" s="67" t="s">
        <v>348</v>
      </c>
      <c r="E118" s="71">
        <v>0.83506051204320297</v>
      </c>
      <c r="F118" s="68">
        <v>90.256410256410305</v>
      </c>
      <c r="G118" s="71">
        <v>0.85299029223803202</v>
      </c>
      <c r="H118" s="68">
        <v>79.230769230769198</v>
      </c>
      <c r="I118" s="71">
        <v>0.804975330702697</v>
      </c>
      <c r="J118" s="68">
        <v>81.538461538461505</v>
      </c>
      <c r="K118" s="71">
        <v>0.86433037806128399</v>
      </c>
      <c r="L118" s="68">
        <v>62.307692307692299</v>
      </c>
      <c r="M118" s="71">
        <v>0.80045413885639505</v>
      </c>
      <c r="N118" s="68">
        <v>85.128205128205096</v>
      </c>
      <c r="O118" s="71">
        <v>0.687612932400812</v>
      </c>
      <c r="P118" s="68">
        <v>80.205655526992302</v>
      </c>
      <c r="Q118" s="71">
        <v>1</v>
      </c>
      <c r="R118" s="68">
        <v>100</v>
      </c>
    </row>
    <row r="119" spans="1:18" x14ac:dyDescent="0.2">
      <c r="A119" s="72" t="s">
        <v>577</v>
      </c>
      <c r="B119" s="66" t="s">
        <v>578</v>
      </c>
      <c r="C119" s="67">
        <v>68</v>
      </c>
      <c r="D119" s="67" t="s">
        <v>348</v>
      </c>
      <c r="E119" s="71">
        <v>0.70024052119234403</v>
      </c>
      <c r="F119" s="68">
        <v>58.717948717948701</v>
      </c>
      <c r="G119" s="71">
        <v>0.88117828278117805</v>
      </c>
      <c r="H119" s="68">
        <v>88.461538461538495</v>
      </c>
      <c r="I119" s="71">
        <v>0.74077552361566501</v>
      </c>
      <c r="J119" s="68">
        <v>53.589743589743598</v>
      </c>
      <c r="K119" s="71">
        <v>0.81551549018116598</v>
      </c>
      <c r="L119" s="68">
        <v>44.3589743589744</v>
      </c>
      <c r="M119" s="71">
        <v>0.64907452005779898</v>
      </c>
      <c r="N119" s="68">
        <v>62.307692307692299</v>
      </c>
      <c r="O119" s="71">
        <v>0.41465878932591099</v>
      </c>
      <c r="P119" s="68">
        <v>42.930591259640103</v>
      </c>
      <c r="Q119" s="71"/>
      <c r="R119" s="68"/>
    </row>
    <row r="120" spans="1:18" x14ac:dyDescent="0.2">
      <c r="A120" s="72" t="s">
        <v>579</v>
      </c>
      <c r="B120" s="66" t="s">
        <v>580</v>
      </c>
      <c r="C120" s="67">
        <v>68</v>
      </c>
      <c r="D120" s="67" t="s">
        <v>348</v>
      </c>
      <c r="E120" s="71">
        <v>0.71536054290303597</v>
      </c>
      <c r="F120" s="68">
        <v>62.564102564102598</v>
      </c>
      <c r="G120" s="71">
        <v>0.81786998775159003</v>
      </c>
      <c r="H120" s="68">
        <v>68.461538461538495</v>
      </c>
      <c r="I120" s="71">
        <v>0.71659132271848902</v>
      </c>
      <c r="J120" s="68">
        <v>43.589743589743598</v>
      </c>
      <c r="K120" s="71">
        <v>0.82197588354561502</v>
      </c>
      <c r="L120" s="68">
        <v>45.6410256410256</v>
      </c>
      <c r="M120" s="71">
        <v>0.64219362829422599</v>
      </c>
      <c r="N120" s="68">
        <v>61.025641025641001</v>
      </c>
      <c r="O120" s="71">
        <v>0.51273243510829503</v>
      </c>
      <c r="P120" s="68">
        <v>56.041131105398499</v>
      </c>
      <c r="Q120" s="71">
        <v>0.78080000000000005</v>
      </c>
      <c r="R120" s="68">
        <v>46.835443037974699</v>
      </c>
    </row>
    <row r="121" spans="1:18" x14ac:dyDescent="0.2">
      <c r="A121" s="72" t="s">
        <v>581</v>
      </c>
      <c r="B121" s="66" t="s">
        <v>582</v>
      </c>
      <c r="C121" s="67">
        <v>68</v>
      </c>
      <c r="D121" s="67" t="s">
        <v>348</v>
      </c>
      <c r="E121" s="71">
        <v>0.67060556006884897</v>
      </c>
      <c r="F121" s="68">
        <v>51.282051282051299</v>
      </c>
      <c r="G121" s="71">
        <v>0.90200357661924602</v>
      </c>
      <c r="H121" s="68">
        <v>92.564102564102598</v>
      </c>
      <c r="I121" s="71">
        <v>0.79808305268541602</v>
      </c>
      <c r="J121" s="68">
        <v>79.487179487179503</v>
      </c>
      <c r="K121" s="71">
        <v>0.89961853772858202</v>
      </c>
      <c r="L121" s="68">
        <v>74.871794871794904</v>
      </c>
      <c r="M121" s="71">
        <v>0.70412165416637895</v>
      </c>
      <c r="N121" s="68">
        <v>71.538461538461505</v>
      </c>
      <c r="O121" s="71">
        <v>0.71980653921346804</v>
      </c>
      <c r="P121" s="68">
        <v>83.290488431876597</v>
      </c>
      <c r="Q121" s="71">
        <v>0</v>
      </c>
      <c r="R121" s="68">
        <v>18.9873417721519</v>
      </c>
    </row>
    <row r="122" spans="1:18" x14ac:dyDescent="0.2">
      <c r="A122" s="72" t="s">
        <v>583</v>
      </c>
      <c r="B122" s="66" t="s">
        <v>584</v>
      </c>
      <c r="C122" s="67">
        <v>68</v>
      </c>
      <c r="D122" s="67" t="s">
        <v>348</v>
      </c>
      <c r="E122" s="71">
        <v>0.67533613896528599</v>
      </c>
      <c r="F122" s="68">
        <v>52.564102564102598</v>
      </c>
      <c r="G122" s="71">
        <v>0.80029336619296498</v>
      </c>
      <c r="H122" s="68">
        <v>61.282051282051299</v>
      </c>
      <c r="I122" s="71">
        <v>0.72436032115653104</v>
      </c>
      <c r="J122" s="68">
        <v>46.923076923076898</v>
      </c>
      <c r="K122" s="71">
        <v>0.70451779081971599</v>
      </c>
      <c r="L122" s="68">
        <v>17.435897435897399</v>
      </c>
      <c r="M122" s="71">
        <v>0.58026560242207303</v>
      </c>
      <c r="N122" s="68">
        <v>48.717948717948701</v>
      </c>
      <c r="O122" s="71">
        <v>0.56724361423514402</v>
      </c>
      <c r="P122" s="68">
        <v>63.753213367609199</v>
      </c>
      <c r="Q122" s="71"/>
      <c r="R122" s="68"/>
    </row>
    <row r="123" spans="1:18" x14ac:dyDescent="0.2">
      <c r="A123" s="72" t="s">
        <v>585</v>
      </c>
      <c r="B123" s="66" t="s">
        <v>586</v>
      </c>
      <c r="C123" s="67">
        <v>68</v>
      </c>
      <c r="D123" s="67" t="s">
        <v>348</v>
      </c>
      <c r="E123" s="71">
        <v>0.63899182046006897</v>
      </c>
      <c r="F123" s="68">
        <v>41.282051282051299</v>
      </c>
      <c r="G123" s="71">
        <v>0.79419900488546702</v>
      </c>
      <c r="H123" s="68">
        <v>59.743589743589702</v>
      </c>
      <c r="I123" s="71">
        <v>0.78315559528210299</v>
      </c>
      <c r="J123" s="68">
        <v>73.076923076923094</v>
      </c>
      <c r="K123" s="71">
        <v>0.82659367737693701</v>
      </c>
      <c r="L123" s="68">
        <v>46.923076923076898</v>
      </c>
      <c r="M123" s="71">
        <v>0.66971719534851604</v>
      </c>
      <c r="N123" s="68">
        <v>66.410256410256395</v>
      </c>
      <c r="O123" s="71">
        <v>0.75768544986739195</v>
      </c>
      <c r="P123" s="68">
        <v>86.632390745501297</v>
      </c>
      <c r="Q123" s="71">
        <v>2.5999999999999999E-3</v>
      </c>
      <c r="R123" s="68">
        <v>21.835443037974699</v>
      </c>
    </row>
    <row r="124" spans="1:18" x14ac:dyDescent="0.2">
      <c r="A124" s="72" t="s">
        <v>587</v>
      </c>
      <c r="B124" s="66" t="s">
        <v>588</v>
      </c>
      <c r="C124" s="67">
        <v>68</v>
      </c>
      <c r="D124" s="67" t="s">
        <v>348</v>
      </c>
      <c r="E124" s="71">
        <v>0.64860904700551203</v>
      </c>
      <c r="F124" s="68">
        <v>44.3589743589744</v>
      </c>
      <c r="G124" s="71">
        <v>0.85994936624549201</v>
      </c>
      <c r="H124" s="68">
        <v>82.564102564102598</v>
      </c>
      <c r="I124" s="71">
        <v>0.76108292644614095</v>
      </c>
      <c r="J124" s="68">
        <v>62.564102564102598</v>
      </c>
      <c r="K124" s="71">
        <v>0.84016324997292002</v>
      </c>
      <c r="L124" s="68">
        <v>53.589743589743598</v>
      </c>
      <c r="M124" s="71">
        <v>0.73852611298424198</v>
      </c>
      <c r="N124" s="68">
        <v>76.6666666666667</v>
      </c>
      <c r="O124" s="71">
        <v>0.69158262638427703</v>
      </c>
      <c r="P124" s="68">
        <v>80.719794344473002</v>
      </c>
      <c r="Q124" s="71">
        <v>3.5E-4</v>
      </c>
      <c r="R124" s="68">
        <v>19.936708860759499</v>
      </c>
    </row>
    <row r="125" spans="1:18" x14ac:dyDescent="0.2">
      <c r="A125" s="72" t="s">
        <v>589</v>
      </c>
      <c r="B125" s="66" t="s">
        <v>590</v>
      </c>
      <c r="C125" s="67">
        <v>68</v>
      </c>
      <c r="D125" s="67" t="s">
        <v>348</v>
      </c>
      <c r="E125" s="71">
        <v>0.70722676637199899</v>
      </c>
      <c r="F125" s="68">
        <v>60.512820512820497</v>
      </c>
      <c r="G125" s="71">
        <v>0.78988995725062805</v>
      </c>
      <c r="H125" s="68">
        <v>57.948717948717999</v>
      </c>
      <c r="I125" s="71">
        <v>0.67388753321695405</v>
      </c>
      <c r="J125" s="68">
        <v>29.230769230769202</v>
      </c>
      <c r="K125" s="71">
        <v>0.73711261910967296</v>
      </c>
      <c r="L125" s="68">
        <v>26.153846153846199</v>
      </c>
      <c r="M125" s="71">
        <v>0.66283630358494405</v>
      </c>
      <c r="N125" s="68">
        <v>65.128205128205096</v>
      </c>
      <c r="O125" s="71">
        <v>0.70708418506979698</v>
      </c>
      <c r="P125" s="68">
        <v>82.262210796915198</v>
      </c>
      <c r="Q125" s="71">
        <v>0.67254999999999998</v>
      </c>
      <c r="R125" s="68">
        <v>43.670886075949397</v>
      </c>
    </row>
    <row r="126" spans="1:18" x14ac:dyDescent="0.2">
      <c r="A126" s="72" t="s">
        <v>591</v>
      </c>
      <c r="B126" s="66" t="s">
        <v>592</v>
      </c>
      <c r="C126" s="67">
        <v>68</v>
      </c>
      <c r="D126" s="67" t="s">
        <v>348</v>
      </c>
      <c r="E126" s="71">
        <v>0.80643585139109197</v>
      </c>
      <c r="F126" s="68">
        <v>86.153846153846203</v>
      </c>
      <c r="G126" s="71">
        <v>0.76049197450880701</v>
      </c>
      <c r="H126" s="68">
        <v>47.692307692307701</v>
      </c>
      <c r="I126" s="71">
        <v>0.76529812921470197</v>
      </c>
      <c r="J126" s="68">
        <v>64.358974358974393</v>
      </c>
      <c r="K126" s="71">
        <v>0.90222373570592196</v>
      </c>
      <c r="L126" s="68">
        <v>75.897435897435898</v>
      </c>
      <c r="M126" s="71">
        <v>0.65595541182137196</v>
      </c>
      <c r="N126" s="68">
        <v>63.076923076923102</v>
      </c>
      <c r="O126" s="71">
        <v>0.75464585709575005</v>
      </c>
      <c r="P126" s="68">
        <v>85.861182519280206</v>
      </c>
      <c r="Q126" s="71">
        <v>1</v>
      </c>
      <c r="R126" s="68">
        <v>100</v>
      </c>
    </row>
    <row r="127" spans="1:18" x14ac:dyDescent="0.2">
      <c r="A127" s="72" t="s">
        <v>591</v>
      </c>
      <c r="B127" s="66" t="s">
        <v>593</v>
      </c>
      <c r="C127" s="67">
        <v>68</v>
      </c>
      <c r="D127" s="67" t="s">
        <v>348</v>
      </c>
      <c r="E127" s="71">
        <v>0.69025302529546395</v>
      </c>
      <c r="F127" s="68">
        <v>56.153846153846203</v>
      </c>
      <c r="G127" s="71">
        <v>0.62357830440176998</v>
      </c>
      <c r="H127" s="68">
        <v>15.384615384615399</v>
      </c>
      <c r="I127" s="71">
        <v>0.81456997073382498</v>
      </c>
      <c r="J127" s="68">
        <v>85.128205128205096</v>
      </c>
      <c r="K127" s="71">
        <v>0.709974850732634</v>
      </c>
      <c r="L127" s="68">
        <v>18.205128205128201</v>
      </c>
      <c r="M127" s="71">
        <v>0.45640955067776801</v>
      </c>
      <c r="N127" s="68">
        <v>29.230769230769202</v>
      </c>
      <c r="O127" s="71">
        <v>0.80773547522678502</v>
      </c>
      <c r="P127" s="68">
        <v>90.488431876606697</v>
      </c>
      <c r="Q127" s="71">
        <v>0.72924999999999995</v>
      </c>
      <c r="R127" s="68">
        <v>45.253164556961998</v>
      </c>
    </row>
    <row r="128" spans="1:18" x14ac:dyDescent="0.2">
      <c r="A128" s="72" t="s">
        <v>594</v>
      </c>
      <c r="B128" s="66" t="s">
        <v>595</v>
      </c>
      <c r="C128" s="67">
        <v>71</v>
      </c>
      <c r="D128" s="67" t="s">
        <v>348</v>
      </c>
      <c r="E128" s="71">
        <v>0.68339617633345495</v>
      </c>
      <c r="F128" s="68">
        <v>32.994186046511601</v>
      </c>
      <c r="G128" s="71">
        <v>0.60941983221819196</v>
      </c>
      <c r="H128" s="68">
        <v>10.101744186046499</v>
      </c>
      <c r="I128" s="71">
        <v>0.72421278900290098</v>
      </c>
      <c r="J128" s="68">
        <v>60.537790697674403</v>
      </c>
      <c r="K128" s="71">
        <v>0.82528722081217898</v>
      </c>
      <c r="L128" s="68">
        <v>43.677325581395401</v>
      </c>
      <c r="M128" s="71">
        <v>0.49903100775193798</v>
      </c>
      <c r="N128" s="68">
        <v>16.2790697674419</v>
      </c>
      <c r="O128" s="71">
        <v>0.75903003188206297</v>
      </c>
      <c r="P128" s="68">
        <v>76.344878408253507</v>
      </c>
      <c r="Q128" s="71"/>
      <c r="R128" s="68"/>
    </row>
    <row r="129" spans="1:18" x14ac:dyDescent="0.2">
      <c r="A129" s="72" t="s">
        <v>596</v>
      </c>
      <c r="B129" s="66" t="s">
        <v>597</v>
      </c>
      <c r="C129" s="67">
        <v>68</v>
      </c>
      <c r="D129" s="67" t="s">
        <v>348</v>
      </c>
      <c r="E129" s="71">
        <v>0.57196993864803403</v>
      </c>
      <c r="F129" s="68">
        <v>24.102564102564099</v>
      </c>
      <c r="G129" s="71">
        <v>0.79752853142129299</v>
      </c>
      <c r="H129" s="68">
        <v>60.512820512820497</v>
      </c>
      <c r="I129" s="71">
        <v>0.77902503664270195</v>
      </c>
      <c r="J129" s="68">
        <v>72.051282051282001</v>
      </c>
      <c r="K129" s="71">
        <v>0.94443699748009902</v>
      </c>
      <c r="L129" s="68">
        <v>88.717948717948701</v>
      </c>
      <c r="M129" s="71">
        <v>0.44952865891419502</v>
      </c>
      <c r="N129" s="68">
        <v>28.717948717948701</v>
      </c>
      <c r="O129" s="71">
        <v>0.46130040742992001</v>
      </c>
      <c r="P129" s="68">
        <v>50.128534704370203</v>
      </c>
      <c r="Q129" s="71">
        <v>0</v>
      </c>
      <c r="R129" s="68">
        <v>18.9873417721519</v>
      </c>
    </row>
    <row r="130" spans="1:18" x14ac:dyDescent="0.2">
      <c r="A130" s="72" t="s">
        <v>598</v>
      </c>
      <c r="B130" s="66" t="s">
        <v>599</v>
      </c>
      <c r="C130" s="67">
        <v>68</v>
      </c>
      <c r="D130" s="67" t="s">
        <v>348</v>
      </c>
      <c r="E130" s="71">
        <v>0.84720817880711097</v>
      </c>
      <c r="F130" s="68">
        <v>92.564102564102598</v>
      </c>
      <c r="G130" s="71">
        <v>0.94241873789222796</v>
      </c>
      <c r="H130" s="68">
        <v>97.948717948717899</v>
      </c>
      <c r="I130" s="71">
        <v>0.76988723178331997</v>
      </c>
      <c r="J130" s="68">
        <v>67.435897435897402</v>
      </c>
      <c r="K130" s="71">
        <v>0.94213425692791397</v>
      </c>
      <c r="L130" s="68">
        <v>87.692307692307693</v>
      </c>
      <c r="M130" s="71">
        <v>0.84173948943782995</v>
      </c>
      <c r="N130" s="68">
        <v>89.743589743589794</v>
      </c>
      <c r="O130" s="71">
        <v>0.58706935680137295</v>
      </c>
      <c r="P130" s="68">
        <v>67.095115681233906</v>
      </c>
      <c r="Q130" s="71">
        <v>1</v>
      </c>
      <c r="R130" s="68">
        <v>100</v>
      </c>
    </row>
    <row r="131" spans="1:18" x14ac:dyDescent="0.2">
      <c r="A131" s="72" t="s">
        <v>600</v>
      </c>
      <c r="B131" s="66" t="s">
        <v>601</v>
      </c>
      <c r="C131" s="67">
        <v>68</v>
      </c>
      <c r="D131" s="67" t="s">
        <v>348</v>
      </c>
      <c r="E131" s="71">
        <v>0.79339979657898196</v>
      </c>
      <c r="F131" s="68">
        <v>83.3333333333333</v>
      </c>
      <c r="G131" s="71">
        <v>0.69622964518417296</v>
      </c>
      <c r="H131" s="68">
        <v>29.4871794871795</v>
      </c>
      <c r="I131" s="71">
        <v>0.73219631657530404</v>
      </c>
      <c r="J131" s="68">
        <v>50.769230769230802</v>
      </c>
      <c r="K131" s="71">
        <v>0.83644607813344096</v>
      </c>
      <c r="L131" s="68">
        <v>51.538461538461497</v>
      </c>
      <c r="M131" s="71">
        <v>0.74540700474781496</v>
      </c>
      <c r="N131" s="68">
        <v>77.692307692307693</v>
      </c>
      <c r="O131" s="71">
        <v>0.86036973483315904</v>
      </c>
      <c r="P131" s="68">
        <v>93.830334190231397</v>
      </c>
      <c r="Q131" s="71">
        <v>0.88975000000000004</v>
      </c>
      <c r="R131" s="68">
        <v>51.265822784810098</v>
      </c>
    </row>
    <row r="132" spans="1:18" x14ac:dyDescent="0.2">
      <c r="A132" s="72" t="s">
        <v>602</v>
      </c>
      <c r="B132" s="66" t="s">
        <v>603</v>
      </c>
      <c r="C132" s="67">
        <v>71</v>
      </c>
      <c r="D132" s="67" t="s">
        <v>348</v>
      </c>
      <c r="E132" s="71">
        <v>0.77172646371328602</v>
      </c>
      <c r="F132" s="68">
        <v>66.279069767441896</v>
      </c>
      <c r="G132" s="71">
        <v>0.73445832394938704</v>
      </c>
      <c r="H132" s="68">
        <v>38.808139534883701</v>
      </c>
      <c r="I132" s="71">
        <v>0.73339855088360195</v>
      </c>
      <c r="J132" s="68">
        <v>64.970930232558104</v>
      </c>
      <c r="K132" s="71">
        <v>0.77610173207154298</v>
      </c>
      <c r="L132" s="68">
        <v>26.017441860465102</v>
      </c>
      <c r="M132" s="71">
        <v>0.71608527131782995</v>
      </c>
      <c r="N132" s="68">
        <v>54.869186046511601</v>
      </c>
      <c r="O132" s="71">
        <v>0.89858844034406704</v>
      </c>
      <c r="P132" s="68">
        <v>94.252026529108306</v>
      </c>
      <c r="Q132" s="71"/>
      <c r="R132" s="68"/>
    </row>
    <row r="133" spans="1:18" x14ac:dyDescent="0.2">
      <c r="A133" s="72" t="s">
        <v>604</v>
      </c>
      <c r="B133" s="66" t="s">
        <v>605</v>
      </c>
      <c r="C133" s="67">
        <v>71</v>
      </c>
      <c r="D133" s="67" t="s">
        <v>348</v>
      </c>
      <c r="E133" s="71">
        <v>0.68748490621941205</v>
      </c>
      <c r="F133" s="68">
        <v>34.8110465116279</v>
      </c>
      <c r="G133" s="71">
        <v>0.74482068446121297</v>
      </c>
      <c r="H133" s="68">
        <v>42.587209302325597</v>
      </c>
      <c r="I133" s="71">
        <v>0.65395502401466798</v>
      </c>
      <c r="J133" s="68">
        <v>27.906976744186</v>
      </c>
      <c r="K133" s="71">
        <v>0.89017457577459902</v>
      </c>
      <c r="L133" s="68">
        <v>74.345930232558104</v>
      </c>
      <c r="M133" s="71">
        <v>0.57267441860465096</v>
      </c>
      <c r="N133" s="68">
        <v>25.145348837209301</v>
      </c>
      <c r="O133" s="71">
        <v>0.57579982824192899</v>
      </c>
      <c r="P133" s="68">
        <v>37.656595431097998</v>
      </c>
      <c r="Q133" s="71"/>
      <c r="R133" s="68"/>
    </row>
    <row r="134" spans="1:18" x14ac:dyDescent="0.2">
      <c r="A134" s="72" t="s">
        <v>429</v>
      </c>
      <c r="B134" s="66" t="s">
        <v>606</v>
      </c>
      <c r="C134" s="67">
        <v>71</v>
      </c>
      <c r="D134" s="67" t="s">
        <v>348</v>
      </c>
      <c r="E134" s="71">
        <v>0.63387023186527702</v>
      </c>
      <c r="F134" s="68">
        <v>20.566860465116299</v>
      </c>
      <c r="G134" s="71">
        <v>0.72200584819202496</v>
      </c>
      <c r="H134" s="68">
        <v>34.520348837209298</v>
      </c>
      <c r="I134" s="71">
        <v>0.65757592950361998</v>
      </c>
      <c r="J134" s="68">
        <v>29.796511627907002</v>
      </c>
      <c r="K134" s="71">
        <v>0.81079298005989997</v>
      </c>
      <c r="L134" s="68">
        <v>37.790697674418603</v>
      </c>
      <c r="M134" s="71">
        <v>0.46802325581395399</v>
      </c>
      <c r="N134" s="68">
        <v>13.444767441860501</v>
      </c>
      <c r="O134" s="71">
        <v>0.51095314575688799</v>
      </c>
      <c r="P134" s="68">
        <v>25.865880619012501</v>
      </c>
      <c r="Q134" s="71"/>
      <c r="R134" s="68"/>
    </row>
    <row r="135" spans="1:18" x14ac:dyDescent="0.2">
      <c r="A135" s="72" t="s">
        <v>607</v>
      </c>
      <c r="B135" s="66" t="s">
        <v>608</v>
      </c>
      <c r="C135" s="67">
        <v>71</v>
      </c>
      <c r="D135" s="67" t="s">
        <v>348</v>
      </c>
      <c r="E135" s="71">
        <v>0.74052973642615105</v>
      </c>
      <c r="F135" s="68">
        <v>54.796511627907002</v>
      </c>
      <c r="G135" s="71">
        <v>0.74557672603244896</v>
      </c>
      <c r="H135" s="68">
        <v>42.732558139534902</v>
      </c>
      <c r="I135" s="71">
        <v>0.68620561499170896</v>
      </c>
      <c r="J135" s="68">
        <v>42.151162790697697</v>
      </c>
      <c r="K135" s="71">
        <v>0.94866111727643698</v>
      </c>
      <c r="L135" s="68">
        <v>93.822674418604606</v>
      </c>
      <c r="M135" s="71">
        <v>0.59205426356589197</v>
      </c>
      <c r="N135" s="68">
        <v>28.851744186046499</v>
      </c>
      <c r="O135" s="71">
        <v>0.73015096026426696</v>
      </c>
      <c r="P135" s="68">
        <v>70.670596904937398</v>
      </c>
      <c r="Q135" s="71"/>
      <c r="R135" s="68"/>
    </row>
    <row r="136" spans="1:18" x14ac:dyDescent="0.2">
      <c r="A136" s="72" t="s">
        <v>607</v>
      </c>
      <c r="B136" s="66" t="s">
        <v>609</v>
      </c>
      <c r="C136" s="67">
        <v>71</v>
      </c>
      <c r="D136" s="67" t="s">
        <v>348</v>
      </c>
      <c r="E136" s="71">
        <v>0.73849091028869096</v>
      </c>
      <c r="F136" s="68">
        <v>53.779069767441896</v>
      </c>
      <c r="G136" s="71">
        <v>0.76852330353668397</v>
      </c>
      <c r="H136" s="68">
        <v>48.764534883720899</v>
      </c>
      <c r="I136" s="71">
        <v>0.73906107649989705</v>
      </c>
      <c r="J136" s="68">
        <v>68.168604651162795</v>
      </c>
      <c r="K136" s="71">
        <v>0.96566935837605805</v>
      </c>
      <c r="L136" s="68">
        <v>97.238372093023202</v>
      </c>
      <c r="M136" s="71">
        <v>0.58042635658914699</v>
      </c>
      <c r="N136" s="68">
        <v>26.889534883720899</v>
      </c>
      <c r="O136" s="71">
        <v>0.63877445644166697</v>
      </c>
      <c r="P136" s="68">
        <v>51.289609432571901</v>
      </c>
      <c r="Q136" s="71"/>
      <c r="R136" s="68"/>
    </row>
    <row r="137" spans="1:18" x14ac:dyDescent="0.2">
      <c r="A137" s="72" t="s">
        <v>610</v>
      </c>
      <c r="B137" s="66" t="s">
        <v>611</v>
      </c>
      <c r="C137" s="67">
        <v>71</v>
      </c>
      <c r="D137" s="67" t="s">
        <v>348</v>
      </c>
      <c r="E137" s="71">
        <v>0.630430491416898</v>
      </c>
      <c r="F137" s="68">
        <v>19.549418604651201</v>
      </c>
      <c r="G137" s="71">
        <v>0.69197291967288199</v>
      </c>
      <c r="H137" s="68">
        <v>26.816860465116299</v>
      </c>
      <c r="I137" s="71">
        <v>0.60857228673409203</v>
      </c>
      <c r="J137" s="68">
        <v>12.281976744186</v>
      </c>
      <c r="K137" s="71">
        <v>0.88449301150660598</v>
      </c>
      <c r="L137" s="68">
        <v>71.656976744186096</v>
      </c>
      <c r="M137" s="71">
        <v>0.456395348837209</v>
      </c>
      <c r="N137" s="68">
        <v>12.0639534883721</v>
      </c>
      <c r="O137" s="71">
        <v>0.51071889033370199</v>
      </c>
      <c r="P137" s="68">
        <v>25.792188651437002</v>
      </c>
      <c r="Q137" s="71"/>
      <c r="R137" s="68"/>
    </row>
    <row r="138" spans="1:18" x14ac:dyDescent="0.2">
      <c r="A138" s="72" t="s">
        <v>607</v>
      </c>
      <c r="B138" s="66" t="s">
        <v>612</v>
      </c>
      <c r="C138" s="67">
        <v>71</v>
      </c>
      <c r="D138" s="67" t="s">
        <v>348</v>
      </c>
      <c r="E138" s="71">
        <v>0.81019173237032505</v>
      </c>
      <c r="F138" s="68">
        <v>81.322674418604606</v>
      </c>
      <c r="G138" s="71">
        <v>0.82443331065039205</v>
      </c>
      <c r="H138" s="68">
        <v>70.712209302325604</v>
      </c>
      <c r="I138" s="71">
        <v>0.78628581833673705</v>
      </c>
      <c r="J138" s="68">
        <v>87.427325581395394</v>
      </c>
      <c r="K138" s="71">
        <v>0.98327565483588597</v>
      </c>
      <c r="L138" s="68">
        <v>98.691860465116307</v>
      </c>
      <c r="M138" s="71">
        <v>0.63468992248061995</v>
      </c>
      <c r="N138" s="68">
        <v>37.5</v>
      </c>
      <c r="O138" s="71">
        <v>0.82227395554799299</v>
      </c>
      <c r="P138" s="68">
        <v>85.408990420044205</v>
      </c>
      <c r="Q138" s="71"/>
      <c r="R138" s="68"/>
    </row>
    <row r="139" spans="1:18" x14ac:dyDescent="0.2">
      <c r="A139" s="72" t="s">
        <v>613</v>
      </c>
      <c r="B139" s="66" t="s">
        <v>614</v>
      </c>
      <c r="C139" s="67">
        <v>68</v>
      </c>
      <c r="D139" s="67" t="s">
        <v>348</v>
      </c>
      <c r="E139" s="71">
        <v>0.56963639322548099</v>
      </c>
      <c r="F139" s="68">
        <v>23.3333333333333</v>
      </c>
      <c r="G139" s="71">
        <v>0.49603870176235898</v>
      </c>
      <c r="H139" s="68">
        <v>4.6153846153846203</v>
      </c>
      <c r="I139" s="71">
        <v>0.58954039181780504</v>
      </c>
      <c r="J139" s="68">
        <v>12.8205128205128</v>
      </c>
      <c r="K139" s="71">
        <v>0.61839112287667997</v>
      </c>
      <c r="L139" s="68">
        <v>6.6666666666666696</v>
      </c>
      <c r="M139" s="71">
        <v>5.7317828390559301E-2</v>
      </c>
      <c r="N139" s="68">
        <v>1.79487179487179</v>
      </c>
      <c r="O139" s="71">
        <v>0.65653031450548105</v>
      </c>
      <c r="P139" s="68">
        <v>75.064267352185098</v>
      </c>
      <c r="Q139" s="71">
        <v>1</v>
      </c>
      <c r="R139" s="68">
        <v>100</v>
      </c>
    </row>
    <row r="140" spans="1:18" x14ac:dyDescent="0.2">
      <c r="A140" s="72" t="s">
        <v>615</v>
      </c>
      <c r="B140" s="66" t="s">
        <v>616</v>
      </c>
      <c r="C140" s="67">
        <v>71</v>
      </c>
      <c r="D140" s="67" t="s">
        <v>348</v>
      </c>
      <c r="E140" s="71">
        <v>0.60156025797057699</v>
      </c>
      <c r="F140" s="68">
        <v>13.808139534883701</v>
      </c>
      <c r="G140" s="71">
        <v>0.64084567179520002</v>
      </c>
      <c r="H140" s="68">
        <v>15.261627906976701</v>
      </c>
      <c r="I140" s="71">
        <v>0.60433128248401502</v>
      </c>
      <c r="J140" s="68">
        <v>11.4098837209302</v>
      </c>
      <c r="K140" s="71">
        <v>0.80609326659063496</v>
      </c>
      <c r="L140" s="68">
        <v>36.046511627907002</v>
      </c>
      <c r="M140" s="71">
        <v>0.27422480620154999</v>
      </c>
      <c r="N140" s="68">
        <v>3.7790697674418601</v>
      </c>
      <c r="O140" s="71">
        <v>0.68230626278148199</v>
      </c>
      <c r="P140" s="68">
        <v>61.385408990419997</v>
      </c>
      <c r="Q140" s="71"/>
      <c r="R140" s="68"/>
    </row>
    <row r="141" spans="1:18" x14ac:dyDescent="0.2">
      <c r="A141" s="72" t="s">
        <v>617</v>
      </c>
      <c r="B141" s="66" t="s">
        <v>618</v>
      </c>
      <c r="C141" s="67">
        <v>71</v>
      </c>
      <c r="D141" s="67" t="s">
        <v>348</v>
      </c>
      <c r="E141" s="71">
        <v>0.54924694413566699</v>
      </c>
      <c r="F141" s="68">
        <v>7.4127906976744198</v>
      </c>
      <c r="G141" s="71">
        <v>0.66776325045445994</v>
      </c>
      <c r="H141" s="68">
        <v>19.912790697674399</v>
      </c>
      <c r="I141" s="71">
        <v>0.58820970500924397</v>
      </c>
      <c r="J141" s="68">
        <v>8.4302325581395294</v>
      </c>
      <c r="K141" s="71">
        <v>0.69896460591950005</v>
      </c>
      <c r="L141" s="68">
        <v>11.555232558139499</v>
      </c>
      <c r="M141" s="71">
        <v>0.247093023255814</v>
      </c>
      <c r="N141" s="68">
        <v>3.4156976744185998</v>
      </c>
      <c r="O141" s="71">
        <v>0.54420413603931606</v>
      </c>
      <c r="P141" s="68">
        <v>31.319086219602099</v>
      </c>
      <c r="Q141" s="71"/>
      <c r="R141" s="68"/>
    </row>
    <row r="142" spans="1:18" x14ac:dyDescent="0.2">
      <c r="A142" s="72" t="s">
        <v>619</v>
      </c>
      <c r="B142" s="66" t="s">
        <v>620</v>
      </c>
      <c r="C142" s="67">
        <v>71</v>
      </c>
      <c r="D142" s="67" t="s">
        <v>348</v>
      </c>
      <c r="E142" s="71">
        <v>0.66829252364875702</v>
      </c>
      <c r="F142" s="68">
        <v>29.287790697674399</v>
      </c>
      <c r="G142" s="71">
        <v>0.68574347147239301</v>
      </c>
      <c r="H142" s="68">
        <v>25.218023255814</v>
      </c>
      <c r="I142" s="71">
        <v>0.64319213702871303</v>
      </c>
      <c r="J142" s="68">
        <v>22.7470930232558</v>
      </c>
      <c r="K142" s="71">
        <v>0.91037414454443999</v>
      </c>
      <c r="L142" s="68">
        <v>83.066860465116307</v>
      </c>
      <c r="M142" s="71">
        <v>0.47965116279069803</v>
      </c>
      <c r="N142" s="68">
        <v>14.462209302325601</v>
      </c>
      <c r="O142" s="71">
        <v>0.62250170240754099</v>
      </c>
      <c r="P142" s="68">
        <v>46.941783345615299</v>
      </c>
      <c r="Q142" s="71"/>
      <c r="R142" s="68"/>
    </row>
    <row r="143" spans="1:18" x14ac:dyDescent="0.2">
      <c r="A143" s="72" t="s">
        <v>621</v>
      </c>
      <c r="B143" s="66" t="s">
        <v>622</v>
      </c>
      <c r="C143" s="67">
        <v>71</v>
      </c>
      <c r="D143" s="67" t="s">
        <v>348</v>
      </c>
      <c r="E143" s="71">
        <v>0.73363447817893002</v>
      </c>
      <c r="F143" s="68">
        <v>51.526162790697697</v>
      </c>
      <c r="G143" s="71">
        <v>0.72178349981979595</v>
      </c>
      <c r="H143" s="68">
        <v>34.447674418604599</v>
      </c>
      <c r="I143" s="71">
        <v>0.67222205494835097</v>
      </c>
      <c r="J143" s="68">
        <v>36.337209302325597</v>
      </c>
      <c r="K143" s="71">
        <v>0.84488373120309901</v>
      </c>
      <c r="L143" s="68">
        <v>52.979651162790702</v>
      </c>
      <c r="M143" s="71">
        <v>0.72771317829457405</v>
      </c>
      <c r="N143" s="68">
        <v>56.976744186046503</v>
      </c>
      <c r="O143" s="71">
        <v>0.70156992662883</v>
      </c>
      <c r="P143" s="68">
        <v>65.585851142225494</v>
      </c>
      <c r="Q143" s="71"/>
      <c r="R143" s="68"/>
    </row>
    <row r="144" spans="1:18" x14ac:dyDescent="0.2">
      <c r="A144" s="72" t="s">
        <v>623</v>
      </c>
      <c r="B144" s="66" t="s">
        <v>624</v>
      </c>
      <c r="C144" s="67">
        <v>71</v>
      </c>
      <c r="D144" s="67" t="s">
        <v>348</v>
      </c>
      <c r="E144" s="71">
        <v>0.78659383817770101</v>
      </c>
      <c r="F144" s="68">
        <v>72.238372093023202</v>
      </c>
      <c r="G144" s="71">
        <v>0.79611754658017297</v>
      </c>
      <c r="H144" s="68">
        <v>60.174418604651201</v>
      </c>
      <c r="I144" s="71">
        <v>0.77085766993549498</v>
      </c>
      <c r="J144" s="68">
        <v>83.430232558139494</v>
      </c>
      <c r="K144" s="71">
        <v>0.98039378874739203</v>
      </c>
      <c r="L144" s="68">
        <v>98.110465116279101</v>
      </c>
      <c r="M144" s="71">
        <v>0.56492248062015504</v>
      </c>
      <c r="N144" s="68">
        <v>23.982558139534898</v>
      </c>
      <c r="O144" s="71">
        <v>0.82067770500528903</v>
      </c>
      <c r="P144" s="68">
        <v>85.261606484893207</v>
      </c>
      <c r="Q144" s="71"/>
      <c r="R144" s="68"/>
    </row>
    <row r="145" spans="1:18" x14ac:dyDescent="0.2">
      <c r="A145" s="72" t="s">
        <v>625</v>
      </c>
      <c r="B145" s="66" t="s">
        <v>626</v>
      </c>
      <c r="C145" s="67">
        <v>71</v>
      </c>
      <c r="D145" s="67" t="s">
        <v>348</v>
      </c>
      <c r="E145" s="71">
        <v>0.78481729002962397</v>
      </c>
      <c r="F145" s="68">
        <v>71.511627906976798</v>
      </c>
      <c r="G145" s="71">
        <v>0.80456315800982203</v>
      </c>
      <c r="H145" s="68">
        <v>63.299418604651201</v>
      </c>
      <c r="I145" s="71">
        <v>0.60721870390634003</v>
      </c>
      <c r="J145" s="68">
        <v>12.136627906976701</v>
      </c>
      <c r="K145" s="71">
        <v>0.80253941151668096</v>
      </c>
      <c r="L145" s="68">
        <v>34.8110465116279</v>
      </c>
      <c r="M145" s="71">
        <v>0.80135658914728702</v>
      </c>
      <c r="N145" s="68">
        <v>73.691860465116307</v>
      </c>
      <c r="O145" s="71">
        <v>0.90840858756798804</v>
      </c>
      <c r="P145" s="68">
        <v>95.357406042741303</v>
      </c>
      <c r="Q145" s="71"/>
      <c r="R145" s="68"/>
    </row>
    <row r="146" spans="1:18" x14ac:dyDescent="0.2">
      <c r="A146" s="72" t="s">
        <v>627</v>
      </c>
      <c r="B146" s="66" t="s">
        <v>628</v>
      </c>
      <c r="C146" s="67">
        <v>71</v>
      </c>
      <c r="D146" s="67" t="s">
        <v>348</v>
      </c>
      <c r="E146" s="71">
        <v>0.77068233754626103</v>
      </c>
      <c r="F146" s="68">
        <v>65.915697674418595</v>
      </c>
      <c r="G146" s="71">
        <v>0.80408384405044997</v>
      </c>
      <c r="H146" s="68">
        <v>62.9360465116279</v>
      </c>
      <c r="I146" s="71">
        <v>0.64054253398863403</v>
      </c>
      <c r="J146" s="68">
        <v>21.4389534883721</v>
      </c>
      <c r="K146" s="71">
        <v>0.79536383776226405</v>
      </c>
      <c r="L146" s="68">
        <v>31.831395348837201</v>
      </c>
      <c r="M146" s="71">
        <v>0.82461240310077499</v>
      </c>
      <c r="N146" s="68">
        <v>77.325581395348806</v>
      </c>
      <c r="O146" s="71">
        <v>0.788809068829182</v>
      </c>
      <c r="P146" s="68">
        <v>81.650700073691993</v>
      </c>
      <c r="Q146" s="71"/>
      <c r="R146" s="68"/>
    </row>
    <row r="147" spans="1:18" x14ac:dyDescent="0.2">
      <c r="A147" s="72" t="s">
        <v>629</v>
      </c>
      <c r="B147" s="66" t="s">
        <v>630</v>
      </c>
      <c r="C147" s="67">
        <v>71</v>
      </c>
      <c r="D147" s="67" t="s">
        <v>348</v>
      </c>
      <c r="E147" s="71">
        <v>0.828880398861365</v>
      </c>
      <c r="F147" s="68">
        <v>88.444767441860506</v>
      </c>
      <c r="G147" s="71">
        <v>0.826560501638128</v>
      </c>
      <c r="H147" s="68">
        <v>71.366279069767401</v>
      </c>
      <c r="I147" s="71">
        <v>0.63778181185341498</v>
      </c>
      <c r="J147" s="68">
        <v>20.203488372092998</v>
      </c>
      <c r="K147" s="71">
        <v>0.83229500116387301</v>
      </c>
      <c r="L147" s="68">
        <v>46.802325581395401</v>
      </c>
      <c r="M147" s="71">
        <v>0.91375968992248102</v>
      </c>
      <c r="N147" s="68">
        <v>92.005813953488399</v>
      </c>
      <c r="O147" s="71">
        <v>0.93400498972892598</v>
      </c>
      <c r="P147" s="68">
        <v>97.347089167280799</v>
      </c>
      <c r="Q147" s="71"/>
      <c r="R147" s="68"/>
    </row>
    <row r="148" spans="1:18" x14ac:dyDescent="0.2">
      <c r="A148" s="72" t="s">
        <v>631</v>
      </c>
      <c r="B148" s="66" t="s">
        <v>632</v>
      </c>
      <c r="C148" s="67">
        <v>71</v>
      </c>
      <c r="D148" s="67" t="s">
        <v>348</v>
      </c>
      <c r="E148" s="71">
        <v>0.78409679505273</v>
      </c>
      <c r="F148" s="68">
        <v>71.366279069767401</v>
      </c>
      <c r="G148" s="71">
        <v>0.75573639771375301</v>
      </c>
      <c r="H148" s="68">
        <v>45.494186046511601</v>
      </c>
      <c r="I148" s="71">
        <v>0.67287310182152704</v>
      </c>
      <c r="J148" s="68">
        <v>36.482558139534902</v>
      </c>
      <c r="K148" s="71">
        <v>0.83764931970407897</v>
      </c>
      <c r="L148" s="68">
        <v>49.345930232558104</v>
      </c>
      <c r="M148" s="71">
        <v>0.78585271317829497</v>
      </c>
      <c r="N148" s="68">
        <v>70.130813953488399</v>
      </c>
      <c r="O148" s="71">
        <v>0.86837244284599502</v>
      </c>
      <c r="P148" s="68">
        <v>91.156963890935899</v>
      </c>
      <c r="Q148" s="71"/>
      <c r="R148" s="68"/>
    </row>
    <row r="149" spans="1:18" x14ac:dyDescent="0.2">
      <c r="A149" s="72" t="s">
        <v>633</v>
      </c>
      <c r="B149" s="66" t="s">
        <v>634</v>
      </c>
      <c r="C149" s="67">
        <v>71</v>
      </c>
      <c r="D149" s="67" t="s">
        <v>348</v>
      </c>
      <c r="E149" s="71">
        <v>0.82307621021297195</v>
      </c>
      <c r="F149" s="68">
        <v>86.918604651162795</v>
      </c>
      <c r="G149" s="71">
        <v>0.83496844258594105</v>
      </c>
      <c r="H149" s="68">
        <v>75.290697674418595</v>
      </c>
      <c r="I149" s="71">
        <v>0.68011710131855596</v>
      </c>
      <c r="J149" s="68">
        <v>39.7529069767442</v>
      </c>
      <c r="K149" s="71">
        <v>0.88636084257973302</v>
      </c>
      <c r="L149" s="68">
        <v>72.529069767441896</v>
      </c>
      <c r="M149" s="71">
        <v>0.78972868217054304</v>
      </c>
      <c r="N149" s="68">
        <v>71.075581395348806</v>
      </c>
      <c r="O149" s="71">
        <v>0.924205982410087</v>
      </c>
      <c r="P149" s="68">
        <v>96.536477523949898</v>
      </c>
      <c r="Q149" s="71"/>
      <c r="R149" s="68"/>
    </row>
    <row r="150" spans="1:18" x14ac:dyDescent="0.2">
      <c r="A150" s="72" t="s">
        <v>635</v>
      </c>
      <c r="B150" s="66" t="s">
        <v>636</v>
      </c>
      <c r="C150" s="67">
        <v>71</v>
      </c>
      <c r="D150" s="67" t="s">
        <v>348</v>
      </c>
      <c r="E150" s="71">
        <v>0.81750013776830299</v>
      </c>
      <c r="F150" s="68">
        <v>84.156976744186096</v>
      </c>
      <c r="G150" s="71">
        <v>0.78263970827580898</v>
      </c>
      <c r="H150" s="68">
        <v>53.9970930232558</v>
      </c>
      <c r="I150" s="71">
        <v>0.68277030166825803</v>
      </c>
      <c r="J150" s="68">
        <v>40.843023255814003</v>
      </c>
      <c r="K150" s="71">
        <v>0.84715235238506104</v>
      </c>
      <c r="L150" s="68">
        <v>53.779069767441896</v>
      </c>
      <c r="M150" s="71">
        <v>0.82073643410852704</v>
      </c>
      <c r="N150" s="68">
        <v>76.816860465116307</v>
      </c>
      <c r="O150" s="71">
        <v>0.954201892403858</v>
      </c>
      <c r="P150" s="68">
        <v>98.157700810611601</v>
      </c>
      <c r="Q150" s="71"/>
      <c r="R150" s="68"/>
    </row>
    <row r="151" spans="1:18" x14ac:dyDescent="0.2">
      <c r="A151" s="72" t="s">
        <v>637</v>
      </c>
      <c r="B151" s="66" t="s">
        <v>638</v>
      </c>
      <c r="C151" s="67">
        <v>71</v>
      </c>
      <c r="D151" s="67" t="s">
        <v>348</v>
      </c>
      <c r="E151" s="71">
        <v>0.69103825414023801</v>
      </c>
      <c r="F151" s="68">
        <v>36.191860465116299</v>
      </c>
      <c r="G151" s="71">
        <v>0.78620829774987699</v>
      </c>
      <c r="H151" s="68">
        <v>55.3779069767442</v>
      </c>
      <c r="I151" s="71">
        <v>0.69444456652175302</v>
      </c>
      <c r="J151" s="68">
        <v>46.875</v>
      </c>
      <c r="K151" s="71">
        <v>0.87564821183715502</v>
      </c>
      <c r="L151" s="68">
        <v>67.151162790697697</v>
      </c>
      <c r="M151" s="71">
        <v>0.37112403100775199</v>
      </c>
      <c r="N151" s="68">
        <v>6.6133720930232602</v>
      </c>
      <c r="O151" s="71">
        <v>0.72776616358465396</v>
      </c>
      <c r="P151" s="68">
        <v>70.302137067059704</v>
      </c>
      <c r="Q151" s="71"/>
      <c r="R151" s="68"/>
    </row>
    <row r="152" spans="1:18" x14ac:dyDescent="0.2">
      <c r="A152" s="72" t="s">
        <v>607</v>
      </c>
      <c r="B152" s="66" t="s">
        <v>639</v>
      </c>
      <c r="C152" s="67">
        <v>71</v>
      </c>
      <c r="D152" s="67" t="s">
        <v>348</v>
      </c>
      <c r="E152" s="71">
        <v>0.86247457279675399</v>
      </c>
      <c r="F152" s="68">
        <v>95.930232558139494</v>
      </c>
      <c r="G152" s="71">
        <v>0.83000614283335505</v>
      </c>
      <c r="H152" s="68">
        <v>72.892441860465098</v>
      </c>
      <c r="I152" s="71">
        <v>0.86409834198044499</v>
      </c>
      <c r="J152" s="68">
        <v>98.037790697674396</v>
      </c>
      <c r="K152" s="71">
        <v>0.98912401191350696</v>
      </c>
      <c r="L152" s="68">
        <v>99.273255813953497</v>
      </c>
      <c r="M152" s="71">
        <v>0.73546511627906996</v>
      </c>
      <c r="N152" s="68">
        <v>59.229651162790702</v>
      </c>
      <c r="O152" s="71">
        <v>0.89367925097739298</v>
      </c>
      <c r="P152" s="68">
        <v>93.809874723655099</v>
      </c>
      <c r="Q152" s="71"/>
      <c r="R152" s="68"/>
    </row>
    <row r="153" spans="1:18" x14ac:dyDescent="0.2">
      <c r="A153" s="72" t="s">
        <v>607</v>
      </c>
      <c r="B153" s="66" t="s">
        <v>640</v>
      </c>
      <c r="C153" s="67">
        <v>71</v>
      </c>
      <c r="D153" s="67" t="s">
        <v>348</v>
      </c>
      <c r="E153" s="71">
        <v>0.81086886936969504</v>
      </c>
      <c r="F153" s="68">
        <v>81.540697674418595</v>
      </c>
      <c r="G153" s="71">
        <v>0.85442969639535005</v>
      </c>
      <c r="H153" s="68">
        <v>80.741279069767401</v>
      </c>
      <c r="I153" s="71">
        <v>0.62285942063956901</v>
      </c>
      <c r="J153" s="68">
        <v>16.0610465116279</v>
      </c>
      <c r="K153" s="71">
        <v>0.89714439471952001</v>
      </c>
      <c r="L153" s="68">
        <v>77.470930232558104</v>
      </c>
      <c r="M153" s="71">
        <v>0.78585271317829497</v>
      </c>
      <c r="N153" s="68">
        <v>70.130813953488399</v>
      </c>
      <c r="O153" s="71">
        <v>0.89405812191574296</v>
      </c>
      <c r="P153" s="68">
        <v>93.883566691230698</v>
      </c>
      <c r="Q153" s="71"/>
      <c r="R153" s="68"/>
    </row>
    <row r="154" spans="1:18" x14ac:dyDescent="0.2">
      <c r="A154" s="72" t="s">
        <v>641</v>
      </c>
      <c r="B154" s="66" t="s">
        <v>642</v>
      </c>
      <c r="C154" s="67">
        <v>71</v>
      </c>
      <c r="D154" s="67" t="s">
        <v>348</v>
      </c>
      <c r="E154" s="71">
        <v>0.76840370498324395</v>
      </c>
      <c r="F154" s="68">
        <v>64.898255813953497</v>
      </c>
      <c r="G154" s="71">
        <v>0.83947556681703805</v>
      </c>
      <c r="H154" s="68">
        <v>76.235465116279101</v>
      </c>
      <c r="I154" s="71">
        <v>0.68723155946033399</v>
      </c>
      <c r="J154" s="68">
        <v>42.587209302325597</v>
      </c>
      <c r="K154" s="71">
        <v>0.79836511909716101</v>
      </c>
      <c r="L154" s="68">
        <v>32.921511627907002</v>
      </c>
      <c r="M154" s="71">
        <v>0.68895348837209303</v>
      </c>
      <c r="N154" s="68">
        <v>48.837209302325597</v>
      </c>
      <c r="O154" s="71">
        <v>0.82799279116959501</v>
      </c>
      <c r="P154" s="68">
        <v>86.440677966101703</v>
      </c>
      <c r="Q154" s="71"/>
      <c r="R154" s="68"/>
    </row>
    <row r="155" spans="1:18" x14ac:dyDescent="0.2">
      <c r="A155" s="72" t="s">
        <v>607</v>
      </c>
      <c r="B155" s="66" t="s">
        <v>643</v>
      </c>
      <c r="C155" s="67">
        <v>71</v>
      </c>
      <c r="D155" s="67" t="s">
        <v>348</v>
      </c>
      <c r="E155" s="71">
        <v>0.77684177960019696</v>
      </c>
      <c r="F155" s="68">
        <v>68.531976744186096</v>
      </c>
      <c r="G155" s="71">
        <v>0.85088822354015603</v>
      </c>
      <c r="H155" s="68">
        <v>79.723837209302303</v>
      </c>
      <c r="I155" s="71">
        <v>0.68853713789438697</v>
      </c>
      <c r="J155" s="68">
        <v>43.3139534883721</v>
      </c>
      <c r="K155" s="71">
        <v>0.80290391156498897</v>
      </c>
      <c r="L155" s="68">
        <v>34.883720930232599</v>
      </c>
      <c r="M155" s="71">
        <v>0.77810077519379806</v>
      </c>
      <c r="N155" s="68">
        <v>69.040697674418595</v>
      </c>
      <c r="O155" s="71">
        <v>0.76377884980765398</v>
      </c>
      <c r="P155" s="68">
        <v>76.934414148857797</v>
      </c>
      <c r="Q155" s="71"/>
      <c r="R155" s="68"/>
    </row>
    <row r="156" spans="1:18" x14ac:dyDescent="0.2">
      <c r="A156" s="72" t="s">
        <v>644</v>
      </c>
      <c r="B156" s="66" t="s">
        <v>645</v>
      </c>
      <c r="C156" s="67">
        <v>71</v>
      </c>
      <c r="D156" s="67" t="s">
        <v>348</v>
      </c>
      <c r="E156" s="71">
        <v>0.69612075886579206</v>
      </c>
      <c r="F156" s="68">
        <v>38.3720930232558</v>
      </c>
      <c r="G156" s="71">
        <v>0.67264364922182396</v>
      </c>
      <c r="H156" s="68">
        <v>21.148255813953501</v>
      </c>
      <c r="I156" s="71">
        <v>0.62159678411942298</v>
      </c>
      <c r="J156" s="68">
        <v>15.915697674418601</v>
      </c>
      <c r="K156" s="71">
        <v>0.82618850765586005</v>
      </c>
      <c r="L156" s="68">
        <v>44.476744186046503</v>
      </c>
      <c r="M156" s="71">
        <v>0.60755813953488402</v>
      </c>
      <c r="N156" s="68">
        <v>32.703488372092998</v>
      </c>
      <c r="O156" s="71">
        <v>0.75261671379696604</v>
      </c>
      <c r="P156" s="68">
        <v>74.944731024318301</v>
      </c>
      <c r="Q156" s="71"/>
      <c r="R156" s="68"/>
    </row>
    <row r="157" spans="1:18" x14ac:dyDescent="0.2">
      <c r="A157" s="72" t="s">
        <v>646</v>
      </c>
      <c r="B157" s="66" t="s">
        <v>647</v>
      </c>
      <c r="C157" s="67">
        <v>71</v>
      </c>
      <c r="D157" s="67" t="s">
        <v>348</v>
      </c>
      <c r="E157" s="71">
        <v>0.67991932184658999</v>
      </c>
      <c r="F157" s="68">
        <v>32.194767441860499</v>
      </c>
      <c r="G157" s="71">
        <v>0.70241086778519302</v>
      </c>
      <c r="H157" s="68">
        <v>29.433139534883701</v>
      </c>
      <c r="I157" s="71">
        <v>0.588428286150251</v>
      </c>
      <c r="J157" s="68">
        <v>8.5029069767441907</v>
      </c>
      <c r="K157" s="71">
        <v>0.80207063741217999</v>
      </c>
      <c r="L157" s="68">
        <v>34.302325581395401</v>
      </c>
      <c r="M157" s="71">
        <v>0.64244186046511598</v>
      </c>
      <c r="N157" s="68">
        <v>39.171511627907002</v>
      </c>
      <c r="O157" s="71">
        <v>0.66424495742021095</v>
      </c>
      <c r="P157" s="68">
        <v>57.332350773765697</v>
      </c>
      <c r="Q157" s="71"/>
      <c r="R157" s="68"/>
    </row>
    <row r="158" spans="1:18" x14ac:dyDescent="0.2">
      <c r="A158" s="72" t="s">
        <v>648</v>
      </c>
      <c r="B158" s="66" t="s">
        <v>649</v>
      </c>
      <c r="C158" s="67">
        <v>71</v>
      </c>
      <c r="D158" s="67" t="s">
        <v>348</v>
      </c>
      <c r="E158" s="71">
        <v>0.72207036584986395</v>
      </c>
      <c r="F158" s="68">
        <v>48.110465116279101</v>
      </c>
      <c r="G158" s="71">
        <v>0.71460321258856696</v>
      </c>
      <c r="H158" s="68">
        <v>32.194767441860499</v>
      </c>
      <c r="I158" s="71">
        <v>0.66781152440909697</v>
      </c>
      <c r="J158" s="68">
        <v>34.229651162790702</v>
      </c>
      <c r="K158" s="71">
        <v>0.789167034989535</v>
      </c>
      <c r="L158" s="68">
        <v>29.796511627907002</v>
      </c>
      <c r="M158" s="71">
        <v>0.75096899224806202</v>
      </c>
      <c r="N158" s="68">
        <v>62.572674418604599</v>
      </c>
      <c r="O158" s="71">
        <v>0.68780106501406002</v>
      </c>
      <c r="P158" s="68">
        <v>62.564480471628599</v>
      </c>
      <c r="Q158" s="71"/>
      <c r="R158" s="68"/>
    </row>
    <row r="159" spans="1:18" x14ac:dyDescent="0.2">
      <c r="A159" s="72" t="s">
        <v>650</v>
      </c>
      <c r="B159" s="66" t="s">
        <v>651</v>
      </c>
      <c r="C159" s="67">
        <v>71</v>
      </c>
      <c r="D159" s="67" t="s">
        <v>348</v>
      </c>
      <c r="E159" s="71">
        <v>0.80527878201659098</v>
      </c>
      <c r="F159" s="68">
        <v>79.433139534883693</v>
      </c>
      <c r="G159" s="71">
        <v>0.87497568962280603</v>
      </c>
      <c r="H159" s="68">
        <v>86.773255813953497</v>
      </c>
      <c r="I159" s="71">
        <v>0.64356559102321098</v>
      </c>
      <c r="J159" s="68">
        <v>23.110465116279101</v>
      </c>
      <c r="K159" s="71">
        <v>0.81408510111298105</v>
      </c>
      <c r="L159" s="68">
        <v>39.026162790697697</v>
      </c>
      <c r="M159" s="71">
        <v>0.82461240310077499</v>
      </c>
      <c r="N159" s="68">
        <v>77.325581395348806</v>
      </c>
      <c r="O159" s="71">
        <v>0.86915512522318505</v>
      </c>
      <c r="P159" s="68">
        <v>91.304347826086996</v>
      </c>
      <c r="Q159" s="71"/>
      <c r="R159" s="68"/>
    </row>
    <row r="160" spans="1:18" x14ac:dyDescent="0.2">
      <c r="A160" s="72" t="s">
        <v>652</v>
      </c>
      <c r="B160" s="66" t="s">
        <v>653</v>
      </c>
      <c r="C160" s="67">
        <v>71</v>
      </c>
      <c r="D160" s="67" t="s">
        <v>348</v>
      </c>
      <c r="E160" s="71">
        <v>0.79488157232373702</v>
      </c>
      <c r="F160" s="68">
        <v>75.654069767441896</v>
      </c>
      <c r="G160" s="71">
        <v>0.83435004261267698</v>
      </c>
      <c r="H160" s="68">
        <v>74.781976744186096</v>
      </c>
      <c r="I160" s="71">
        <v>0.627774891763347</v>
      </c>
      <c r="J160" s="68">
        <v>17.514534883720899</v>
      </c>
      <c r="K160" s="71">
        <v>0.80224627385218195</v>
      </c>
      <c r="L160" s="68">
        <v>34.520348837209298</v>
      </c>
      <c r="M160" s="71">
        <v>0.79748062015503896</v>
      </c>
      <c r="N160" s="68">
        <v>72.965116279069804</v>
      </c>
      <c r="O160" s="71">
        <v>0.91255603323543899</v>
      </c>
      <c r="P160" s="68">
        <v>95.725865880618997</v>
      </c>
      <c r="Q160" s="71"/>
      <c r="R160" s="68"/>
    </row>
    <row r="161" spans="1:18" x14ac:dyDescent="0.2">
      <c r="A161" s="72" t="s">
        <v>654</v>
      </c>
      <c r="B161" s="66" t="s">
        <v>655</v>
      </c>
      <c r="C161" s="67">
        <v>71</v>
      </c>
      <c r="D161" s="67" t="s">
        <v>348</v>
      </c>
      <c r="E161" s="71">
        <v>0.75159823702460304</v>
      </c>
      <c r="F161" s="68">
        <v>59.665697674418603</v>
      </c>
      <c r="G161" s="71">
        <v>0.74822050248070004</v>
      </c>
      <c r="H161" s="68">
        <v>43.241279069767401</v>
      </c>
      <c r="I161" s="71">
        <v>0.64377100128124398</v>
      </c>
      <c r="J161" s="68">
        <v>23.255813953488399</v>
      </c>
      <c r="K161" s="71">
        <v>0.769916924866754</v>
      </c>
      <c r="L161" s="68">
        <v>23.982558139534898</v>
      </c>
      <c r="M161" s="71">
        <v>0.74709302325581395</v>
      </c>
      <c r="N161" s="68">
        <v>61.409883720930203</v>
      </c>
      <c r="O161" s="71">
        <v>0.84898973323850402</v>
      </c>
      <c r="P161" s="68">
        <v>89.019896831245404</v>
      </c>
      <c r="Q161" s="71"/>
      <c r="R161" s="68"/>
    </row>
    <row r="162" spans="1:18" x14ac:dyDescent="0.2">
      <c r="A162" s="72" t="s">
        <v>656</v>
      </c>
      <c r="B162" s="66" t="s">
        <v>657</v>
      </c>
      <c r="C162" s="67">
        <v>71</v>
      </c>
      <c r="D162" s="67" t="s">
        <v>348</v>
      </c>
      <c r="E162" s="71">
        <v>0.69630477654331302</v>
      </c>
      <c r="F162" s="68">
        <v>38.444767441860499</v>
      </c>
      <c r="G162" s="71">
        <v>0.66440893929620304</v>
      </c>
      <c r="H162" s="68">
        <v>19.258720930232599</v>
      </c>
      <c r="I162" s="71">
        <v>0.66138032975098404</v>
      </c>
      <c r="J162" s="68">
        <v>31.322674418604699</v>
      </c>
      <c r="K162" s="71">
        <v>0.85332869564646496</v>
      </c>
      <c r="L162" s="68">
        <v>56.395348837209298</v>
      </c>
      <c r="M162" s="71">
        <v>0.63468992248061995</v>
      </c>
      <c r="N162" s="68">
        <v>37.5</v>
      </c>
      <c r="O162" s="71">
        <v>0.66771599554229</v>
      </c>
      <c r="P162" s="68">
        <v>57.921886514369902</v>
      </c>
      <c r="Q162" s="71"/>
      <c r="R162" s="68"/>
    </row>
    <row r="163" spans="1:18" x14ac:dyDescent="0.2">
      <c r="A163" s="72" t="s">
        <v>487</v>
      </c>
      <c r="B163" s="66" t="s">
        <v>658</v>
      </c>
      <c r="C163" s="67">
        <v>71</v>
      </c>
      <c r="D163" s="67" t="s">
        <v>348</v>
      </c>
      <c r="E163" s="71">
        <v>0.74645485745751505</v>
      </c>
      <c r="F163" s="68">
        <v>57.703488372092998</v>
      </c>
      <c r="G163" s="71">
        <v>0.71868924162765901</v>
      </c>
      <c r="H163" s="68">
        <v>33.575581395348799</v>
      </c>
      <c r="I163" s="71">
        <v>0.68584576652075502</v>
      </c>
      <c r="J163" s="68">
        <v>42.078488372092998</v>
      </c>
      <c r="K163" s="71">
        <v>0.89186202212898802</v>
      </c>
      <c r="L163" s="68">
        <v>75.508720930232599</v>
      </c>
      <c r="M163" s="71">
        <v>0.72771317829457405</v>
      </c>
      <c r="N163" s="68">
        <v>56.976744186046503</v>
      </c>
      <c r="O163" s="71">
        <v>0.70816407871559905</v>
      </c>
      <c r="P163" s="68">
        <v>66.838614591009602</v>
      </c>
      <c r="Q163" s="71"/>
      <c r="R163" s="68"/>
    </row>
    <row r="164" spans="1:18" x14ac:dyDescent="0.2">
      <c r="A164" s="72" t="s">
        <v>659</v>
      </c>
      <c r="B164" s="66" t="s">
        <v>660</v>
      </c>
      <c r="C164" s="67">
        <v>71</v>
      </c>
      <c r="D164" s="67" t="s">
        <v>348</v>
      </c>
      <c r="E164" s="71">
        <v>0.71463431771980401</v>
      </c>
      <c r="F164" s="68">
        <v>45.203488372092998</v>
      </c>
      <c r="G164" s="71">
        <v>0.684269586192785</v>
      </c>
      <c r="H164" s="68">
        <v>24.491279069767401</v>
      </c>
      <c r="I164" s="71">
        <v>0.66613700509706897</v>
      </c>
      <c r="J164" s="68">
        <v>33.575581395348799</v>
      </c>
      <c r="K164" s="71">
        <v>0.90916625666094397</v>
      </c>
      <c r="L164" s="68">
        <v>82.848837209302303</v>
      </c>
      <c r="M164" s="71">
        <v>0.68507751937984496</v>
      </c>
      <c r="N164" s="68">
        <v>48.110465116279101</v>
      </c>
      <c r="O164" s="71">
        <v>0.62852122126837795</v>
      </c>
      <c r="P164" s="68">
        <v>48.415622697125997</v>
      </c>
      <c r="Q164" s="71"/>
      <c r="R164" s="68"/>
    </row>
    <row r="165" spans="1:18" x14ac:dyDescent="0.2">
      <c r="A165" s="72" t="s">
        <v>661</v>
      </c>
      <c r="B165" s="66" t="s">
        <v>662</v>
      </c>
      <c r="C165" s="67">
        <v>71</v>
      </c>
      <c r="D165" s="67" t="s">
        <v>348</v>
      </c>
      <c r="E165" s="71">
        <v>0.82608314128650595</v>
      </c>
      <c r="F165" s="68">
        <v>87.718023255813904</v>
      </c>
      <c r="G165" s="71">
        <v>0.87252308547181001</v>
      </c>
      <c r="H165" s="68">
        <v>86.264534883720899</v>
      </c>
      <c r="I165" s="71">
        <v>0.641365405503453</v>
      </c>
      <c r="J165" s="68">
        <v>22.093023255814</v>
      </c>
      <c r="K165" s="71">
        <v>0.77988180351645697</v>
      </c>
      <c r="L165" s="68">
        <v>26.889534883720899</v>
      </c>
      <c r="M165" s="71">
        <v>0.90213178294573704</v>
      </c>
      <c r="N165" s="68">
        <v>90.188953488372107</v>
      </c>
      <c r="O165" s="71">
        <v>0.93451362899507195</v>
      </c>
      <c r="P165" s="68">
        <v>97.420781134856298</v>
      </c>
      <c r="Q165" s="71"/>
      <c r="R165" s="68"/>
    </row>
    <row r="166" spans="1:18" x14ac:dyDescent="0.2">
      <c r="A166" s="72" t="s">
        <v>663</v>
      </c>
      <c r="B166" s="66" t="s">
        <v>664</v>
      </c>
      <c r="C166" s="67">
        <v>71</v>
      </c>
      <c r="D166" s="67" t="s">
        <v>348</v>
      </c>
      <c r="E166" s="71">
        <v>0.71134957550691502</v>
      </c>
      <c r="F166" s="68">
        <v>44.258720930232599</v>
      </c>
      <c r="G166" s="71">
        <v>0.71966609885158195</v>
      </c>
      <c r="H166" s="68">
        <v>33.720930232558104</v>
      </c>
      <c r="I166" s="71">
        <v>0.63429818704897201</v>
      </c>
      <c r="J166" s="68">
        <v>19.476744186046499</v>
      </c>
      <c r="K166" s="71">
        <v>0.81487813738049397</v>
      </c>
      <c r="L166" s="68">
        <v>39.316860465116299</v>
      </c>
      <c r="M166" s="71">
        <v>0.69282945736434098</v>
      </c>
      <c r="N166" s="68">
        <v>49.709302325581397</v>
      </c>
      <c r="O166" s="71">
        <v>0.69507599688918598</v>
      </c>
      <c r="P166" s="68">
        <v>64.112011790714803</v>
      </c>
      <c r="Q166" s="71"/>
      <c r="R166" s="68"/>
    </row>
    <row r="167" spans="1:18" x14ac:dyDescent="0.2">
      <c r="A167" s="72" t="s">
        <v>665</v>
      </c>
      <c r="B167" s="66" t="s">
        <v>666</v>
      </c>
      <c r="C167" s="67">
        <v>71</v>
      </c>
      <c r="D167" s="67" t="s">
        <v>348</v>
      </c>
      <c r="E167" s="71">
        <v>0.79109120168523495</v>
      </c>
      <c r="F167" s="68">
        <v>73.764534883720899</v>
      </c>
      <c r="G167" s="71">
        <v>0.84943128734698303</v>
      </c>
      <c r="H167" s="68">
        <v>79.360465116279101</v>
      </c>
      <c r="I167" s="71">
        <v>0.62918451956280097</v>
      </c>
      <c r="J167" s="68">
        <v>17.8779069767442</v>
      </c>
      <c r="K167" s="71">
        <v>0.82156133922115304</v>
      </c>
      <c r="L167" s="68">
        <v>42.223837209302303</v>
      </c>
      <c r="M167" s="71">
        <v>0.87112403100775204</v>
      </c>
      <c r="N167" s="68">
        <v>85.029069767441896</v>
      </c>
      <c r="O167" s="71">
        <v>0.78415483128748498</v>
      </c>
      <c r="P167" s="68">
        <v>80.840088430361106</v>
      </c>
      <c r="Q167" s="71"/>
      <c r="R167" s="68"/>
    </row>
    <row r="168" spans="1:18" x14ac:dyDescent="0.2">
      <c r="A168" s="72" t="s">
        <v>667</v>
      </c>
      <c r="B168" s="66" t="s">
        <v>668</v>
      </c>
      <c r="C168" s="67">
        <v>71</v>
      </c>
      <c r="D168" s="67" t="s">
        <v>348</v>
      </c>
      <c r="E168" s="71">
        <v>0.72352465323135595</v>
      </c>
      <c r="F168" s="68">
        <v>48.401162790697697</v>
      </c>
      <c r="G168" s="71">
        <v>0.71468155113929499</v>
      </c>
      <c r="H168" s="68">
        <v>32.267441860465098</v>
      </c>
      <c r="I168" s="71">
        <v>0.69396747057643005</v>
      </c>
      <c r="J168" s="68">
        <v>46.511627906976699</v>
      </c>
      <c r="K168" s="71">
        <v>0.86485921632246598</v>
      </c>
      <c r="L168" s="68">
        <v>61.409883720930203</v>
      </c>
      <c r="M168" s="71">
        <v>0.650193798449613</v>
      </c>
      <c r="N168" s="68">
        <v>40.843023255814003</v>
      </c>
      <c r="O168" s="71">
        <v>0.69392122966897396</v>
      </c>
      <c r="P168" s="68">
        <v>63.8172439204127</v>
      </c>
      <c r="Q168" s="71"/>
      <c r="R168" s="68"/>
    </row>
    <row r="169" spans="1:18" x14ac:dyDescent="0.2">
      <c r="A169" s="72" t="s">
        <v>500</v>
      </c>
      <c r="B169" s="66" t="s">
        <v>669</v>
      </c>
      <c r="C169" s="67">
        <v>71</v>
      </c>
      <c r="D169" s="67" t="s">
        <v>348</v>
      </c>
      <c r="E169" s="71">
        <v>0.67847813026787496</v>
      </c>
      <c r="F169" s="68">
        <v>31.540697674418599</v>
      </c>
      <c r="G169" s="71">
        <v>0.677500676590718</v>
      </c>
      <c r="H169" s="68">
        <v>22.601744186046499</v>
      </c>
      <c r="I169" s="71">
        <v>0.63598645603186499</v>
      </c>
      <c r="J169" s="68">
        <v>19.767441860465102</v>
      </c>
      <c r="K169" s="71">
        <v>0.88258535848569397</v>
      </c>
      <c r="L169" s="68">
        <v>70.639534883720899</v>
      </c>
      <c r="M169" s="71">
        <v>0.63468992248061995</v>
      </c>
      <c r="N169" s="68">
        <v>37.5</v>
      </c>
      <c r="O169" s="71">
        <v>0.56162823775047599</v>
      </c>
      <c r="P169" s="68">
        <v>34.635224760501103</v>
      </c>
      <c r="Q169" s="71"/>
      <c r="R169" s="68"/>
    </row>
    <row r="170" spans="1:18" x14ac:dyDescent="0.2">
      <c r="A170" s="72" t="s">
        <v>670</v>
      </c>
      <c r="B170" s="66" t="s">
        <v>671</v>
      </c>
      <c r="C170" s="67">
        <v>71</v>
      </c>
      <c r="D170" s="67" t="s">
        <v>348</v>
      </c>
      <c r="E170" s="71">
        <v>0.510632698599507</v>
      </c>
      <c r="F170" s="68">
        <v>4.7238372093023298</v>
      </c>
      <c r="G170" s="71">
        <v>0.50163276954505798</v>
      </c>
      <c r="H170" s="68">
        <v>3.7063953488372099</v>
      </c>
      <c r="I170" s="71">
        <v>0.54728268796342705</v>
      </c>
      <c r="J170" s="68">
        <v>4.0697674418604697</v>
      </c>
      <c r="K170" s="71">
        <v>0.81643826335348202</v>
      </c>
      <c r="L170" s="68">
        <v>40.043604651162802</v>
      </c>
      <c r="M170" s="71">
        <v>0.37112403100775199</v>
      </c>
      <c r="N170" s="68">
        <v>6.6133720930232602</v>
      </c>
      <c r="O170" s="71">
        <v>0.316685741127815</v>
      </c>
      <c r="P170" s="68">
        <v>8.1798084008842995</v>
      </c>
      <c r="Q170" s="71"/>
      <c r="R170" s="68"/>
    </row>
    <row r="171" spans="1:18" x14ac:dyDescent="0.2">
      <c r="A171" s="72" t="s">
        <v>672</v>
      </c>
      <c r="B171" s="66" t="s">
        <v>673</v>
      </c>
      <c r="C171" s="67">
        <v>71</v>
      </c>
      <c r="D171" s="67" t="s">
        <v>348</v>
      </c>
      <c r="E171" s="71">
        <v>0.65176385836631301</v>
      </c>
      <c r="F171" s="68">
        <v>24.927325581395301</v>
      </c>
      <c r="G171" s="71">
        <v>0.67082453137524301</v>
      </c>
      <c r="H171" s="68">
        <v>20.930232558139501</v>
      </c>
      <c r="I171" s="71">
        <v>0.63950705372892203</v>
      </c>
      <c r="J171" s="68">
        <v>21.0029069767442</v>
      </c>
      <c r="K171" s="71">
        <v>0.90120615200785403</v>
      </c>
      <c r="L171" s="68">
        <v>79.869186046511601</v>
      </c>
      <c r="M171" s="71">
        <v>0.57267441860465096</v>
      </c>
      <c r="N171" s="68">
        <v>25.145348837209301</v>
      </c>
      <c r="O171" s="71">
        <v>0.47460713611489602</v>
      </c>
      <c r="P171" s="68">
        <v>20.928518791451701</v>
      </c>
      <c r="Q171" s="71"/>
      <c r="R171" s="68"/>
    </row>
    <row r="172" spans="1:18" x14ac:dyDescent="0.2">
      <c r="A172" s="72" t="s">
        <v>674</v>
      </c>
      <c r="B172" s="66" t="s">
        <v>675</v>
      </c>
      <c r="C172" s="67">
        <v>71</v>
      </c>
      <c r="D172" s="67" t="s">
        <v>348</v>
      </c>
      <c r="E172" s="71">
        <v>0.77351939481383403</v>
      </c>
      <c r="F172" s="68">
        <v>66.715116279069804</v>
      </c>
      <c r="G172" s="71">
        <v>0.78694817672392603</v>
      </c>
      <c r="H172" s="68">
        <v>55.741279069767401</v>
      </c>
      <c r="I172" s="71">
        <v>0.74546670636499002</v>
      </c>
      <c r="J172" s="68">
        <v>71.293604651162795</v>
      </c>
      <c r="K172" s="71">
        <v>0.92360294904835305</v>
      </c>
      <c r="L172" s="68">
        <v>87.790697674418595</v>
      </c>
      <c r="M172" s="71">
        <v>0.72771317829457405</v>
      </c>
      <c r="N172" s="68">
        <v>56.976744186046503</v>
      </c>
      <c r="O172" s="71">
        <v>0.68386596363732599</v>
      </c>
      <c r="P172" s="68">
        <v>61.901252763448802</v>
      </c>
      <c r="Q172" s="71"/>
      <c r="R172" s="68"/>
    </row>
    <row r="173" spans="1:18" x14ac:dyDescent="0.2">
      <c r="A173" s="72" t="s">
        <v>676</v>
      </c>
      <c r="B173" s="66" t="s">
        <v>677</v>
      </c>
      <c r="C173" s="67">
        <v>71</v>
      </c>
      <c r="D173" s="67" t="s">
        <v>348</v>
      </c>
      <c r="E173" s="71">
        <v>0.71880304743993395</v>
      </c>
      <c r="F173" s="68">
        <v>46.875</v>
      </c>
      <c r="G173" s="71">
        <v>0.79044282028896895</v>
      </c>
      <c r="H173" s="68">
        <v>57.558139534883701</v>
      </c>
      <c r="I173" s="71">
        <v>0.74768453983287397</v>
      </c>
      <c r="J173" s="68">
        <v>72.601744186046503</v>
      </c>
      <c r="K173" s="71">
        <v>0.91696975797484803</v>
      </c>
      <c r="L173" s="68">
        <v>85.392441860465098</v>
      </c>
      <c r="M173" s="71">
        <v>0.58817829457364301</v>
      </c>
      <c r="N173" s="68">
        <v>28.488372093023301</v>
      </c>
      <c r="O173" s="71">
        <v>0.55073982452933801</v>
      </c>
      <c r="P173" s="68">
        <v>32.571849668386101</v>
      </c>
      <c r="Q173" s="71"/>
      <c r="R173" s="68"/>
    </row>
    <row r="174" spans="1:18" x14ac:dyDescent="0.2">
      <c r="A174" s="72" t="s">
        <v>678</v>
      </c>
      <c r="B174" s="66" t="s">
        <v>679</v>
      </c>
      <c r="C174" s="67">
        <v>71</v>
      </c>
      <c r="D174" s="67" t="s">
        <v>348</v>
      </c>
      <c r="E174" s="71">
        <v>0.79595200875760796</v>
      </c>
      <c r="F174" s="68">
        <v>76.090116279069804</v>
      </c>
      <c r="G174" s="71">
        <v>0.87531517883335397</v>
      </c>
      <c r="H174" s="68">
        <v>86.991279069767401</v>
      </c>
      <c r="I174" s="71">
        <v>0.64648655292475099</v>
      </c>
      <c r="J174" s="68">
        <v>24.5639534883721</v>
      </c>
      <c r="K174" s="71">
        <v>0.81361280414047898</v>
      </c>
      <c r="L174" s="68">
        <v>38.880813953488399</v>
      </c>
      <c r="M174" s="71">
        <v>0.89050387596899205</v>
      </c>
      <c r="N174" s="68">
        <v>88.590116279069804</v>
      </c>
      <c r="O174" s="71">
        <v>0.75384163192046305</v>
      </c>
      <c r="P174" s="68">
        <v>75.165806927044997</v>
      </c>
      <c r="Q174" s="71"/>
      <c r="R174" s="68"/>
    </row>
    <row r="175" spans="1:18" x14ac:dyDescent="0.2">
      <c r="A175" s="72" t="s">
        <v>680</v>
      </c>
      <c r="B175" s="66" t="s">
        <v>681</v>
      </c>
      <c r="C175" s="67">
        <v>71</v>
      </c>
      <c r="D175" s="67" t="s">
        <v>348</v>
      </c>
      <c r="E175" s="71">
        <v>0.73399429351089995</v>
      </c>
      <c r="F175" s="68">
        <v>51.889534883720899</v>
      </c>
      <c r="G175" s="71">
        <v>0.76478039802428699</v>
      </c>
      <c r="H175" s="68">
        <v>48.037790697674403</v>
      </c>
      <c r="I175" s="71">
        <v>0.62729507024201503</v>
      </c>
      <c r="J175" s="68">
        <v>17.296511627907002</v>
      </c>
      <c r="K175" s="71">
        <v>0.79436710370324504</v>
      </c>
      <c r="L175" s="68">
        <v>31.6860465116279</v>
      </c>
      <c r="M175" s="71">
        <v>0.712209302325581</v>
      </c>
      <c r="N175" s="68">
        <v>54.069767441860499</v>
      </c>
      <c r="O175" s="71">
        <v>0.77131959325937105</v>
      </c>
      <c r="P175" s="68">
        <v>78.629329403095099</v>
      </c>
      <c r="Q175" s="71"/>
      <c r="R175" s="68"/>
    </row>
    <row r="176" spans="1:18" x14ac:dyDescent="0.2">
      <c r="A176" s="72" t="s">
        <v>682</v>
      </c>
      <c r="B176" s="66" t="s">
        <v>683</v>
      </c>
      <c r="C176" s="67">
        <v>71</v>
      </c>
      <c r="D176" s="67" t="s">
        <v>348</v>
      </c>
      <c r="E176" s="71">
        <v>0.69162063993105805</v>
      </c>
      <c r="F176" s="68">
        <v>36.482558139534902</v>
      </c>
      <c r="G176" s="71">
        <v>0.71950591972299904</v>
      </c>
      <c r="H176" s="68">
        <v>33.648255813953497</v>
      </c>
      <c r="I176" s="71">
        <v>0.66125636406508004</v>
      </c>
      <c r="J176" s="68">
        <v>31.177325581395301</v>
      </c>
      <c r="K176" s="71">
        <v>0.85103182242661202</v>
      </c>
      <c r="L176" s="68">
        <v>55.3779069767442</v>
      </c>
      <c r="M176" s="71">
        <v>0.65406976744186096</v>
      </c>
      <c r="N176" s="68">
        <v>41.642441860465098</v>
      </c>
      <c r="O176" s="71">
        <v>0.57223932599874106</v>
      </c>
      <c r="P176" s="68">
        <v>36.919675755342702</v>
      </c>
      <c r="Q176" s="71"/>
      <c r="R176" s="68"/>
    </row>
    <row r="177" spans="1:18" x14ac:dyDescent="0.2">
      <c r="A177" s="72" t="s">
        <v>684</v>
      </c>
      <c r="B177" s="66" t="s">
        <v>685</v>
      </c>
      <c r="C177" s="67">
        <v>71</v>
      </c>
      <c r="D177" s="67" t="s">
        <v>348</v>
      </c>
      <c r="E177" s="71">
        <v>0.53033376174732205</v>
      </c>
      <c r="F177" s="68">
        <v>6.1046511627906996</v>
      </c>
      <c r="G177" s="71">
        <v>0.53729991320734305</v>
      </c>
      <c r="H177" s="68">
        <v>5.15988372093023</v>
      </c>
      <c r="I177" s="71">
        <v>0.52525968998738803</v>
      </c>
      <c r="J177" s="68">
        <v>2.6162790697674398</v>
      </c>
      <c r="K177" s="71">
        <v>0.75913083057130804</v>
      </c>
      <c r="L177" s="68">
        <v>21.511627906976699</v>
      </c>
      <c r="M177" s="71">
        <v>0.46027131782945802</v>
      </c>
      <c r="N177" s="68">
        <v>12.354651162790701</v>
      </c>
      <c r="O177" s="71">
        <v>0.36970705714111401</v>
      </c>
      <c r="P177" s="68">
        <v>12.011790714812101</v>
      </c>
      <c r="Q177" s="71"/>
      <c r="R177" s="68"/>
    </row>
    <row r="178" spans="1:18" x14ac:dyDescent="0.2">
      <c r="A178" s="72" t="s">
        <v>431</v>
      </c>
      <c r="B178" s="66" t="s">
        <v>686</v>
      </c>
      <c r="C178" s="67">
        <v>71</v>
      </c>
      <c r="D178" s="67" t="s">
        <v>348</v>
      </c>
      <c r="E178" s="71">
        <v>0.65806870940449502</v>
      </c>
      <c r="F178" s="68">
        <v>26.380813953488399</v>
      </c>
      <c r="G178" s="71">
        <v>0.68485597468440595</v>
      </c>
      <c r="H178" s="68">
        <v>24.709302325581401</v>
      </c>
      <c r="I178" s="71">
        <v>0.57728513139784998</v>
      </c>
      <c r="J178" s="68">
        <v>6.7587209302325597</v>
      </c>
      <c r="K178" s="71">
        <v>0.77085731885970499</v>
      </c>
      <c r="L178" s="68">
        <v>24.273255813953501</v>
      </c>
      <c r="M178" s="71">
        <v>0.70058139534883701</v>
      </c>
      <c r="N178" s="68">
        <v>51.380813953488399</v>
      </c>
      <c r="O178" s="71">
        <v>0.55676372673167596</v>
      </c>
      <c r="P178" s="68">
        <v>33.677229182019197</v>
      </c>
      <c r="Q178" s="71"/>
      <c r="R178" s="68"/>
    </row>
    <row r="179" spans="1:18" x14ac:dyDescent="0.2">
      <c r="A179" s="72" t="s">
        <v>687</v>
      </c>
      <c r="B179" s="66" t="s">
        <v>688</v>
      </c>
      <c r="C179" s="67">
        <v>71</v>
      </c>
      <c r="D179" s="67" t="s">
        <v>348</v>
      </c>
      <c r="E179" s="71">
        <v>0.61584109729043301</v>
      </c>
      <c r="F179" s="68">
        <v>16.933139534883701</v>
      </c>
      <c r="G179" s="71">
        <v>0.64999387042683099</v>
      </c>
      <c r="H179" s="68">
        <v>16.569767441860499</v>
      </c>
      <c r="I179" s="71">
        <v>0.62609151717318201</v>
      </c>
      <c r="J179" s="68">
        <v>17.1511627906977</v>
      </c>
      <c r="K179" s="71">
        <v>0.88288059089298798</v>
      </c>
      <c r="L179" s="68">
        <v>70.857558139534902</v>
      </c>
      <c r="M179" s="71">
        <v>0.55329457364341095</v>
      </c>
      <c r="N179" s="68">
        <v>22.383720930232599</v>
      </c>
      <c r="O179" s="71">
        <v>0.36694493431575198</v>
      </c>
      <c r="P179" s="68">
        <v>11.790714812085501</v>
      </c>
      <c r="Q179" s="71"/>
      <c r="R179" s="68"/>
    </row>
    <row r="180" spans="1:18" x14ac:dyDescent="0.2">
      <c r="A180" s="72" t="s">
        <v>672</v>
      </c>
      <c r="B180" s="66" t="s">
        <v>689</v>
      </c>
      <c r="C180" s="67">
        <v>71</v>
      </c>
      <c r="D180" s="67" t="s">
        <v>348</v>
      </c>
      <c r="E180" s="71">
        <v>0.61380984881923695</v>
      </c>
      <c r="F180" s="68">
        <v>16.569767441860499</v>
      </c>
      <c r="G180" s="71">
        <v>0.68227240387302202</v>
      </c>
      <c r="H180" s="68">
        <v>23.9098837209302</v>
      </c>
      <c r="I180" s="71">
        <v>0.61290957527804002</v>
      </c>
      <c r="J180" s="68">
        <v>13.7354651162791</v>
      </c>
      <c r="K180" s="71">
        <v>0.84116329714457505</v>
      </c>
      <c r="L180" s="68">
        <v>50.581395348837198</v>
      </c>
      <c r="M180" s="71">
        <v>0.57267441860465096</v>
      </c>
      <c r="N180" s="68">
        <v>25.145348837209301</v>
      </c>
      <c r="O180" s="71">
        <v>0.36002954919589503</v>
      </c>
      <c r="P180" s="68">
        <v>11.201179071481199</v>
      </c>
      <c r="Q180" s="71"/>
      <c r="R180" s="68"/>
    </row>
    <row r="181" spans="1:18" x14ac:dyDescent="0.2">
      <c r="A181" s="72" t="s">
        <v>690</v>
      </c>
      <c r="B181" s="66" t="s">
        <v>691</v>
      </c>
      <c r="C181" s="67">
        <v>71</v>
      </c>
      <c r="D181" s="67" t="s">
        <v>348</v>
      </c>
      <c r="E181" s="71">
        <v>0.61223330563606904</v>
      </c>
      <c r="F181" s="68">
        <v>16.133720930232599</v>
      </c>
      <c r="G181" s="71">
        <v>0.56462720856915904</v>
      </c>
      <c r="H181" s="68">
        <v>6.4680232558139501</v>
      </c>
      <c r="I181" s="71">
        <v>0.57558447755566899</v>
      </c>
      <c r="J181" s="68">
        <v>6.6133720930232602</v>
      </c>
      <c r="K181" s="71">
        <v>0.77046545614967399</v>
      </c>
      <c r="L181" s="68">
        <v>24.1279069767442</v>
      </c>
      <c r="M181" s="71">
        <v>0.62306201550387597</v>
      </c>
      <c r="N181" s="68">
        <v>35.029069767441896</v>
      </c>
      <c r="O181" s="71">
        <v>0.52742737040196597</v>
      </c>
      <c r="P181" s="68">
        <v>28.002947678702999</v>
      </c>
      <c r="Q181" s="71"/>
      <c r="R181" s="68"/>
    </row>
    <row r="182" spans="1:18" x14ac:dyDescent="0.2">
      <c r="A182" s="72" t="s">
        <v>692</v>
      </c>
      <c r="B182" s="66" t="s">
        <v>693</v>
      </c>
      <c r="C182" s="67">
        <v>71</v>
      </c>
      <c r="D182" s="67" t="s">
        <v>348</v>
      </c>
      <c r="E182" s="71">
        <v>0.60856404110123496</v>
      </c>
      <c r="F182" s="68">
        <v>15.406976744186</v>
      </c>
      <c r="G182" s="71">
        <v>0.72041138990099995</v>
      </c>
      <c r="H182" s="68">
        <v>34.084302325581397</v>
      </c>
      <c r="I182" s="71">
        <v>0.74567338609349898</v>
      </c>
      <c r="J182" s="68">
        <v>71.511627906976798</v>
      </c>
      <c r="K182" s="71">
        <v>0.93097304603355802</v>
      </c>
      <c r="L182" s="68">
        <v>90.188953488372107</v>
      </c>
      <c r="M182" s="71">
        <v>0.43313953488372098</v>
      </c>
      <c r="N182" s="68">
        <v>9.5203488372092995</v>
      </c>
      <c r="O182" s="71">
        <v>0.21262284859439801</v>
      </c>
      <c r="P182" s="68">
        <v>3.9056742815033201</v>
      </c>
      <c r="Q182" s="71"/>
      <c r="R182" s="68"/>
    </row>
    <row r="183" spans="1:18" x14ac:dyDescent="0.2">
      <c r="A183" s="72" t="s">
        <v>694</v>
      </c>
      <c r="B183" s="66" t="s">
        <v>695</v>
      </c>
      <c r="C183" s="67">
        <v>71</v>
      </c>
      <c r="D183" s="67" t="s">
        <v>348</v>
      </c>
      <c r="E183" s="71">
        <v>0.48543917641315998</v>
      </c>
      <c r="F183" s="68">
        <v>3.6337209302325602</v>
      </c>
      <c r="G183" s="71">
        <v>0.42625013294722802</v>
      </c>
      <c r="H183" s="68">
        <v>2.1802325581395299</v>
      </c>
      <c r="I183" s="71">
        <v>0.62593707269788101</v>
      </c>
      <c r="J183" s="68">
        <v>17.005813953488399</v>
      </c>
      <c r="K183" s="71">
        <v>0.78588732946489603</v>
      </c>
      <c r="L183" s="68">
        <v>28.924418604651201</v>
      </c>
      <c r="M183" s="71">
        <v>0.103682170542636</v>
      </c>
      <c r="N183" s="68">
        <v>1.7441860465116299</v>
      </c>
      <c r="O183" s="71"/>
      <c r="P183" s="68"/>
      <c r="Q183" s="71"/>
      <c r="R183" s="68"/>
    </row>
    <row r="184" spans="1:18" x14ac:dyDescent="0.2">
      <c r="A184" s="72" t="s">
        <v>696</v>
      </c>
      <c r="B184" s="66" t="s">
        <v>697</v>
      </c>
      <c r="C184" s="67">
        <v>71</v>
      </c>
      <c r="D184" s="67" t="s">
        <v>348</v>
      </c>
      <c r="E184" s="71">
        <v>0.51580809333840005</v>
      </c>
      <c r="F184" s="68">
        <v>5.15988372093023</v>
      </c>
      <c r="G184" s="71">
        <v>0.52773056326837997</v>
      </c>
      <c r="H184" s="68">
        <v>4.6511627906976702</v>
      </c>
      <c r="I184" s="71">
        <v>0.60536496545093299</v>
      </c>
      <c r="J184" s="68">
        <v>11.555232558139499</v>
      </c>
      <c r="K184" s="71">
        <v>0.71035516132089005</v>
      </c>
      <c r="L184" s="68">
        <v>13.444767441860501</v>
      </c>
      <c r="M184" s="71">
        <v>0.537790697674419</v>
      </c>
      <c r="N184" s="68">
        <v>20.2761627906977</v>
      </c>
      <c r="O184" s="71">
        <v>0.197799078977381</v>
      </c>
      <c r="P184" s="68">
        <v>3.7582903463522501</v>
      </c>
      <c r="Q184" s="71"/>
      <c r="R184" s="68"/>
    </row>
    <row r="185" spans="1:18" x14ac:dyDescent="0.2">
      <c r="A185" s="72" t="s">
        <v>698</v>
      </c>
      <c r="B185" s="66" t="s">
        <v>699</v>
      </c>
      <c r="C185" s="67">
        <v>71</v>
      </c>
      <c r="D185" s="67" t="s">
        <v>348</v>
      </c>
      <c r="E185" s="71">
        <v>0.27156664177741202</v>
      </c>
      <c r="F185" s="68">
        <v>0.36337209302325602</v>
      </c>
      <c r="G185" s="71">
        <v>0.18955250276865701</v>
      </c>
      <c r="H185" s="68">
        <v>0.43604651162790697</v>
      </c>
      <c r="I185" s="71">
        <v>0.43118385208801102</v>
      </c>
      <c r="J185" s="68">
        <v>0.21802325581395299</v>
      </c>
      <c r="K185" s="71">
        <v>0.62841031684410198</v>
      </c>
      <c r="L185" s="68">
        <v>5.6686046511627897</v>
      </c>
      <c r="M185" s="71">
        <v>0</v>
      </c>
      <c r="N185" s="68">
        <v>1.0174418604651201</v>
      </c>
      <c r="O185" s="71">
        <v>0.108686537186289</v>
      </c>
      <c r="P185" s="68">
        <v>1.98968312453943</v>
      </c>
      <c r="Q185" s="71"/>
      <c r="R185" s="68"/>
    </row>
    <row r="186" spans="1:18" x14ac:dyDescent="0.2">
      <c r="A186" s="72" t="s">
        <v>700</v>
      </c>
      <c r="B186" s="66" t="s">
        <v>701</v>
      </c>
      <c r="C186" s="67">
        <v>71</v>
      </c>
      <c r="D186" s="67" t="s">
        <v>348</v>
      </c>
      <c r="E186" s="71">
        <v>0.803063511085229</v>
      </c>
      <c r="F186" s="68">
        <v>78.561046511627893</v>
      </c>
      <c r="G186" s="71">
        <v>0.87108137571767097</v>
      </c>
      <c r="H186" s="68">
        <v>85.973837209302303</v>
      </c>
      <c r="I186" s="71">
        <v>0.72236839766292005</v>
      </c>
      <c r="J186" s="68">
        <v>60.101744186046503</v>
      </c>
      <c r="K186" s="71">
        <v>0.87340949594740103</v>
      </c>
      <c r="L186" s="68">
        <v>65.988372093023202</v>
      </c>
      <c r="M186" s="71">
        <v>0.77422480620154999</v>
      </c>
      <c r="N186" s="68">
        <v>67.805232558139494</v>
      </c>
      <c r="O186" s="71">
        <v>0.77423347989660496</v>
      </c>
      <c r="P186" s="68">
        <v>79.145173176123805</v>
      </c>
      <c r="Q186" s="71"/>
      <c r="R186" s="68"/>
    </row>
    <row r="187" spans="1:18" x14ac:dyDescent="0.2">
      <c r="A187" s="72" t="s">
        <v>702</v>
      </c>
      <c r="B187" s="66" t="s">
        <v>703</v>
      </c>
      <c r="C187" s="67">
        <v>71</v>
      </c>
      <c r="D187" s="67" t="s">
        <v>348</v>
      </c>
      <c r="E187" s="71">
        <v>0.73394425560121102</v>
      </c>
      <c r="F187" s="68">
        <v>51.816860465116299</v>
      </c>
      <c r="G187" s="71">
        <v>0.73773550514453401</v>
      </c>
      <c r="H187" s="68">
        <v>39.825581395348799</v>
      </c>
      <c r="I187" s="71">
        <v>0.66316896296783501</v>
      </c>
      <c r="J187" s="68">
        <v>32.1220930232558</v>
      </c>
      <c r="K187" s="71">
        <v>0.88102991272864495</v>
      </c>
      <c r="L187" s="68">
        <v>70.058139534883693</v>
      </c>
      <c r="M187" s="71">
        <v>0.69670542635658905</v>
      </c>
      <c r="N187" s="68">
        <v>50.508720930232599</v>
      </c>
      <c r="O187" s="71">
        <v>0.69108147080845395</v>
      </c>
      <c r="P187" s="68">
        <v>63.080324244657298</v>
      </c>
      <c r="Q187" s="71"/>
      <c r="R187" s="68"/>
    </row>
    <row r="188" spans="1:18" x14ac:dyDescent="0.2">
      <c r="A188" s="72" t="s">
        <v>704</v>
      </c>
      <c r="B188" s="66" t="s">
        <v>705</v>
      </c>
      <c r="C188" s="67">
        <v>71</v>
      </c>
      <c r="D188" s="67" t="s">
        <v>348</v>
      </c>
      <c r="E188" s="71">
        <v>0.78036884491582403</v>
      </c>
      <c r="F188" s="68">
        <v>69.985465116279101</v>
      </c>
      <c r="G188" s="71">
        <v>0.84919734630337296</v>
      </c>
      <c r="H188" s="68">
        <v>79.287790697674396</v>
      </c>
      <c r="I188" s="71">
        <v>0.71914957284237302</v>
      </c>
      <c r="J188" s="68">
        <v>58.284883720930203</v>
      </c>
      <c r="K188" s="71">
        <v>0.88712167779932405</v>
      </c>
      <c r="L188" s="68">
        <v>72.892441860465098</v>
      </c>
      <c r="M188" s="71">
        <v>0.76647286821705496</v>
      </c>
      <c r="N188" s="68">
        <v>66.279069767441896</v>
      </c>
      <c r="O188" s="71">
        <v>0.67990275941699696</v>
      </c>
      <c r="P188" s="68">
        <v>60.501105379513596</v>
      </c>
      <c r="Q188" s="71"/>
      <c r="R188" s="68"/>
    </row>
    <row r="189" spans="1:18" x14ac:dyDescent="0.2">
      <c r="A189" s="72" t="s">
        <v>706</v>
      </c>
      <c r="B189" s="66" t="s">
        <v>707</v>
      </c>
      <c r="C189" s="67">
        <v>71</v>
      </c>
      <c r="D189" s="67" t="s">
        <v>348</v>
      </c>
      <c r="E189" s="71">
        <v>0.57003152417343705</v>
      </c>
      <c r="F189" s="68">
        <v>9.5930232558139501</v>
      </c>
      <c r="G189" s="71">
        <v>0.68545343071203002</v>
      </c>
      <c r="H189" s="68">
        <v>25</v>
      </c>
      <c r="I189" s="71">
        <v>0.56294682795308404</v>
      </c>
      <c r="J189" s="68">
        <v>5.3779069767441898</v>
      </c>
      <c r="K189" s="71">
        <v>0.68499304693358098</v>
      </c>
      <c r="L189" s="68">
        <v>10.2470930232558</v>
      </c>
      <c r="M189" s="71">
        <v>0.61918604651162801</v>
      </c>
      <c r="N189" s="68">
        <v>34.375</v>
      </c>
      <c r="O189" s="71">
        <v>0.297578268756864</v>
      </c>
      <c r="P189" s="68">
        <v>7.3691967575534303</v>
      </c>
      <c r="Q189" s="71"/>
      <c r="R189" s="68"/>
    </row>
    <row r="190" spans="1:18" x14ac:dyDescent="0.2">
      <c r="A190" s="72" t="s">
        <v>490</v>
      </c>
      <c r="B190" s="66" t="s">
        <v>708</v>
      </c>
      <c r="C190" s="67">
        <v>71</v>
      </c>
      <c r="D190" s="67" t="s">
        <v>348</v>
      </c>
      <c r="E190" s="71">
        <v>0.35764982202020601</v>
      </c>
      <c r="F190" s="68">
        <v>1.59883720930233</v>
      </c>
      <c r="G190" s="71">
        <v>0.39845208465745102</v>
      </c>
      <c r="H190" s="68">
        <v>1.96220930232558</v>
      </c>
      <c r="I190" s="71">
        <v>0.538876888563385</v>
      </c>
      <c r="J190" s="68">
        <v>3.1976744186046502</v>
      </c>
      <c r="K190" s="71">
        <v>0.74509199368148904</v>
      </c>
      <c r="L190" s="68">
        <v>19.113372093023301</v>
      </c>
      <c r="M190" s="71">
        <v>3.0038759689922399E-2</v>
      </c>
      <c r="N190" s="68">
        <v>1.3808139534883701</v>
      </c>
      <c r="O190" s="71">
        <v>7.5789383508783698E-2</v>
      </c>
      <c r="P190" s="68">
        <v>1.5475313190862201</v>
      </c>
      <c r="Q190" s="71"/>
      <c r="R190" s="68"/>
    </row>
    <row r="191" spans="1:18" x14ac:dyDescent="0.2">
      <c r="A191" s="72" t="s">
        <v>709</v>
      </c>
      <c r="B191" s="66" t="s">
        <v>710</v>
      </c>
      <c r="C191" s="67">
        <v>71</v>
      </c>
      <c r="D191" s="67" t="s">
        <v>348</v>
      </c>
      <c r="E191" s="71">
        <v>0.58289805842958198</v>
      </c>
      <c r="F191" s="68">
        <v>11.4098837209302</v>
      </c>
      <c r="G191" s="71">
        <v>0.63639057678017996</v>
      </c>
      <c r="H191" s="68">
        <v>14.316860465116299</v>
      </c>
      <c r="I191" s="71">
        <v>0.59820308721089299</v>
      </c>
      <c r="J191" s="68">
        <v>10.101744186046499</v>
      </c>
      <c r="K191" s="71">
        <v>0.71672169853574696</v>
      </c>
      <c r="L191" s="68">
        <v>14.316860465116299</v>
      </c>
      <c r="M191" s="71">
        <v>0.59205426356589197</v>
      </c>
      <c r="N191" s="68">
        <v>28.851744186046499</v>
      </c>
      <c r="O191" s="71">
        <v>0.371120666055198</v>
      </c>
      <c r="P191" s="68">
        <v>12.0854826823876</v>
      </c>
      <c r="Q191" s="71"/>
      <c r="R191" s="68"/>
    </row>
    <row r="192" spans="1:18" x14ac:dyDescent="0.2">
      <c r="A192" s="72" t="s">
        <v>711</v>
      </c>
      <c r="B192" s="66" t="s">
        <v>712</v>
      </c>
      <c r="C192" s="67">
        <v>71</v>
      </c>
      <c r="D192" s="67" t="s">
        <v>348</v>
      </c>
      <c r="E192" s="71">
        <v>0.29019658859077502</v>
      </c>
      <c r="F192" s="68">
        <v>0.79941860465116299</v>
      </c>
      <c r="G192" s="71">
        <v>0.25991362166049597</v>
      </c>
      <c r="H192" s="68">
        <v>1.0174418604651201</v>
      </c>
      <c r="I192" s="71">
        <v>0.45020654776515201</v>
      </c>
      <c r="J192" s="68">
        <v>0.50872093023255804</v>
      </c>
      <c r="K192" s="71">
        <v>0.70149313387968204</v>
      </c>
      <c r="L192" s="68">
        <v>12.136627906976701</v>
      </c>
      <c r="M192" s="71">
        <v>0</v>
      </c>
      <c r="N192" s="68">
        <v>1.0174418604651201</v>
      </c>
      <c r="O192" s="71">
        <v>3.9369639648543897E-2</v>
      </c>
      <c r="P192" s="68">
        <v>1.1790714812085501</v>
      </c>
      <c r="Q192" s="71"/>
      <c r="R192" s="68"/>
    </row>
    <row r="193" spans="1:18" x14ac:dyDescent="0.2">
      <c r="A193" s="72" t="s">
        <v>713</v>
      </c>
      <c r="B193" s="66" t="s">
        <v>714</v>
      </c>
      <c r="C193" s="67">
        <v>71</v>
      </c>
      <c r="D193" s="67" t="s">
        <v>348</v>
      </c>
      <c r="E193" s="71">
        <v>0.26851822648241402</v>
      </c>
      <c r="F193" s="68">
        <v>0.290697674418605</v>
      </c>
      <c r="G193" s="71">
        <v>0.169893059718325</v>
      </c>
      <c r="H193" s="68">
        <v>0.36337209302325602</v>
      </c>
      <c r="I193" s="71">
        <v>0.43702918213043002</v>
      </c>
      <c r="J193" s="68">
        <v>0.290697674418605</v>
      </c>
      <c r="K193" s="71">
        <v>0.66347132405555798</v>
      </c>
      <c r="L193" s="68">
        <v>8.7936046511627897</v>
      </c>
      <c r="M193" s="71">
        <v>0</v>
      </c>
      <c r="N193" s="68">
        <v>1.0174418604651201</v>
      </c>
      <c r="O193" s="71">
        <v>7.2197566507755898E-2</v>
      </c>
      <c r="P193" s="68">
        <v>1.3264554163596201</v>
      </c>
      <c r="Q193" s="71"/>
      <c r="R193" s="68"/>
    </row>
    <row r="194" spans="1:18" x14ac:dyDescent="0.2">
      <c r="A194" s="72" t="s">
        <v>715</v>
      </c>
      <c r="B194" s="66" t="s">
        <v>716</v>
      </c>
      <c r="C194" s="67">
        <v>71</v>
      </c>
      <c r="D194" s="67" t="s">
        <v>348</v>
      </c>
      <c r="E194" s="71">
        <v>0.662293925915862</v>
      </c>
      <c r="F194" s="68">
        <v>27.398255813953501</v>
      </c>
      <c r="G194" s="71">
        <v>0.63166488286320099</v>
      </c>
      <c r="H194" s="68">
        <v>13.444767441860501</v>
      </c>
      <c r="I194" s="71">
        <v>0.69087643137875698</v>
      </c>
      <c r="J194" s="68">
        <v>44.767441860465098</v>
      </c>
      <c r="K194" s="71">
        <v>0.78100614212351405</v>
      </c>
      <c r="L194" s="68">
        <v>27.325581395348799</v>
      </c>
      <c r="M194" s="71">
        <v>0.63468992248061995</v>
      </c>
      <c r="N194" s="68">
        <v>37.5</v>
      </c>
      <c r="O194" s="71">
        <v>0.57323225073321804</v>
      </c>
      <c r="P194" s="68">
        <v>36.993367722918201</v>
      </c>
      <c r="Q194" s="71"/>
      <c r="R194" s="68"/>
    </row>
    <row r="195" spans="1:18" x14ac:dyDescent="0.2">
      <c r="A195" s="72" t="s">
        <v>717</v>
      </c>
      <c r="B195" s="66" t="s">
        <v>718</v>
      </c>
      <c r="C195" s="67">
        <v>71</v>
      </c>
      <c r="D195" s="67" t="s">
        <v>348</v>
      </c>
      <c r="E195" s="71">
        <v>0.79948392209660202</v>
      </c>
      <c r="F195" s="68">
        <v>77.2529069767442</v>
      </c>
      <c r="G195" s="71">
        <v>0.89649487827298702</v>
      </c>
      <c r="H195" s="68">
        <v>92.587209302325604</v>
      </c>
      <c r="I195" s="71">
        <v>0.75308939090970695</v>
      </c>
      <c r="J195" s="68">
        <v>75.436046511627893</v>
      </c>
      <c r="K195" s="71">
        <v>0.861526254079375</v>
      </c>
      <c r="L195" s="68">
        <v>59.665697674418603</v>
      </c>
      <c r="M195" s="71">
        <v>0.82848837209302395</v>
      </c>
      <c r="N195" s="68">
        <v>78.197674418604606</v>
      </c>
      <c r="O195" s="71">
        <v>0.65782071512791596</v>
      </c>
      <c r="P195" s="68">
        <v>55.858511422254999</v>
      </c>
      <c r="Q195" s="71"/>
      <c r="R195" s="68"/>
    </row>
    <row r="196" spans="1:18" x14ac:dyDescent="0.2">
      <c r="A196" s="72" t="s">
        <v>719</v>
      </c>
      <c r="B196" s="66" t="s">
        <v>720</v>
      </c>
      <c r="C196" s="67">
        <v>71</v>
      </c>
      <c r="D196" s="67" t="s">
        <v>348</v>
      </c>
      <c r="E196" s="71">
        <v>0.81453138459115704</v>
      </c>
      <c r="F196" s="68">
        <v>82.994186046511601</v>
      </c>
      <c r="G196" s="71">
        <v>0.92865225640049198</v>
      </c>
      <c r="H196" s="68">
        <v>98.037790697674396</v>
      </c>
      <c r="I196" s="71">
        <v>0.762594501796105</v>
      </c>
      <c r="J196" s="68">
        <v>80.595930232558104</v>
      </c>
      <c r="K196" s="71">
        <v>0.84818354643459903</v>
      </c>
      <c r="L196" s="68">
        <v>54.069767441860499</v>
      </c>
      <c r="M196" s="71">
        <v>0.84011627906976705</v>
      </c>
      <c r="N196" s="68">
        <v>80.305232558139494</v>
      </c>
      <c r="O196" s="71">
        <v>0.69311033925482202</v>
      </c>
      <c r="P196" s="68">
        <v>63.522476050110498</v>
      </c>
      <c r="Q196" s="71"/>
      <c r="R196" s="68"/>
    </row>
    <row r="197" spans="1:18" x14ac:dyDescent="0.2">
      <c r="A197" s="72" t="s">
        <v>721</v>
      </c>
      <c r="B197" s="66" t="s">
        <v>722</v>
      </c>
      <c r="C197" s="67">
        <v>71</v>
      </c>
      <c r="D197" s="67" t="s">
        <v>348</v>
      </c>
      <c r="E197" s="71">
        <v>0.70638949656598704</v>
      </c>
      <c r="F197" s="68">
        <v>42.223837209302303</v>
      </c>
      <c r="G197" s="71">
        <v>0.87734362401016397</v>
      </c>
      <c r="H197" s="68">
        <v>87.936046511627893</v>
      </c>
      <c r="I197" s="71">
        <v>0.755312883065824</v>
      </c>
      <c r="J197" s="68">
        <v>76.308139534883693</v>
      </c>
      <c r="K197" s="71">
        <v>0.71754631186145901</v>
      </c>
      <c r="L197" s="68">
        <v>14.3895348837209</v>
      </c>
      <c r="M197" s="71">
        <v>0.77810077519379806</v>
      </c>
      <c r="N197" s="68">
        <v>69.040697674418595</v>
      </c>
      <c r="O197" s="71">
        <v>0.403643888698687</v>
      </c>
      <c r="P197" s="68">
        <v>14.7383935151069</v>
      </c>
      <c r="Q197" s="71"/>
      <c r="R197" s="68"/>
    </row>
    <row r="198" spans="1:18" x14ac:dyDescent="0.2">
      <c r="A198" s="72" t="s">
        <v>723</v>
      </c>
      <c r="B198" s="66" t="s">
        <v>724</v>
      </c>
      <c r="C198" s="67">
        <v>71</v>
      </c>
      <c r="D198" s="67" t="s">
        <v>348</v>
      </c>
      <c r="E198" s="71">
        <v>0.79307678657703295</v>
      </c>
      <c r="F198" s="68">
        <v>74.854651162790702</v>
      </c>
      <c r="G198" s="71">
        <v>0.81165281885347595</v>
      </c>
      <c r="H198" s="68">
        <v>66.424418604651194</v>
      </c>
      <c r="I198" s="71">
        <v>0.6604902428403</v>
      </c>
      <c r="J198" s="68">
        <v>30.8139534883721</v>
      </c>
      <c r="K198" s="71">
        <v>0.84701778116319504</v>
      </c>
      <c r="L198" s="68">
        <v>53.415697674418603</v>
      </c>
      <c r="M198" s="71">
        <v>0.79748062015503896</v>
      </c>
      <c r="N198" s="68">
        <v>72.965116279069804</v>
      </c>
      <c r="O198" s="71">
        <v>0.84874246987315405</v>
      </c>
      <c r="P198" s="68">
        <v>88.946204863669905</v>
      </c>
      <c r="Q198" s="71"/>
      <c r="R198" s="68"/>
    </row>
    <row r="199" spans="1:18" x14ac:dyDescent="0.2">
      <c r="A199" s="72" t="s">
        <v>725</v>
      </c>
      <c r="B199" s="66" t="s">
        <v>726</v>
      </c>
      <c r="C199" s="67">
        <v>71</v>
      </c>
      <c r="D199" s="67" t="s">
        <v>348</v>
      </c>
      <c r="E199" s="71">
        <v>0.76893650928272195</v>
      </c>
      <c r="F199" s="68">
        <v>65.116279069767401</v>
      </c>
      <c r="G199" s="71">
        <v>0.80434678136592697</v>
      </c>
      <c r="H199" s="68">
        <v>63.226744186046503</v>
      </c>
      <c r="I199" s="71">
        <v>0.59960142981584397</v>
      </c>
      <c r="J199" s="68">
        <v>10.3924418604651</v>
      </c>
      <c r="K199" s="71">
        <v>0.82269326606730897</v>
      </c>
      <c r="L199" s="68">
        <v>42.587209302325597</v>
      </c>
      <c r="M199" s="71">
        <v>0.75872093023255804</v>
      </c>
      <c r="N199" s="68">
        <v>64.244186046511601</v>
      </c>
      <c r="O199" s="71">
        <v>0.85932013893197001</v>
      </c>
      <c r="P199" s="68">
        <v>90.1989683124539</v>
      </c>
      <c r="Q199" s="71"/>
      <c r="R199" s="68"/>
    </row>
    <row r="200" spans="1:18" x14ac:dyDescent="0.2">
      <c r="A200" s="72" t="s">
        <v>727</v>
      </c>
      <c r="B200" s="66" t="s">
        <v>728</v>
      </c>
      <c r="C200" s="67">
        <v>71</v>
      </c>
      <c r="D200" s="67" t="s">
        <v>348</v>
      </c>
      <c r="E200" s="71">
        <v>0.74206121407852899</v>
      </c>
      <c r="F200" s="68">
        <v>55.450581395348799</v>
      </c>
      <c r="G200" s="71">
        <v>0.79649357541923704</v>
      </c>
      <c r="H200" s="68">
        <v>60.319767441860499</v>
      </c>
      <c r="I200" s="71">
        <v>0.73593531986073801</v>
      </c>
      <c r="J200" s="68">
        <v>66.642441860465098</v>
      </c>
      <c r="K200" s="71">
        <v>0.89094900437138302</v>
      </c>
      <c r="L200" s="68">
        <v>74.854651162790702</v>
      </c>
      <c r="M200" s="71">
        <v>0.69282945736434098</v>
      </c>
      <c r="N200" s="68">
        <v>49.709302325581397</v>
      </c>
      <c r="O200" s="71">
        <v>0.59409871337694597</v>
      </c>
      <c r="P200" s="68">
        <v>40.751658069270498</v>
      </c>
      <c r="Q200" s="71"/>
      <c r="R200" s="68"/>
    </row>
    <row r="201" spans="1:18" x14ac:dyDescent="0.2">
      <c r="A201" s="72" t="s">
        <v>729</v>
      </c>
      <c r="B201" s="66" t="s">
        <v>730</v>
      </c>
      <c r="C201" s="67">
        <v>71</v>
      </c>
      <c r="D201" s="67" t="s">
        <v>348</v>
      </c>
      <c r="E201" s="71">
        <v>0.76793148600608996</v>
      </c>
      <c r="F201" s="68">
        <v>64.7529069767442</v>
      </c>
      <c r="G201" s="71">
        <v>0.70610221743417501</v>
      </c>
      <c r="H201" s="68">
        <v>30.523255813953501</v>
      </c>
      <c r="I201" s="71">
        <v>0.69784687464219997</v>
      </c>
      <c r="J201" s="68">
        <v>48.764534883720899</v>
      </c>
      <c r="K201" s="71">
        <v>0.87362896683526003</v>
      </c>
      <c r="L201" s="68">
        <v>66.133720930232599</v>
      </c>
      <c r="M201" s="71">
        <v>0.74709302325581395</v>
      </c>
      <c r="N201" s="68">
        <v>61.409883720930203</v>
      </c>
      <c r="O201" s="71">
        <v>0.81498634786299795</v>
      </c>
      <c r="P201" s="68">
        <v>84.672070744288902</v>
      </c>
      <c r="Q201" s="71"/>
      <c r="R201" s="68"/>
    </row>
    <row r="202" spans="1:18" x14ac:dyDescent="0.2">
      <c r="A202" s="72" t="s">
        <v>731</v>
      </c>
      <c r="B202" s="66" t="s">
        <v>732</v>
      </c>
      <c r="C202" s="67">
        <v>71</v>
      </c>
      <c r="D202" s="67" t="s">
        <v>348</v>
      </c>
      <c r="E202" s="71">
        <v>0.69379745509211899</v>
      </c>
      <c r="F202" s="68">
        <v>37.136627906976699</v>
      </c>
      <c r="G202" s="71">
        <v>0.70123643371808198</v>
      </c>
      <c r="H202" s="68">
        <v>28.9970930232558</v>
      </c>
      <c r="I202" s="71">
        <v>0.68251453376621596</v>
      </c>
      <c r="J202" s="68">
        <v>40.697674418604599</v>
      </c>
      <c r="K202" s="71">
        <v>0.86432538234397704</v>
      </c>
      <c r="L202" s="68">
        <v>60.755813953488399</v>
      </c>
      <c r="M202" s="71">
        <v>0.63856589147286802</v>
      </c>
      <c r="N202" s="68">
        <v>38.3720930232558</v>
      </c>
      <c r="O202" s="71">
        <v>0.58234503415945005</v>
      </c>
      <c r="P202" s="68">
        <v>38.688282977155502</v>
      </c>
      <c r="Q202" s="71"/>
      <c r="R202" s="68"/>
    </row>
    <row r="203" spans="1:18" x14ac:dyDescent="0.2">
      <c r="A203" s="72" t="s">
        <v>733</v>
      </c>
      <c r="B203" s="66" t="s">
        <v>734</v>
      </c>
      <c r="C203" s="67">
        <v>71</v>
      </c>
      <c r="D203" s="67" t="s">
        <v>348</v>
      </c>
      <c r="E203" s="71">
        <v>0.58225311854158601</v>
      </c>
      <c r="F203" s="68">
        <v>11.2645348837209</v>
      </c>
      <c r="G203" s="71">
        <v>0.47592911816504202</v>
      </c>
      <c r="H203" s="68">
        <v>2.9796511627907001</v>
      </c>
      <c r="I203" s="71">
        <v>0.62132225857743495</v>
      </c>
      <c r="J203" s="68">
        <v>15.625</v>
      </c>
      <c r="K203" s="71">
        <v>0.87032447400540103</v>
      </c>
      <c r="L203" s="68">
        <v>64.389534883720899</v>
      </c>
      <c r="M203" s="71">
        <v>0.57655038759689903</v>
      </c>
      <c r="N203" s="68">
        <v>26.235465116279101</v>
      </c>
      <c r="O203" s="71">
        <v>0.36713935436315298</v>
      </c>
      <c r="P203" s="68">
        <v>11.864406779661</v>
      </c>
      <c r="Q203" s="71"/>
      <c r="R203" s="68"/>
    </row>
    <row r="204" spans="1:18" x14ac:dyDescent="0.2">
      <c r="A204" s="72" t="s">
        <v>735</v>
      </c>
      <c r="B204" s="66" t="s">
        <v>736</v>
      </c>
      <c r="C204" s="67">
        <v>71</v>
      </c>
      <c r="D204" s="67" t="s">
        <v>348</v>
      </c>
      <c r="E204" s="71">
        <v>0.63647231612400201</v>
      </c>
      <c r="F204" s="68">
        <v>21.0029069767442</v>
      </c>
      <c r="G204" s="71">
        <v>0.71500622322380403</v>
      </c>
      <c r="H204" s="68">
        <v>32.412790697674403</v>
      </c>
      <c r="I204" s="71">
        <v>0.66137627328669002</v>
      </c>
      <c r="J204" s="68">
        <v>31.25</v>
      </c>
      <c r="K204" s="71">
        <v>0.81713665601999497</v>
      </c>
      <c r="L204" s="68">
        <v>40.261627906976699</v>
      </c>
      <c r="M204" s="71">
        <v>0.58430232558139505</v>
      </c>
      <c r="N204" s="68">
        <v>27.543604651162799</v>
      </c>
      <c r="O204" s="71">
        <v>0.404540102508123</v>
      </c>
      <c r="P204" s="68">
        <v>14.9594694178335</v>
      </c>
      <c r="Q204" s="71"/>
      <c r="R204" s="68"/>
    </row>
    <row r="205" spans="1:18" x14ac:dyDescent="0.2">
      <c r="A205" s="72" t="s">
        <v>737</v>
      </c>
      <c r="B205" s="66" t="s">
        <v>738</v>
      </c>
      <c r="C205" s="67">
        <v>71</v>
      </c>
      <c r="D205" s="67" t="s">
        <v>348</v>
      </c>
      <c r="E205" s="71">
        <v>0.69410829182220002</v>
      </c>
      <c r="F205" s="68">
        <v>37.281976744185997</v>
      </c>
      <c r="G205" s="71">
        <v>0.78816556934959403</v>
      </c>
      <c r="H205" s="68">
        <v>56.322674418604599</v>
      </c>
      <c r="I205" s="71">
        <v>0.63833947190671803</v>
      </c>
      <c r="J205" s="68">
        <v>20.3488372093023</v>
      </c>
      <c r="K205" s="71">
        <v>0.7826918491382</v>
      </c>
      <c r="L205" s="68">
        <v>27.834302325581401</v>
      </c>
      <c r="M205" s="71">
        <v>0.71608527131782995</v>
      </c>
      <c r="N205" s="68">
        <v>54.869186046511601</v>
      </c>
      <c r="O205" s="71">
        <v>0.54525929739865897</v>
      </c>
      <c r="P205" s="68">
        <v>31.540162122328699</v>
      </c>
      <c r="Q205" s="71"/>
      <c r="R205" s="68"/>
    </row>
    <row r="206" spans="1:18" x14ac:dyDescent="0.2">
      <c r="A206" s="72" t="s">
        <v>739</v>
      </c>
      <c r="B206" s="66" t="s">
        <v>740</v>
      </c>
      <c r="C206" s="67">
        <v>71</v>
      </c>
      <c r="D206" s="67" t="s">
        <v>348</v>
      </c>
      <c r="E206" s="71">
        <v>0.60194484562855799</v>
      </c>
      <c r="F206" s="68">
        <v>13.880813953488399</v>
      </c>
      <c r="G206" s="71">
        <v>0.687682867744006</v>
      </c>
      <c r="H206" s="68">
        <v>25.799418604651201</v>
      </c>
      <c r="I206" s="71">
        <v>0.56920627569639604</v>
      </c>
      <c r="J206" s="68">
        <v>5.81395348837209</v>
      </c>
      <c r="K206" s="71">
        <v>0.83315529388223597</v>
      </c>
      <c r="L206" s="68">
        <v>47.456395348837198</v>
      </c>
      <c r="M206" s="71">
        <v>0.57267441860465096</v>
      </c>
      <c r="N206" s="68">
        <v>25.145348837209301</v>
      </c>
      <c r="O206" s="71">
        <v>0.34700537221549999</v>
      </c>
      <c r="P206" s="68">
        <v>9.8747236551215902</v>
      </c>
      <c r="Q206" s="71"/>
      <c r="R206" s="68"/>
    </row>
    <row r="207" spans="1:18" x14ac:dyDescent="0.2">
      <c r="A207" s="72" t="s">
        <v>741</v>
      </c>
      <c r="B207" s="66" t="s">
        <v>742</v>
      </c>
      <c r="C207" s="67">
        <v>71</v>
      </c>
      <c r="D207" s="67" t="s">
        <v>348</v>
      </c>
      <c r="E207" s="71">
        <v>0.460993676959497</v>
      </c>
      <c r="F207" s="68">
        <v>3.125</v>
      </c>
      <c r="G207" s="71">
        <v>0.54098449634908796</v>
      </c>
      <c r="H207" s="68">
        <v>5.3779069767441898</v>
      </c>
      <c r="I207" s="71">
        <v>0.483811462337075</v>
      </c>
      <c r="J207" s="68">
        <v>1.4534883720930201</v>
      </c>
      <c r="K207" s="71">
        <v>0.80783154230762699</v>
      </c>
      <c r="L207" s="68">
        <v>36.845930232558104</v>
      </c>
      <c r="M207" s="71">
        <v>0.30135658914728702</v>
      </c>
      <c r="N207" s="68">
        <v>4.2877906976744198</v>
      </c>
      <c r="O207" s="71">
        <v>0.17098429465640599</v>
      </c>
      <c r="P207" s="68">
        <v>2.8002947678702999</v>
      </c>
      <c r="Q207" s="71"/>
      <c r="R207" s="68"/>
    </row>
    <row r="208" spans="1:18" x14ac:dyDescent="0.2">
      <c r="A208" s="72" t="s">
        <v>743</v>
      </c>
      <c r="B208" s="66" t="s">
        <v>744</v>
      </c>
      <c r="C208" s="67">
        <v>71</v>
      </c>
      <c r="D208" s="67" t="s">
        <v>348</v>
      </c>
      <c r="E208" s="71">
        <v>0.56481335615800199</v>
      </c>
      <c r="F208" s="68">
        <v>9.1569767441860499</v>
      </c>
      <c r="G208" s="71">
        <v>0.61592817522604404</v>
      </c>
      <c r="H208" s="68">
        <v>11.046511627907</v>
      </c>
      <c r="I208" s="71">
        <v>0.62961404944315402</v>
      </c>
      <c r="J208" s="68">
        <v>17.950581395348799</v>
      </c>
      <c r="K208" s="71">
        <v>0.79894633300037099</v>
      </c>
      <c r="L208" s="68">
        <v>33.212209302325597</v>
      </c>
      <c r="M208" s="71">
        <v>0.55717054263565902</v>
      </c>
      <c r="N208" s="68">
        <v>22.892441860465102</v>
      </c>
      <c r="O208" s="71">
        <v>0.22240768048478399</v>
      </c>
      <c r="P208" s="68">
        <v>4.0530582166543798</v>
      </c>
      <c r="Q208" s="71"/>
      <c r="R208" s="68"/>
    </row>
    <row r="209" spans="1:18" x14ac:dyDescent="0.2">
      <c r="A209" s="72" t="s">
        <v>745</v>
      </c>
      <c r="B209" s="66" t="s">
        <v>746</v>
      </c>
      <c r="C209" s="67">
        <v>71</v>
      </c>
      <c r="D209" s="67" t="s">
        <v>348</v>
      </c>
      <c r="E209" s="71">
        <v>0.61481415815250495</v>
      </c>
      <c r="F209" s="68">
        <v>16.860465116279101</v>
      </c>
      <c r="G209" s="71">
        <v>0.74195534941876795</v>
      </c>
      <c r="H209" s="68">
        <v>41.569767441860499</v>
      </c>
      <c r="I209" s="71">
        <v>0.59061249314166497</v>
      </c>
      <c r="J209" s="68">
        <v>8.7209302325581408</v>
      </c>
      <c r="K209" s="71">
        <v>0.85595563278716502</v>
      </c>
      <c r="L209" s="68">
        <v>57.485465116279101</v>
      </c>
      <c r="M209" s="71">
        <v>0.60755813953488402</v>
      </c>
      <c r="N209" s="68">
        <v>32.703488372092998</v>
      </c>
      <c r="O209" s="71">
        <v>0.27798917588004302</v>
      </c>
      <c r="P209" s="68">
        <v>6.1901252763448804</v>
      </c>
      <c r="Q209" s="71"/>
      <c r="R209" s="68"/>
    </row>
    <row r="210" spans="1:18" x14ac:dyDescent="0.2">
      <c r="A210" s="72" t="s">
        <v>747</v>
      </c>
      <c r="B210" s="66" t="s">
        <v>748</v>
      </c>
      <c r="C210" s="67">
        <v>71</v>
      </c>
      <c r="D210" s="67" t="s">
        <v>348</v>
      </c>
      <c r="E210" s="71">
        <v>0.4452380398238</v>
      </c>
      <c r="F210" s="68">
        <v>2.8343023255814002</v>
      </c>
      <c r="G210" s="71">
        <v>0.41185804156576999</v>
      </c>
      <c r="H210" s="68">
        <v>2.1075581395348801</v>
      </c>
      <c r="I210" s="71">
        <v>0.50465617769412796</v>
      </c>
      <c r="J210" s="68">
        <v>1.88953488372093</v>
      </c>
      <c r="K210" s="71">
        <v>0.78823725160255598</v>
      </c>
      <c r="L210" s="68">
        <v>29.578488372092998</v>
      </c>
      <c r="M210" s="71">
        <v>0.33236434108527102</v>
      </c>
      <c r="N210" s="68">
        <v>5.0872093023255802</v>
      </c>
      <c r="O210" s="71">
        <v>0.18907438717127301</v>
      </c>
      <c r="P210" s="68">
        <v>3.3161385408990398</v>
      </c>
      <c r="Q210" s="71"/>
      <c r="R210" s="68"/>
    </row>
    <row r="211" spans="1:18" x14ac:dyDescent="0.2">
      <c r="A211" s="72" t="s">
        <v>749</v>
      </c>
      <c r="B211" s="66" t="s">
        <v>750</v>
      </c>
      <c r="C211" s="67">
        <v>71</v>
      </c>
      <c r="D211" s="67" t="s">
        <v>348</v>
      </c>
      <c r="E211" s="71">
        <v>0.540456663432062</v>
      </c>
      <c r="F211" s="68">
        <v>6.8313953488372103</v>
      </c>
      <c r="G211" s="71">
        <v>0.57267907776765703</v>
      </c>
      <c r="H211" s="68">
        <v>7.0494186046511604</v>
      </c>
      <c r="I211" s="71">
        <v>0.63327663280718005</v>
      </c>
      <c r="J211" s="68">
        <v>19.113372093023301</v>
      </c>
      <c r="K211" s="71">
        <v>0.78813911709183604</v>
      </c>
      <c r="L211" s="68">
        <v>29.433139534883701</v>
      </c>
      <c r="M211" s="71">
        <v>0.52228682170542595</v>
      </c>
      <c r="N211" s="68">
        <v>18.677325581395301</v>
      </c>
      <c r="O211" s="71">
        <v>0.18590166778821199</v>
      </c>
      <c r="P211" s="68">
        <v>3.1687546057479699</v>
      </c>
      <c r="Q211" s="71"/>
      <c r="R211" s="68"/>
    </row>
    <row r="212" spans="1:18" x14ac:dyDescent="0.2">
      <c r="A212" s="72" t="s">
        <v>610</v>
      </c>
      <c r="B212" s="66" t="s">
        <v>751</v>
      </c>
      <c r="C212" s="67">
        <v>71</v>
      </c>
      <c r="D212" s="67" t="s">
        <v>348</v>
      </c>
      <c r="E212" s="71">
        <v>0.73647400644884897</v>
      </c>
      <c r="F212" s="68">
        <v>53.125</v>
      </c>
      <c r="G212" s="71">
        <v>0.75990906524447999</v>
      </c>
      <c r="H212" s="68">
        <v>46.584302325581397</v>
      </c>
      <c r="I212" s="71">
        <v>0.70610980773100496</v>
      </c>
      <c r="J212" s="68">
        <v>52.906976744186103</v>
      </c>
      <c r="K212" s="71">
        <v>0.87001010043575999</v>
      </c>
      <c r="L212" s="68">
        <v>64.244186046511601</v>
      </c>
      <c r="M212" s="71">
        <v>0.73546511627906996</v>
      </c>
      <c r="N212" s="68">
        <v>59.229651162790702</v>
      </c>
      <c r="O212" s="71">
        <v>0.61087594255392796</v>
      </c>
      <c r="P212" s="68">
        <v>44.583640383198201</v>
      </c>
      <c r="Q212" s="71"/>
      <c r="R212" s="68"/>
    </row>
    <row r="213" spans="1:18" x14ac:dyDescent="0.2">
      <c r="A213" s="72" t="s">
        <v>500</v>
      </c>
      <c r="B213" s="66" t="s">
        <v>752</v>
      </c>
      <c r="C213" s="67">
        <v>71</v>
      </c>
      <c r="D213" s="67" t="s">
        <v>348</v>
      </c>
      <c r="E213" s="71">
        <v>0.68673201149327101</v>
      </c>
      <c r="F213" s="68">
        <v>34.447674418604599</v>
      </c>
      <c r="G213" s="71">
        <v>0.76454821338225298</v>
      </c>
      <c r="H213" s="68">
        <v>47.892441860465098</v>
      </c>
      <c r="I213" s="71">
        <v>0.69682048345313097</v>
      </c>
      <c r="J213" s="68">
        <v>48.473837209302303</v>
      </c>
      <c r="K213" s="71">
        <v>0.91347968655242995</v>
      </c>
      <c r="L213" s="68">
        <v>84.302325581395394</v>
      </c>
      <c r="M213" s="71">
        <v>0.63468992248061995</v>
      </c>
      <c r="N213" s="68">
        <v>37.5</v>
      </c>
      <c r="O213" s="71">
        <v>0.42412175159792298</v>
      </c>
      <c r="P213" s="68">
        <v>16.212232866617502</v>
      </c>
      <c r="Q213" s="71"/>
      <c r="R213" s="68"/>
    </row>
    <row r="214" spans="1:18" x14ac:dyDescent="0.2">
      <c r="A214" s="72" t="s">
        <v>443</v>
      </c>
      <c r="B214" s="66" t="s">
        <v>753</v>
      </c>
      <c r="C214" s="67">
        <v>71</v>
      </c>
      <c r="D214" s="67" t="s">
        <v>348</v>
      </c>
      <c r="E214" s="71">
        <v>0.39528299044939202</v>
      </c>
      <c r="F214" s="68">
        <v>1.88953488372093</v>
      </c>
      <c r="G214" s="71">
        <v>0.49221533794969302</v>
      </c>
      <c r="H214" s="68">
        <v>3.4156976744185998</v>
      </c>
      <c r="I214" s="71">
        <v>0.50865156986448001</v>
      </c>
      <c r="J214" s="68">
        <v>2.1802325581395299</v>
      </c>
      <c r="K214" s="71">
        <v>0.71043800820915004</v>
      </c>
      <c r="L214" s="68">
        <v>13.5174418604651</v>
      </c>
      <c r="M214" s="71">
        <v>0.11531007751937999</v>
      </c>
      <c r="N214" s="68">
        <v>1.88953488372093</v>
      </c>
      <c r="O214" s="71">
        <v>0.14979995870425999</v>
      </c>
      <c r="P214" s="68">
        <v>2.5792188651436998</v>
      </c>
      <c r="Q214" s="71"/>
      <c r="R214" s="68"/>
    </row>
    <row r="215" spans="1:18" x14ac:dyDescent="0.2">
      <c r="A215" s="72" t="s">
        <v>754</v>
      </c>
      <c r="B215" s="66" t="s">
        <v>755</v>
      </c>
      <c r="C215" s="67">
        <v>71</v>
      </c>
      <c r="D215" s="67" t="s">
        <v>348</v>
      </c>
      <c r="E215" s="71">
        <v>0.54592326310657102</v>
      </c>
      <c r="F215" s="68">
        <v>7.1947674418604697</v>
      </c>
      <c r="G215" s="71">
        <v>0.708236683469744</v>
      </c>
      <c r="H215" s="68">
        <v>31.031976744186</v>
      </c>
      <c r="I215" s="71">
        <v>0.70525500222578297</v>
      </c>
      <c r="J215" s="68">
        <v>52.761627906976699</v>
      </c>
      <c r="K215" s="71">
        <v>0.94394154999553503</v>
      </c>
      <c r="L215" s="68">
        <v>93.095930232558104</v>
      </c>
      <c r="M215" s="71">
        <v>0.28197674418604701</v>
      </c>
      <c r="N215" s="68">
        <v>3.8517441860465098</v>
      </c>
      <c r="O215" s="71">
        <v>9.0206335655745304E-2</v>
      </c>
      <c r="P215" s="68">
        <v>1.62122328666175</v>
      </c>
      <c r="Q215" s="71"/>
      <c r="R215" s="68"/>
    </row>
    <row r="216" spans="1:18" x14ac:dyDescent="0.2">
      <c r="A216" s="72" t="s">
        <v>756</v>
      </c>
      <c r="B216" s="66" t="s">
        <v>757</v>
      </c>
      <c r="C216" s="67">
        <v>71</v>
      </c>
      <c r="D216" s="67" t="s">
        <v>348</v>
      </c>
      <c r="E216" s="71">
        <v>0.62380781240983196</v>
      </c>
      <c r="F216" s="68">
        <v>18.822674418604699</v>
      </c>
      <c r="G216" s="71">
        <v>0.69032924038955701</v>
      </c>
      <c r="H216" s="68">
        <v>26.5261627906977</v>
      </c>
      <c r="I216" s="71">
        <v>0.65419353845846295</v>
      </c>
      <c r="J216" s="68">
        <v>28.052325581395301</v>
      </c>
      <c r="K216" s="71">
        <v>0.92041859175945295</v>
      </c>
      <c r="L216" s="68">
        <v>86.700581395348806</v>
      </c>
      <c r="M216" s="71">
        <v>0.57655038759689903</v>
      </c>
      <c r="N216" s="68">
        <v>26.235465116279101</v>
      </c>
      <c r="O216" s="71">
        <v>0.27754730384478898</v>
      </c>
      <c r="P216" s="68">
        <v>6.1164333087693397</v>
      </c>
      <c r="Q216" s="71"/>
      <c r="R216" s="68"/>
    </row>
    <row r="217" spans="1:18" x14ac:dyDescent="0.2">
      <c r="A217" s="72" t="s">
        <v>758</v>
      </c>
      <c r="B217" s="66" t="s">
        <v>759</v>
      </c>
      <c r="C217" s="67">
        <v>71</v>
      </c>
      <c r="D217" s="67" t="s">
        <v>348</v>
      </c>
      <c r="E217" s="71">
        <v>0.42428576779568999</v>
      </c>
      <c r="F217" s="68">
        <v>2.32558139534884</v>
      </c>
      <c r="G217" s="71">
        <v>0.39238389246469502</v>
      </c>
      <c r="H217" s="68">
        <v>1.88953488372093</v>
      </c>
      <c r="I217" s="71">
        <v>0.70342542656589502</v>
      </c>
      <c r="J217" s="68">
        <v>51.671511627907002</v>
      </c>
      <c r="K217" s="71">
        <v>0.95310012788396703</v>
      </c>
      <c r="L217" s="68">
        <v>94.985465116279101</v>
      </c>
      <c r="M217" s="71">
        <v>0</v>
      </c>
      <c r="N217" s="68">
        <v>1.0174418604651201</v>
      </c>
      <c r="O217" s="71">
        <v>7.2519392063894697E-2</v>
      </c>
      <c r="P217" s="68">
        <v>1.4001473839351499</v>
      </c>
      <c r="Q217" s="71"/>
      <c r="R217" s="68"/>
    </row>
    <row r="218" spans="1:18" x14ac:dyDescent="0.2">
      <c r="A218" s="72" t="s">
        <v>760</v>
      </c>
      <c r="B218" s="66" t="s">
        <v>761</v>
      </c>
      <c r="C218" s="67">
        <v>71</v>
      </c>
      <c r="D218" s="67" t="s">
        <v>348</v>
      </c>
      <c r="E218" s="71">
        <v>0.35750636004356701</v>
      </c>
      <c r="F218" s="68">
        <v>1.52616279069767</v>
      </c>
      <c r="G218" s="71">
        <v>0.24920744946075099</v>
      </c>
      <c r="H218" s="68">
        <v>0.87209302325581395</v>
      </c>
      <c r="I218" s="71">
        <v>0.53115161035340797</v>
      </c>
      <c r="J218" s="68">
        <v>2.8343023255814002</v>
      </c>
      <c r="K218" s="71">
        <v>0.72237313834019501</v>
      </c>
      <c r="L218" s="68">
        <v>15.116279069767399</v>
      </c>
      <c r="M218" s="71">
        <v>0.21996124031007799</v>
      </c>
      <c r="N218" s="68">
        <v>3.1976744186046502</v>
      </c>
      <c r="O218" s="71">
        <v>6.4838361753402504E-2</v>
      </c>
      <c r="P218" s="68">
        <v>1.25276344878408</v>
      </c>
      <c r="Q218" s="71"/>
      <c r="R218" s="68"/>
    </row>
    <row r="219" spans="1:18" x14ac:dyDescent="0.2">
      <c r="A219" s="72" t="s">
        <v>762</v>
      </c>
      <c r="B219" s="66" t="s">
        <v>763</v>
      </c>
      <c r="C219" s="67">
        <v>71</v>
      </c>
      <c r="D219" s="67" t="s">
        <v>348</v>
      </c>
      <c r="E219" s="71">
        <v>0.42110608441658398</v>
      </c>
      <c r="F219" s="68">
        <v>2.2529069767441898</v>
      </c>
      <c r="G219" s="71">
        <v>0.42701207886286502</v>
      </c>
      <c r="H219" s="68">
        <v>2.2529069767441898</v>
      </c>
      <c r="I219" s="71">
        <v>0.45179070021263801</v>
      </c>
      <c r="J219" s="68">
        <v>0.581395348837209</v>
      </c>
      <c r="K219" s="71">
        <v>0.70156686695327997</v>
      </c>
      <c r="L219" s="68">
        <v>12.209302325581399</v>
      </c>
      <c r="M219" s="71">
        <v>0.34011627906976799</v>
      </c>
      <c r="N219" s="68">
        <v>5.2325581395348797</v>
      </c>
      <c r="O219" s="71">
        <v>0.18504449698436901</v>
      </c>
      <c r="P219" s="68">
        <v>3.0950626381724402</v>
      </c>
      <c r="Q219" s="71"/>
      <c r="R219" s="68"/>
    </row>
    <row r="220" spans="1:18" x14ac:dyDescent="0.2">
      <c r="A220" s="72" t="s">
        <v>764</v>
      </c>
      <c r="B220" s="66" t="s">
        <v>765</v>
      </c>
      <c r="C220" s="67">
        <v>71</v>
      </c>
      <c r="D220" s="67" t="s">
        <v>348</v>
      </c>
      <c r="E220" s="71">
        <v>0.63136136783652896</v>
      </c>
      <c r="F220" s="68">
        <v>19.912790697674399</v>
      </c>
      <c r="G220" s="71">
        <v>0.75134515502010502</v>
      </c>
      <c r="H220" s="68">
        <v>44.1860465116279</v>
      </c>
      <c r="I220" s="71">
        <v>0.54141397927799195</v>
      </c>
      <c r="J220" s="68">
        <v>3.4156976744185998</v>
      </c>
      <c r="K220" s="71">
        <v>0.81482335086693303</v>
      </c>
      <c r="L220" s="68">
        <v>39.244186046511601</v>
      </c>
      <c r="M220" s="71">
        <v>0.599806201550388</v>
      </c>
      <c r="N220" s="68">
        <v>31.322674418604699</v>
      </c>
      <c r="O220" s="71">
        <v>0.449418152467225</v>
      </c>
      <c r="P220" s="68">
        <v>18.128224023581399</v>
      </c>
      <c r="Q220" s="71"/>
      <c r="R220" s="68"/>
    </row>
    <row r="221" spans="1:18" x14ac:dyDescent="0.2">
      <c r="A221" s="72" t="s">
        <v>766</v>
      </c>
      <c r="B221" s="66" t="s">
        <v>767</v>
      </c>
      <c r="C221" s="67">
        <v>71</v>
      </c>
      <c r="D221" s="67" t="s">
        <v>348</v>
      </c>
      <c r="E221" s="71">
        <v>0.69634174451122</v>
      </c>
      <c r="F221" s="68">
        <v>38.517441860465098</v>
      </c>
      <c r="G221" s="71">
        <v>0.75184700210689903</v>
      </c>
      <c r="H221" s="68">
        <v>44.476744186046503</v>
      </c>
      <c r="I221" s="71">
        <v>0.65133554656452897</v>
      </c>
      <c r="J221" s="68">
        <v>26.889534883720899</v>
      </c>
      <c r="K221" s="71">
        <v>0.84891635784105302</v>
      </c>
      <c r="L221" s="68">
        <v>54.505813953488399</v>
      </c>
      <c r="M221" s="71">
        <v>0.69670542635658905</v>
      </c>
      <c r="N221" s="68">
        <v>50.508720930232599</v>
      </c>
      <c r="O221" s="71">
        <v>0.53290438968702902</v>
      </c>
      <c r="P221" s="68">
        <v>29.0346352247605</v>
      </c>
      <c r="Q221" s="71"/>
      <c r="R221" s="68"/>
    </row>
    <row r="222" spans="1:18" x14ac:dyDescent="0.2">
      <c r="A222" s="72" t="s">
        <v>768</v>
      </c>
      <c r="B222" s="66" t="s">
        <v>769</v>
      </c>
      <c r="C222" s="67">
        <v>71</v>
      </c>
      <c r="D222" s="67" t="s">
        <v>348</v>
      </c>
      <c r="E222" s="71">
        <v>0.70162262257237695</v>
      </c>
      <c r="F222" s="68">
        <v>40.625</v>
      </c>
      <c r="G222" s="71">
        <v>0.736292134360088</v>
      </c>
      <c r="H222" s="68">
        <v>39.607558139534902</v>
      </c>
      <c r="I222" s="71">
        <v>0.61841930635564002</v>
      </c>
      <c r="J222" s="68">
        <v>14.8255813953488</v>
      </c>
      <c r="K222" s="71">
        <v>0.84158015546403997</v>
      </c>
      <c r="L222" s="68">
        <v>50.799418604651201</v>
      </c>
      <c r="M222" s="71">
        <v>0.70058139534883701</v>
      </c>
      <c r="N222" s="68">
        <v>51.380813953488399</v>
      </c>
      <c r="O222" s="71">
        <v>0.61124012133327998</v>
      </c>
      <c r="P222" s="68">
        <v>44.731024318349299</v>
      </c>
      <c r="Q222" s="71"/>
      <c r="R222" s="68"/>
    </row>
    <row r="223" spans="1:18" x14ac:dyDescent="0.2">
      <c r="A223" s="72" t="s">
        <v>770</v>
      </c>
      <c r="B223" s="66" t="s">
        <v>771</v>
      </c>
      <c r="C223" s="67">
        <v>71</v>
      </c>
      <c r="D223" s="67" t="s">
        <v>348</v>
      </c>
      <c r="E223" s="71">
        <v>0.68846487655058897</v>
      </c>
      <c r="F223" s="68">
        <v>35.101744186046503</v>
      </c>
      <c r="G223" s="71">
        <v>0.69751612189856105</v>
      </c>
      <c r="H223" s="68">
        <v>27.979651162790699</v>
      </c>
      <c r="I223" s="71">
        <v>0.62466219200855899</v>
      </c>
      <c r="J223" s="68">
        <v>16.424418604651201</v>
      </c>
      <c r="K223" s="71">
        <v>0.82639143388943204</v>
      </c>
      <c r="L223" s="68">
        <v>44.549418604651201</v>
      </c>
      <c r="M223" s="71">
        <v>0.65794573643410903</v>
      </c>
      <c r="N223" s="68">
        <v>42.659883720930203</v>
      </c>
      <c r="O223" s="71">
        <v>0.63580889852228295</v>
      </c>
      <c r="P223" s="68">
        <v>50.478997789240999</v>
      </c>
      <c r="Q223" s="71"/>
      <c r="R223" s="68"/>
    </row>
    <row r="224" spans="1:18" x14ac:dyDescent="0.2">
      <c r="A224" s="72" t="s">
        <v>772</v>
      </c>
      <c r="B224" s="66" t="s">
        <v>773</v>
      </c>
      <c r="C224" s="67">
        <v>71</v>
      </c>
      <c r="D224" s="67" t="s">
        <v>348</v>
      </c>
      <c r="E224" s="71">
        <v>0.38478208856936702</v>
      </c>
      <c r="F224" s="68">
        <v>1.8168604651162801</v>
      </c>
      <c r="G224" s="71">
        <v>0.36465914394885901</v>
      </c>
      <c r="H224" s="68">
        <v>1.7441860465116299</v>
      </c>
      <c r="I224" s="71">
        <v>0.44796895573545498</v>
      </c>
      <c r="J224" s="68">
        <v>0.43604651162790697</v>
      </c>
      <c r="K224" s="71">
        <v>0.61517202259482595</v>
      </c>
      <c r="L224" s="68">
        <v>4.8691860465116301</v>
      </c>
      <c r="M224" s="71">
        <v>0.21608527131782901</v>
      </c>
      <c r="N224" s="68">
        <v>3.125</v>
      </c>
      <c r="O224" s="71">
        <v>0.28002504924986199</v>
      </c>
      <c r="P224" s="68">
        <v>6.2638172439204096</v>
      </c>
      <c r="Q224" s="71"/>
      <c r="R224" s="68"/>
    </row>
    <row r="225" spans="1:18" x14ac:dyDescent="0.2">
      <c r="A225" s="72" t="s">
        <v>774</v>
      </c>
      <c r="B225" s="66" t="s">
        <v>775</v>
      </c>
      <c r="C225" s="67">
        <v>71</v>
      </c>
      <c r="D225" s="67" t="s">
        <v>348</v>
      </c>
      <c r="E225" s="71">
        <v>0.63725298998304503</v>
      </c>
      <c r="F225" s="68">
        <v>21.293604651162799</v>
      </c>
      <c r="G225" s="71">
        <v>0.67529432348923302</v>
      </c>
      <c r="H225" s="68">
        <v>21.729651162790699</v>
      </c>
      <c r="I225" s="71">
        <v>0.597466009684821</v>
      </c>
      <c r="J225" s="68">
        <v>9.8837209302325597</v>
      </c>
      <c r="K225" s="71">
        <v>0.69757500828309105</v>
      </c>
      <c r="L225" s="68">
        <v>11.337209302325601</v>
      </c>
      <c r="M225" s="71">
        <v>0.58817829457364301</v>
      </c>
      <c r="N225" s="68">
        <v>28.488372093023301</v>
      </c>
      <c r="O225" s="71">
        <v>0.62775131388443395</v>
      </c>
      <c r="P225" s="68">
        <v>48.1945467943994</v>
      </c>
      <c r="Q225" s="71"/>
      <c r="R225" s="68"/>
    </row>
    <row r="226" spans="1:18" x14ac:dyDescent="0.2">
      <c r="A226" s="72" t="s">
        <v>776</v>
      </c>
      <c r="B226" s="66" t="s">
        <v>777</v>
      </c>
      <c r="C226" s="67">
        <v>71</v>
      </c>
      <c r="D226" s="67" t="s">
        <v>348</v>
      </c>
      <c r="E226" s="71">
        <v>0.73961982623309797</v>
      </c>
      <c r="F226" s="68">
        <v>54.287790697674403</v>
      </c>
      <c r="G226" s="71">
        <v>0.72497797178513701</v>
      </c>
      <c r="H226" s="68">
        <v>35.465116279069797</v>
      </c>
      <c r="I226" s="71">
        <v>0.65420235159874396</v>
      </c>
      <c r="J226" s="68">
        <v>28.125</v>
      </c>
      <c r="K226" s="71">
        <v>0.84254631702614902</v>
      </c>
      <c r="L226" s="68">
        <v>51.380813953488399</v>
      </c>
      <c r="M226" s="71">
        <v>0.712209302325581</v>
      </c>
      <c r="N226" s="68">
        <v>54.069767441860499</v>
      </c>
      <c r="O226" s="71">
        <v>0.76416318842987796</v>
      </c>
      <c r="P226" s="68">
        <v>77.081798084008895</v>
      </c>
      <c r="Q226" s="71"/>
      <c r="R226" s="68"/>
    </row>
    <row r="227" spans="1:18" x14ac:dyDescent="0.2">
      <c r="A227" s="72" t="s">
        <v>778</v>
      </c>
      <c r="B227" s="66" t="s">
        <v>779</v>
      </c>
      <c r="C227" s="67">
        <v>71</v>
      </c>
      <c r="D227" s="67" t="s">
        <v>348</v>
      </c>
      <c r="E227" s="71">
        <v>0.79454767866653697</v>
      </c>
      <c r="F227" s="68">
        <v>75.581395348837205</v>
      </c>
      <c r="G227" s="71">
        <v>0.84284625631163601</v>
      </c>
      <c r="H227" s="68">
        <v>77.325581395348806</v>
      </c>
      <c r="I227" s="71">
        <v>0.69606166677709402</v>
      </c>
      <c r="J227" s="68">
        <v>47.819767441860499</v>
      </c>
      <c r="K227" s="71">
        <v>0.79180328333231398</v>
      </c>
      <c r="L227" s="68">
        <v>30.959302325581401</v>
      </c>
      <c r="M227" s="71">
        <v>0.85562015503875999</v>
      </c>
      <c r="N227" s="68">
        <v>82.558139534883693</v>
      </c>
      <c r="O227" s="71">
        <v>0.78640703187288397</v>
      </c>
      <c r="P227" s="68">
        <v>81.429624170965397</v>
      </c>
      <c r="Q227" s="71"/>
      <c r="R227" s="68"/>
    </row>
    <row r="228" spans="1:18" x14ac:dyDescent="0.2">
      <c r="A228" s="72" t="s">
        <v>780</v>
      </c>
      <c r="B228" s="66" t="s">
        <v>781</v>
      </c>
      <c r="C228" s="67">
        <v>71</v>
      </c>
      <c r="D228" s="67" t="s">
        <v>348</v>
      </c>
      <c r="E228" s="71">
        <v>0.66051731425510296</v>
      </c>
      <c r="F228" s="68">
        <v>27.0348837209302</v>
      </c>
      <c r="G228" s="71">
        <v>0.75056393312764402</v>
      </c>
      <c r="H228" s="68">
        <v>43.822674418604599</v>
      </c>
      <c r="I228" s="71">
        <v>0.59661178901520895</v>
      </c>
      <c r="J228" s="68">
        <v>9.7383720930232602</v>
      </c>
      <c r="K228" s="71">
        <v>0.627718642900851</v>
      </c>
      <c r="L228" s="68">
        <v>5.4505813953488396</v>
      </c>
      <c r="M228" s="71">
        <v>0.72771317829457405</v>
      </c>
      <c r="N228" s="68">
        <v>56.976744186046503</v>
      </c>
      <c r="O228" s="71">
        <v>0.59997902793723701</v>
      </c>
      <c r="P228" s="68">
        <v>42.151805453205597</v>
      </c>
      <c r="Q228" s="71"/>
      <c r="R228" s="68"/>
    </row>
    <row r="229" spans="1:18" x14ac:dyDescent="0.2">
      <c r="A229" s="72" t="s">
        <v>782</v>
      </c>
      <c r="B229" s="66" t="s">
        <v>783</v>
      </c>
      <c r="C229" s="67">
        <v>71</v>
      </c>
      <c r="D229" s="67" t="s">
        <v>348</v>
      </c>
      <c r="E229" s="71">
        <v>0.80168630264361895</v>
      </c>
      <c r="F229" s="68">
        <v>78.343023255813904</v>
      </c>
      <c r="G229" s="71">
        <v>0.88775912303223603</v>
      </c>
      <c r="H229" s="68">
        <v>89.898255813953497</v>
      </c>
      <c r="I229" s="71">
        <v>0.70995291964499196</v>
      </c>
      <c r="J229" s="68">
        <v>54.651162790697697</v>
      </c>
      <c r="K229" s="71">
        <v>0.83019011511466301</v>
      </c>
      <c r="L229" s="68">
        <v>45.930232558139501</v>
      </c>
      <c r="M229" s="71">
        <v>0.87887596899224796</v>
      </c>
      <c r="N229" s="68">
        <v>86.555232558139494</v>
      </c>
      <c r="O229" s="71">
        <v>0.70165338643395803</v>
      </c>
      <c r="P229" s="68">
        <v>65.659543109801007</v>
      </c>
      <c r="Q229" s="71"/>
      <c r="R229" s="68"/>
    </row>
    <row r="230" spans="1:18" x14ac:dyDescent="0.2">
      <c r="A230" s="72" t="s">
        <v>784</v>
      </c>
      <c r="B230" s="66" t="s">
        <v>785</v>
      </c>
      <c r="C230" s="67">
        <v>71</v>
      </c>
      <c r="D230" s="67" t="s">
        <v>348</v>
      </c>
      <c r="E230" s="71">
        <v>0.82845590764297805</v>
      </c>
      <c r="F230" s="68">
        <v>88.226744186046503</v>
      </c>
      <c r="G230" s="71">
        <v>0.90622260949211697</v>
      </c>
      <c r="H230" s="68">
        <v>94.6220930232558</v>
      </c>
      <c r="I230" s="71">
        <v>0.70518116680487897</v>
      </c>
      <c r="J230" s="68">
        <v>52.543604651162802</v>
      </c>
      <c r="K230" s="71">
        <v>0.78508876531405203</v>
      </c>
      <c r="L230" s="68">
        <v>28.706395348837201</v>
      </c>
      <c r="M230" s="71">
        <v>0.91763565891472898</v>
      </c>
      <c r="N230" s="68">
        <v>92.732558139534902</v>
      </c>
      <c r="O230" s="71">
        <v>0.82815133768911597</v>
      </c>
      <c r="P230" s="68">
        <v>86.5880619012528</v>
      </c>
      <c r="Q230" s="71"/>
      <c r="R230" s="68"/>
    </row>
    <row r="231" spans="1:18" x14ac:dyDescent="0.2">
      <c r="A231" s="72" t="s">
        <v>786</v>
      </c>
      <c r="B231" s="66" t="s">
        <v>787</v>
      </c>
      <c r="C231" s="67">
        <v>71</v>
      </c>
      <c r="D231" s="67" t="s">
        <v>348</v>
      </c>
      <c r="E231" s="71">
        <v>0.74401963980829</v>
      </c>
      <c r="F231" s="68">
        <v>56.468023255813897</v>
      </c>
      <c r="G231" s="71">
        <v>0.77079893243022701</v>
      </c>
      <c r="H231" s="68">
        <v>50.072674418604599</v>
      </c>
      <c r="I231" s="71">
        <v>0.68758346975045304</v>
      </c>
      <c r="J231" s="68">
        <v>42.805232558139501</v>
      </c>
      <c r="K231" s="71">
        <v>0.85420554845713303</v>
      </c>
      <c r="L231" s="68">
        <v>56.976744186046503</v>
      </c>
      <c r="M231" s="71">
        <v>0.69282945736434098</v>
      </c>
      <c r="N231" s="68">
        <v>49.709302325581397</v>
      </c>
      <c r="O231" s="71">
        <v>0.71468079103929605</v>
      </c>
      <c r="P231" s="68">
        <v>68.238761974944694</v>
      </c>
      <c r="Q231" s="71"/>
      <c r="R231" s="68"/>
    </row>
    <row r="232" spans="1:18" x14ac:dyDescent="0.2">
      <c r="A232" s="72" t="s">
        <v>788</v>
      </c>
      <c r="B232" s="66" t="s">
        <v>789</v>
      </c>
      <c r="C232" s="67">
        <v>71</v>
      </c>
      <c r="D232" s="67" t="s">
        <v>348</v>
      </c>
      <c r="E232" s="71">
        <v>0.71283869880871298</v>
      </c>
      <c r="F232" s="68">
        <v>44.840116279069797</v>
      </c>
      <c r="G232" s="71">
        <v>0.82060477625275796</v>
      </c>
      <c r="H232" s="68">
        <v>69.476744186046503</v>
      </c>
      <c r="I232" s="71">
        <v>0.67777442006859301</v>
      </c>
      <c r="J232" s="68">
        <v>38.662790697674403</v>
      </c>
      <c r="K232" s="71">
        <v>0.79687754822093504</v>
      </c>
      <c r="L232" s="68">
        <v>32.412790697674403</v>
      </c>
      <c r="M232" s="71">
        <v>0.68895348837209303</v>
      </c>
      <c r="N232" s="68">
        <v>48.837209302325597</v>
      </c>
      <c r="O232" s="71">
        <v>0.57998326112918597</v>
      </c>
      <c r="P232" s="68">
        <v>38.3935151068534</v>
      </c>
      <c r="Q232" s="71"/>
      <c r="R232" s="68"/>
    </row>
    <row r="233" spans="1:18" x14ac:dyDescent="0.2">
      <c r="A233" s="72" t="s">
        <v>790</v>
      </c>
      <c r="B233" s="66" t="s">
        <v>791</v>
      </c>
      <c r="C233" s="67">
        <v>71</v>
      </c>
      <c r="D233" s="67" t="s">
        <v>348</v>
      </c>
      <c r="E233" s="71">
        <v>0.80956943546191995</v>
      </c>
      <c r="F233" s="68">
        <v>81.177325581395394</v>
      </c>
      <c r="G233" s="71">
        <v>0.94697470898855496</v>
      </c>
      <c r="H233" s="68">
        <v>99.200581395348806</v>
      </c>
      <c r="I233" s="71">
        <v>0.77444169047955502</v>
      </c>
      <c r="J233" s="68">
        <v>84.447674418604606</v>
      </c>
      <c r="K233" s="71">
        <v>0.86827298020280097</v>
      </c>
      <c r="L233" s="68">
        <v>63.299418604651201</v>
      </c>
      <c r="M233" s="71">
        <v>0.89437984496124101</v>
      </c>
      <c r="N233" s="68">
        <v>89.098837209302303</v>
      </c>
      <c r="O233" s="71">
        <v>0.56377795267744801</v>
      </c>
      <c r="P233" s="68">
        <v>35.224760501105401</v>
      </c>
      <c r="Q233" s="71"/>
      <c r="R233" s="68"/>
    </row>
    <row r="234" spans="1:18" x14ac:dyDescent="0.2">
      <c r="A234" s="72" t="s">
        <v>792</v>
      </c>
      <c r="B234" s="66" t="s">
        <v>793</v>
      </c>
      <c r="C234" s="67">
        <v>71</v>
      </c>
      <c r="D234" s="67" t="s">
        <v>348</v>
      </c>
      <c r="E234" s="71">
        <v>0.77438538820063296</v>
      </c>
      <c r="F234" s="68">
        <v>67.151162790697697</v>
      </c>
      <c r="G234" s="71">
        <v>0.82093334528344597</v>
      </c>
      <c r="H234" s="68">
        <v>69.767441860465098</v>
      </c>
      <c r="I234" s="71">
        <v>0.69243320993160495</v>
      </c>
      <c r="J234" s="68">
        <v>45.276162790697697</v>
      </c>
      <c r="K234" s="71">
        <v>0.89129155871585197</v>
      </c>
      <c r="L234" s="68">
        <v>75.072674418604606</v>
      </c>
      <c r="M234" s="71">
        <v>0.77034883720930203</v>
      </c>
      <c r="N234" s="68">
        <v>67.078488372093005</v>
      </c>
      <c r="O234" s="71">
        <v>0.696919989862961</v>
      </c>
      <c r="P234" s="68">
        <v>64.701547531319093</v>
      </c>
      <c r="Q234" s="71"/>
      <c r="R234" s="68"/>
    </row>
    <row r="235" spans="1:18" x14ac:dyDescent="0.2">
      <c r="A235" s="72" t="s">
        <v>794</v>
      </c>
      <c r="B235" s="66" t="s">
        <v>795</v>
      </c>
      <c r="C235" s="67">
        <v>71</v>
      </c>
      <c r="D235" s="67" t="s">
        <v>348</v>
      </c>
      <c r="E235" s="71">
        <v>0.59970102705788497</v>
      </c>
      <c r="F235" s="68">
        <v>13.5174418604651</v>
      </c>
      <c r="G235" s="71">
        <v>0.67679357752442604</v>
      </c>
      <c r="H235" s="68">
        <v>22.3110465116279</v>
      </c>
      <c r="I235" s="71">
        <v>0.60886492416396298</v>
      </c>
      <c r="J235" s="68">
        <v>12.354651162790701</v>
      </c>
      <c r="K235" s="71">
        <v>0.74769929050781603</v>
      </c>
      <c r="L235" s="68">
        <v>19.4040697674419</v>
      </c>
      <c r="M235" s="71">
        <v>0.58817829457364301</v>
      </c>
      <c r="N235" s="68">
        <v>28.488372093023301</v>
      </c>
      <c r="O235" s="71">
        <v>0.37696904851957802</v>
      </c>
      <c r="P235" s="68">
        <v>12.453942520265301</v>
      </c>
      <c r="Q235" s="71"/>
      <c r="R235" s="68"/>
    </row>
    <row r="236" spans="1:18" x14ac:dyDescent="0.2">
      <c r="A236" s="72" t="s">
        <v>796</v>
      </c>
      <c r="B236" s="66" t="s">
        <v>797</v>
      </c>
      <c r="C236" s="67">
        <v>71</v>
      </c>
      <c r="D236" s="67" t="s">
        <v>348</v>
      </c>
      <c r="E236" s="71">
        <v>0.80003938063649904</v>
      </c>
      <c r="F236" s="68">
        <v>77.398255813953497</v>
      </c>
      <c r="G236" s="71">
        <v>0.86664853992671897</v>
      </c>
      <c r="H236" s="68">
        <v>84.665697674418595</v>
      </c>
      <c r="I236" s="71">
        <v>0.74946956773067497</v>
      </c>
      <c r="J236" s="68">
        <v>73.401162790697697</v>
      </c>
      <c r="K236" s="71">
        <v>0.93499764891608095</v>
      </c>
      <c r="L236" s="68">
        <v>91.569767441860506</v>
      </c>
      <c r="M236" s="71">
        <v>0.84011627906976705</v>
      </c>
      <c r="N236" s="68">
        <v>80.305232558139494</v>
      </c>
      <c r="O236" s="71">
        <v>0.60896486753925005</v>
      </c>
      <c r="P236" s="68">
        <v>44.215180545320599</v>
      </c>
      <c r="Q236" s="71"/>
      <c r="R236" s="68"/>
    </row>
    <row r="237" spans="1:18" x14ac:dyDescent="0.2">
      <c r="A237" s="72" t="s">
        <v>798</v>
      </c>
      <c r="B237" s="66" t="s">
        <v>799</v>
      </c>
      <c r="C237" s="67">
        <v>71</v>
      </c>
      <c r="D237" s="67" t="s">
        <v>348</v>
      </c>
      <c r="E237" s="71">
        <v>0.447604339837335</v>
      </c>
      <c r="F237" s="68">
        <v>2.9796511627907001</v>
      </c>
      <c r="G237" s="71">
        <v>0.53080375421890502</v>
      </c>
      <c r="H237" s="68">
        <v>4.8691860465116301</v>
      </c>
      <c r="I237" s="71">
        <v>0.57170053539315102</v>
      </c>
      <c r="J237" s="68">
        <v>6.25</v>
      </c>
      <c r="K237" s="71">
        <v>0.68689586006900405</v>
      </c>
      <c r="L237" s="68">
        <v>10.6104651162791</v>
      </c>
      <c r="M237" s="71">
        <v>0.30135658914728702</v>
      </c>
      <c r="N237" s="68">
        <v>4.2877906976744198</v>
      </c>
      <c r="O237" s="71">
        <v>0.14726496035832701</v>
      </c>
      <c r="P237" s="68">
        <v>2.4318349299926298</v>
      </c>
      <c r="Q237" s="71"/>
      <c r="R237" s="68"/>
    </row>
    <row r="238" spans="1:18" x14ac:dyDescent="0.2">
      <c r="A238" s="72" t="s">
        <v>800</v>
      </c>
      <c r="B238" s="66" t="s">
        <v>801</v>
      </c>
      <c r="C238" s="67">
        <v>71</v>
      </c>
      <c r="D238" s="67" t="s">
        <v>348</v>
      </c>
      <c r="E238" s="71">
        <v>0.68349194435989002</v>
      </c>
      <c r="F238" s="68">
        <v>33.066860465116299</v>
      </c>
      <c r="G238" s="71">
        <v>0.71588068325750998</v>
      </c>
      <c r="H238" s="68">
        <v>32.776162790697697</v>
      </c>
      <c r="I238" s="71">
        <v>0.68414493064308202</v>
      </c>
      <c r="J238" s="68">
        <v>41.351744186046503</v>
      </c>
      <c r="K238" s="71">
        <v>0.84806042443516805</v>
      </c>
      <c r="L238" s="68">
        <v>53.9970930232558</v>
      </c>
      <c r="M238" s="71">
        <v>0.72771317829457405</v>
      </c>
      <c r="N238" s="68">
        <v>56.976744186046503</v>
      </c>
      <c r="O238" s="71">
        <v>0.44166050516911798</v>
      </c>
      <c r="P238" s="68">
        <v>17.759764185703801</v>
      </c>
      <c r="Q238" s="71"/>
      <c r="R238" s="68"/>
    </row>
    <row r="239" spans="1:18" x14ac:dyDescent="0.2">
      <c r="A239" s="72" t="s">
        <v>802</v>
      </c>
      <c r="B239" s="66" t="s">
        <v>803</v>
      </c>
      <c r="C239" s="67">
        <v>71</v>
      </c>
      <c r="D239" s="67" t="s">
        <v>348</v>
      </c>
      <c r="E239" s="71">
        <v>0.61118935006698605</v>
      </c>
      <c r="F239" s="68">
        <v>15.770348837209299</v>
      </c>
      <c r="G239" s="71">
        <v>0.52317920445956201</v>
      </c>
      <c r="H239" s="68">
        <v>4.2877906976744198</v>
      </c>
      <c r="I239" s="71">
        <v>0.66491007402939695</v>
      </c>
      <c r="J239" s="68">
        <v>32.776162790697697</v>
      </c>
      <c r="K239" s="71">
        <v>0.77372092897327205</v>
      </c>
      <c r="L239" s="68">
        <v>25</v>
      </c>
      <c r="M239" s="71">
        <v>0.66182170542635699</v>
      </c>
      <c r="N239" s="68">
        <v>43.095930232558104</v>
      </c>
      <c r="O239" s="71">
        <v>0.43231483744634203</v>
      </c>
      <c r="P239" s="68">
        <v>17.022844509948399</v>
      </c>
      <c r="Q239" s="71"/>
      <c r="R239" s="68"/>
    </row>
    <row r="240" spans="1:18" x14ac:dyDescent="0.2">
      <c r="A240" s="72" t="s">
        <v>804</v>
      </c>
      <c r="B240" s="66" t="s">
        <v>805</v>
      </c>
      <c r="C240" s="67">
        <v>71</v>
      </c>
      <c r="D240" s="67" t="s">
        <v>348</v>
      </c>
      <c r="E240" s="71">
        <v>0.79537069410684602</v>
      </c>
      <c r="F240" s="68">
        <v>75.8720930232558</v>
      </c>
      <c r="G240" s="71">
        <v>0.880780640116125</v>
      </c>
      <c r="H240" s="68">
        <v>88.735465116279101</v>
      </c>
      <c r="I240" s="71">
        <v>0.76723507961106097</v>
      </c>
      <c r="J240" s="68">
        <v>82.049418604651194</v>
      </c>
      <c r="K240" s="71">
        <v>0.830343331823997</v>
      </c>
      <c r="L240" s="68">
        <v>46.0029069767442</v>
      </c>
      <c r="M240" s="71">
        <v>0.87112403100775204</v>
      </c>
      <c r="N240" s="68">
        <v>85.029069767441896</v>
      </c>
      <c r="O240" s="71">
        <v>0.62737038797529499</v>
      </c>
      <c r="P240" s="68">
        <v>48.047162859248303</v>
      </c>
      <c r="Q240" s="71"/>
      <c r="R240" s="68"/>
    </row>
    <row r="241" spans="1:18" x14ac:dyDescent="0.2">
      <c r="A241" s="72" t="s">
        <v>806</v>
      </c>
      <c r="B241" s="66" t="s">
        <v>807</v>
      </c>
      <c r="C241" s="67">
        <v>71</v>
      </c>
      <c r="D241" s="67" t="s">
        <v>348</v>
      </c>
      <c r="E241" s="71">
        <v>0.83831773659110498</v>
      </c>
      <c r="F241" s="68">
        <v>91.133720930232599</v>
      </c>
      <c r="G241" s="71">
        <v>0.89250147179565398</v>
      </c>
      <c r="H241" s="68">
        <v>91.206395348837205</v>
      </c>
      <c r="I241" s="71">
        <v>0.75669152879347301</v>
      </c>
      <c r="J241" s="68">
        <v>77.180232558139494</v>
      </c>
      <c r="K241" s="71">
        <v>0.91765118645422294</v>
      </c>
      <c r="L241" s="68">
        <v>85.537790697674396</v>
      </c>
      <c r="M241" s="71">
        <v>0.89050387596899205</v>
      </c>
      <c r="N241" s="68">
        <v>88.590116279069804</v>
      </c>
      <c r="O241" s="71">
        <v>0.73424061994318002</v>
      </c>
      <c r="P241" s="68">
        <v>71.775976418570394</v>
      </c>
      <c r="Q241" s="71"/>
      <c r="R241" s="68"/>
    </row>
    <row r="242" spans="1:18" x14ac:dyDescent="0.2">
      <c r="A242" s="72" t="s">
        <v>808</v>
      </c>
      <c r="B242" s="66" t="s">
        <v>809</v>
      </c>
      <c r="C242" s="67">
        <v>71</v>
      </c>
      <c r="D242" s="67" t="s">
        <v>348</v>
      </c>
      <c r="E242" s="71">
        <v>0.84031782515338405</v>
      </c>
      <c r="F242" s="68">
        <v>91.860465116279101</v>
      </c>
      <c r="G242" s="71">
        <v>0.94147688783653904</v>
      </c>
      <c r="H242" s="68">
        <v>98.982558139534902</v>
      </c>
      <c r="I242" s="71">
        <v>0.78455050784971803</v>
      </c>
      <c r="J242" s="68">
        <v>86.918604651162795</v>
      </c>
      <c r="K242" s="71">
        <v>0.927278018467945</v>
      </c>
      <c r="L242" s="68">
        <v>89.026162790697697</v>
      </c>
      <c r="M242" s="71">
        <v>0.88662790697674398</v>
      </c>
      <c r="N242" s="68">
        <v>87.863372093023202</v>
      </c>
      <c r="O242" s="71">
        <v>0.66165580463597495</v>
      </c>
      <c r="P242" s="68">
        <v>56.595431098010302</v>
      </c>
      <c r="Q242" s="71"/>
      <c r="R242" s="68"/>
    </row>
    <row r="243" spans="1:18" x14ac:dyDescent="0.2">
      <c r="A243" s="72" t="s">
        <v>810</v>
      </c>
      <c r="B243" s="66" t="s">
        <v>811</v>
      </c>
      <c r="C243" s="67">
        <v>71</v>
      </c>
      <c r="D243" s="67" t="s">
        <v>348</v>
      </c>
      <c r="E243" s="71">
        <v>0.81193441733562199</v>
      </c>
      <c r="F243" s="68">
        <v>81.976744186046503</v>
      </c>
      <c r="G243" s="71">
        <v>0.85516873225100098</v>
      </c>
      <c r="H243" s="68">
        <v>81.031976744186096</v>
      </c>
      <c r="I243" s="71">
        <v>0.74132381566653904</v>
      </c>
      <c r="J243" s="68">
        <v>69.113372093023202</v>
      </c>
      <c r="K243" s="71">
        <v>0.84016659891765599</v>
      </c>
      <c r="L243" s="68">
        <v>50.145348837209298</v>
      </c>
      <c r="M243" s="71">
        <v>0.843992248062016</v>
      </c>
      <c r="N243" s="68">
        <v>80.813953488372107</v>
      </c>
      <c r="O243" s="71">
        <v>0.77902069178089695</v>
      </c>
      <c r="P243" s="68">
        <v>80.029476787030205</v>
      </c>
      <c r="Q243" s="71"/>
      <c r="R243" s="68"/>
    </row>
    <row r="244" spans="1:18" x14ac:dyDescent="0.2">
      <c r="A244" s="72" t="s">
        <v>812</v>
      </c>
      <c r="B244" s="66" t="s">
        <v>813</v>
      </c>
      <c r="C244" s="67">
        <v>71</v>
      </c>
      <c r="D244" s="67" t="s">
        <v>348</v>
      </c>
      <c r="E244" s="71">
        <v>0.78310256846655502</v>
      </c>
      <c r="F244" s="68">
        <v>71.0029069767442</v>
      </c>
      <c r="G244" s="71">
        <v>0.80310476402981101</v>
      </c>
      <c r="H244" s="68">
        <v>62.572674418604599</v>
      </c>
      <c r="I244" s="71">
        <v>0.70379364903213903</v>
      </c>
      <c r="J244" s="68">
        <v>51.889534883720899</v>
      </c>
      <c r="K244" s="71">
        <v>0.86769539059951994</v>
      </c>
      <c r="L244" s="68">
        <v>62.718023255813897</v>
      </c>
      <c r="M244" s="71">
        <v>0.77810077519379806</v>
      </c>
      <c r="N244" s="68">
        <v>69.040697674418595</v>
      </c>
      <c r="O244" s="71">
        <v>0.76281826347750603</v>
      </c>
      <c r="P244" s="68">
        <v>76.860722181282199</v>
      </c>
      <c r="Q244" s="71"/>
      <c r="R244" s="68"/>
    </row>
    <row r="245" spans="1:18" x14ac:dyDescent="0.2">
      <c r="A245" s="72" t="s">
        <v>814</v>
      </c>
      <c r="B245" s="66" t="s">
        <v>815</v>
      </c>
      <c r="C245" s="67">
        <v>71</v>
      </c>
      <c r="D245" s="67" t="s">
        <v>348</v>
      </c>
      <c r="E245" s="71">
        <v>0.81821390208094902</v>
      </c>
      <c r="F245" s="68">
        <v>84.375</v>
      </c>
      <c r="G245" s="71">
        <v>0.81724734620547901</v>
      </c>
      <c r="H245" s="68">
        <v>68.095930232558104</v>
      </c>
      <c r="I245" s="71">
        <v>0.71877954107224895</v>
      </c>
      <c r="J245" s="68">
        <v>57.921511627907002</v>
      </c>
      <c r="K245" s="71">
        <v>0.86317162163327499</v>
      </c>
      <c r="L245" s="68">
        <v>60.174418604651201</v>
      </c>
      <c r="M245" s="71">
        <v>0.793604651162791</v>
      </c>
      <c r="N245" s="68">
        <v>71.875</v>
      </c>
      <c r="O245" s="71">
        <v>0.89826635033094904</v>
      </c>
      <c r="P245" s="68">
        <v>94.178334561532793</v>
      </c>
      <c r="Q245" s="71"/>
      <c r="R245" s="68"/>
    </row>
    <row r="246" spans="1:18" x14ac:dyDescent="0.2">
      <c r="A246" s="72" t="s">
        <v>816</v>
      </c>
      <c r="B246" s="66" t="s">
        <v>817</v>
      </c>
      <c r="C246" s="67">
        <v>71</v>
      </c>
      <c r="D246" s="67" t="s">
        <v>348</v>
      </c>
      <c r="E246" s="71">
        <v>0.81920669375466604</v>
      </c>
      <c r="F246" s="68">
        <v>84.738372093023202</v>
      </c>
      <c r="G246" s="71">
        <v>0.84002721172246697</v>
      </c>
      <c r="H246" s="68">
        <v>76.453488372093005</v>
      </c>
      <c r="I246" s="71">
        <v>0.71069215203772096</v>
      </c>
      <c r="J246" s="68">
        <v>55.014534883720899</v>
      </c>
      <c r="K246" s="71">
        <v>0.836312653818165</v>
      </c>
      <c r="L246" s="68">
        <v>48.691860465116299</v>
      </c>
      <c r="M246" s="71">
        <v>0.83624031007751998</v>
      </c>
      <c r="N246" s="68">
        <v>79.651162790697697</v>
      </c>
      <c r="O246" s="71">
        <v>0.87276114111745695</v>
      </c>
      <c r="P246" s="68">
        <v>91.820191599115702</v>
      </c>
      <c r="Q246" s="71"/>
      <c r="R246" s="68"/>
    </row>
    <row r="247" spans="1:18" x14ac:dyDescent="0.2">
      <c r="A247" s="72" t="s">
        <v>818</v>
      </c>
      <c r="B247" s="66" t="s">
        <v>819</v>
      </c>
      <c r="C247" s="67">
        <v>71</v>
      </c>
      <c r="D247" s="67" t="s">
        <v>348</v>
      </c>
      <c r="E247" s="71">
        <v>0.82023880371843105</v>
      </c>
      <c r="F247" s="68">
        <v>85.465116279069804</v>
      </c>
      <c r="G247" s="71">
        <v>0.87055318711419405</v>
      </c>
      <c r="H247" s="68">
        <v>85.828488372093005</v>
      </c>
      <c r="I247" s="71">
        <v>0.73560791267508796</v>
      </c>
      <c r="J247" s="68">
        <v>66.133720930232599</v>
      </c>
      <c r="K247" s="71">
        <v>0.90027150335007</v>
      </c>
      <c r="L247" s="68">
        <v>79.215116279069804</v>
      </c>
      <c r="M247" s="71">
        <v>0.83624031007751998</v>
      </c>
      <c r="N247" s="68">
        <v>79.651162790697697</v>
      </c>
      <c r="O247" s="71">
        <v>0.75852110537528505</v>
      </c>
      <c r="P247" s="68">
        <v>76.050110537951397</v>
      </c>
      <c r="Q247" s="71"/>
      <c r="R247" s="68"/>
    </row>
    <row r="248" spans="1:18" x14ac:dyDescent="0.2">
      <c r="A248" s="72" t="s">
        <v>820</v>
      </c>
      <c r="B248" s="66" t="s">
        <v>821</v>
      </c>
      <c r="C248" s="67">
        <v>71</v>
      </c>
      <c r="D248" s="67" t="s">
        <v>348</v>
      </c>
      <c r="E248" s="71">
        <v>0.83909645411648304</v>
      </c>
      <c r="F248" s="68">
        <v>91.424418604651194</v>
      </c>
      <c r="G248" s="71">
        <v>0.89835534470046197</v>
      </c>
      <c r="H248" s="68">
        <v>93.023255813953497</v>
      </c>
      <c r="I248" s="71">
        <v>0.73631540908987303</v>
      </c>
      <c r="J248" s="68">
        <v>66.860465116279101</v>
      </c>
      <c r="K248" s="71">
        <v>0.85790720446577895</v>
      </c>
      <c r="L248" s="68">
        <v>58.284883720930203</v>
      </c>
      <c r="M248" s="71">
        <v>0.906007751937985</v>
      </c>
      <c r="N248" s="68">
        <v>90.770348837209298</v>
      </c>
      <c r="O248" s="71">
        <v>0.79689656038831702</v>
      </c>
      <c r="P248" s="68">
        <v>83.345615327929295</v>
      </c>
      <c r="Q248" s="71"/>
      <c r="R248" s="68"/>
    </row>
    <row r="249" spans="1:18" x14ac:dyDescent="0.2">
      <c r="A249" s="72" t="s">
        <v>822</v>
      </c>
      <c r="B249" s="66" t="s">
        <v>823</v>
      </c>
      <c r="C249" s="67">
        <v>71</v>
      </c>
      <c r="D249" s="67" t="s">
        <v>348</v>
      </c>
      <c r="E249" s="71">
        <v>0.86694299398289498</v>
      </c>
      <c r="F249" s="68">
        <v>96.656976744186096</v>
      </c>
      <c r="G249" s="71">
        <v>0.92607875901669701</v>
      </c>
      <c r="H249" s="68">
        <v>97.456395348837205</v>
      </c>
      <c r="I249" s="71">
        <v>0.74410507926607505</v>
      </c>
      <c r="J249" s="68">
        <v>70.857558139534902</v>
      </c>
      <c r="K249" s="71">
        <v>0.83837801182386995</v>
      </c>
      <c r="L249" s="68">
        <v>49.636627906976699</v>
      </c>
      <c r="M249" s="71">
        <v>0.97577519379845001</v>
      </c>
      <c r="N249" s="68">
        <v>98.037790697674396</v>
      </c>
      <c r="O249" s="71">
        <v>0.850377926009383</v>
      </c>
      <c r="P249" s="68">
        <v>89.240972733972001</v>
      </c>
      <c r="Q249" s="71"/>
      <c r="R249" s="68"/>
    </row>
    <row r="250" spans="1:18" x14ac:dyDescent="0.2">
      <c r="A250" s="72" t="s">
        <v>824</v>
      </c>
      <c r="B250" s="66" t="s">
        <v>825</v>
      </c>
      <c r="C250" s="67">
        <v>71</v>
      </c>
      <c r="D250" s="67" t="s">
        <v>348</v>
      </c>
      <c r="E250" s="71">
        <v>0.81563483492438504</v>
      </c>
      <c r="F250" s="68">
        <v>83.284883720930196</v>
      </c>
      <c r="G250" s="71">
        <v>0.90152171002550896</v>
      </c>
      <c r="H250" s="68">
        <v>93.968023255813904</v>
      </c>
      <c r="I250" s="71">
        <v>0.67758927224077103</v>
      </c>
      <c r="J250" s="68">
        <v>38.517441860465098</v>
      </c>
      <c r="K250" s="71">
        <v>0.82992355138694096</v>
      </c>
      <c r="L250" s="68">
        <v>45.712209302325597</v>
      </c>
      <c r="M250" s="71">
        <v>0.86724806201550397</v>
      </c>
      <c r="N250" s="68">
        <v>84.447674418604606</v>
      </c>
      <c r="O250" s="71">
        <v>0.80189157895319996</v>
      </c>
      <c r="P250" s="68">
        <v>83.714075165806904</v>
      </c>
      <c r="Q250" s="71"/>
      <c r="R250" s="68"/>
    </row>
    <row r="251" spans="1:18" x14ac:dyDescent="0.2">
      <c r="A251" s="72" t="s">
        <v>826</v>
      </c>
      <c r="B251" s="66" t="s">
        <v>827</v>
      </c>
      <c r="C251" s="67">
        <v>71</v>
      </c>
      <c r="D251" s="67" t="s">
        <v>348</v>
      </c>
      <c r="E251" s="71">
        <v>0.89246784570120696</v>
      </c>
      <c r="F251" s="68">
        <v>98.982558139534902</v>
      </c>
      <c r="G251" s="71">
        <v>0.90038412293140802</v>
      </c>
      <c r="H251" s="68">
        <v>93.604651162790702</v>
      </c>
      <c r="I251" s="71">
        <v>0.77774207642362503</v>
      </c>
      <c r="J251" s="68">
        <v>85.537790697674396</v>
      </c>
      <c r="K251" s="71">
        <v>0.88433744496270805</v>
      </c>
      <c r="L251" s="68">
        <v>71.584302325581405</v>
      </c>
      <c r="M251" s="71">
        <v>0.94864341085271298</v>
      </c>
      <c r="N251" s="68">
        <v>96.366279069767401</v>
      </c>
      <c r="O251" s="71">
        <v>0.95123217333557697</v>
      </c>
      <c r="P251" s="68">
        <v>97.862932940309506</v>
      </c>
      <c r="Q251" s="71"/>
      <c r="R251" s="68"/>
    </row>
    <row r="252" spans="1:18" x14ac:dyDescent="0.2">
      <c r="A252" s="72" t="s">
        <v>828</v>
      </c>
      <c r="B252" s="66" t="s">
        <v>829</v>
      </c>
      <c r="C252" s="67">
        <v>71</v>
      </c>
      <c r="D252" s="67" t="s">
        <v>348</v>
      </c>
      <c r="E252" s="71">
        <v>0.78683444700608995</v>
      </c>
      <c r="F252" s="68">
        <v>72.311046511627893</v>
      </c>
      <c r="G252" s="71">
        <v>0.84476440709458001</v>
      </c>
      <c r="H252" s="68">
        <v>78.052325581395394</v>
      </c>
      <c r="I252" s="71">
        <v>0.73247490561185802</v>
      </c>
      <c r="J252" s="68">
        <v>64.534883720930196</v>
      </c>
      <c r="K252" s="71">
        <v>0.92286236435834401</v>
      </c>
      <c r="L252" s="68">
        <v>87.427325581395394</v>
      </c>
      <c r="M252" s="71">
        <v>0.74321705426356599</v>
      </c>
      <c r="N252" s="68">
        <v>60.755813953488399</v>
      </c>
      <c r="O252" s="71">
        <v>0.69085350370209997</v>
      </c>
      <c r="P252" s="68">
        <v>63.006632277081799</v>
      </c>
      <c r="Q252" s="71"/>
      <c r="R252" s="68"/>
    </row>
    <row r="253" spans="1:18" x14ac:dyDescent="0.2">
      <c r="A253" s="72" t="s">
        <v>830</v>
      </c>
      <c r="B253" s="66" t="s">
        <v>831</v>
      </c>
      <c r="C253" s="67">
        <v>71</v>
      </c>
      <c r="D253" s="67" t="s">
        <v>348</v>
      </c>
      <c r="E253" s="71">
        <v>0.81416945632432203</v>
      </c>
      <c r="F253" s="68">
        <v>82.848837209302303</v>
      </c>
      <c r="G253" s="71">
        <v>0.90122006023725998</v>
      </c>
      <c r="H253" s="68">
        <v>93.822674418604606</v>
      </c>
      <c r="I253" s="71">
        <v>0.78708441065992796</v>
      </c>
      <c r="J253" s="68">
        <v>87.790697674418595</v>
      </c>
      <c r="K253" s="71">
        <v>0.841286957216835</v>
      </c>
      <c r="L253" s="68">
        <v>50.654069767441896</v>
      </c>
      <c r="M253" s="71">
        <v>0.86337209302325602</v>
      </c>
      <c r="N253" s="68">
        <v>83.938953488372107</v>
      </c>
      <c r="O253" s="71">
        <v>0.67788376048433197</v>
      </c>
      <c r="P253" s="68">
        <v>60.280029476787</v>
      </c>
      <c r="Q253" s="71"/>
      <c r="R253" s="68"/>
    </row>
    <row r="254" spans="1:18" x14ac:dyDescent="0.2">
      <c r="A254" s="72" t="s">
        <v>832</v>
      </c>
      <c r="B254" s="66" t="s">
        <v>833</v>
      </c>
      <c r="C254" s="67">
        <v>71</v>
      </c>
      <c r="D254" s="67" t="s">
        <v>348</v>
      </c>
      <c r="E254" s="71">
        <v>0.73833758765745705</v>
      </c>
      <c r="F254" s="68">
        <v>53.633720930232599</v>
      </c>
      <c r="G254" s="71">
        <v>0.79300528312725105</v>
      </c>
      <c r="H254" s="68">
        <v>58.793604651162802</v>
      </c>
      <c r="I254" s="71">
        <v>0.74222184636678901</v>
      </c>
      <c r="J254" s="68">
        <v>69.6220930232558</v>
      </c>
      <c r="K254" s="71">
        <v>0.88523859418282602</v>
      </c>
      <c r="L254" s="68">
        <v>72.020348837209298</v>
      </c>
      <c r="M254" s="71">
        <v>0.650193798449613</v>
      </c>
      <c r="N254" s="68">
        <v>40.843023255814003</v>
      </c>
      <c r="O254" s="71">
        <v>0.62102841616080595</v>
      </c>
      <c r="P254" s="68">
        <v>46.647015475313196</v>
      </c>
      <c r="Q254" s="71"/>
      <c r="R254" s="68"/>
    </row>
    <row r="255" spans="1:18" x14ac:dyDescent="0.2">
      <c r="A255" s="72" t="s">
        <v>834</v>
      </c>
      <c r="B255" s="66" t="s">
        <v>835</v>
      </c>
      <c r="C255" s="67">
        <v>71</v>
      </c>
      <c r="D255" s="67" t="s">
        <v>348</v>
      </c>
      <c r="E255" s="71">
        <v>0.76183473561440296</v>
      </c>
      <c r="F255" s="68">
        <v>63.008720930232599</v>
      </c>
      <c r="G255" s="71">
        <v>0.83480393548030196</v>
      </c>
      <c r="H255" s="68">
        <v>75.072674418604606</v>
      </c>
      <c r="I255" s="71">
        <v>0.7493489459296</v>
      </c>
      <c r="J255" s="68">
        <v>73.255813953488399</v>
      </c>
      <c r="K255" s="71">
        <v>0.817085502054131</v>
      </c>
      <c r="L255" s="68">
        <v>40.116279069767401</v>
      </c>
      <c r="M255" s="71">
        <v>0.67344961240310097</v>
      </c>
      <c r="N255" s="68">
        <v>46.0029069767442</v>
      </c>
      <c r="O255" s="71">
        <v>0.73448568220488097</v>
      </c>
      <c r="P255" s="68">
        <v>71.849668386145893</v>
      </c>
      <c r="Q255" s="71"/>
      <c r="R255" s="68"/>
    </row>
    <row r="256" spans="1:18" x14ac:dyDescent="0.2">
      <c r="A256" s="72" t="s">
        <v>836</v>
      </c>
      <c r="B256" s="66" t="s">
        <v>837</v>
      </c>
      <c r="C256" s="67">
        <v>71</v>
      </c>
      <c r="D256" s="67" t="s">
        <v>348</v>
      </c>
      <c r="E256" s="71">
        <v>0.61010610800216702</v>
      </c>
      <c r="F256" s="68">
        <v>15.625</v>
      </c>
      <c r="G256" s="71">
        <v>0.71289043390571705</v>
      </c>
      <c r="H256" s="68">
        <v>31.6860465116279</v>
      </c>
      <c r="I256" s="71">
        <v>0.73701338539290095</v>
      </c>
      <c r="J256" s="68">
        <v>67.441860465116307</v>
      </c>
      <c r="K256" s="71">
        <v>0.73928222629738605</v>
      </c>
      <c r="L256" s="68">
        <v>18.168604651162799</v>
      </c>
      <c r="M256" s="71">
        <v>0.57655038759689903</v>
      </c>
      <c r="N256" s="68">
        <v>26.235465116279101</v>
      </c>
      <c r="O256" s="71">
        <v>0.28479410681793299</v>
      </c>
      <c r="P256" s="68">
        <v>6.6322770817980796</v>
      </c>
      <c r="Q256" s="71"/>
      <c r="R256" s="68"/>
    </row>
    <row r="257" spans="1:18" x14ac:dyDescent="0.2">
      <c r="A257" s="72" t="s">
        <v>838</v>
      </c>
      <c r="B257" s="66" t="s">
        <v>839</v>
      </c>
      <c r="C257" s="67">
        <v>71</v>
      </c>
      <c r="D257" s="67" t="s">
        <v>348</v>
      </c>
      <c r="E257" s="71">
        <v>0.81900847603176397</v>
      </c>
      <c r="F257" s="68">
        <v>84.593023255813904</v>
      </c>
      <c r="G257" s="71">
        <v>0.86110018827128498</v>
      </c>
      <c r="H257" s="68">
        <v>83.066860465116307</v>
      </c>
      <c r="I257" s="71">
        <v>0.73396202523156495</v>
      </c>
      <c r="J257" s="68">
        <v>65.116279069767401</v>
      </c>
      <c r="K257" s="71">
        <v>0.80887075614709802</v>
      </c>
      <c r="L257" s="68">
        <v>36.991279069767401</v>
      </c>
      <c r="M257" s="71">
        <v>0.82461240310077499</v>
      </c>
      <c r="N257" s="68">
        <v>77.325581395348806</v>
      </c>
      <c r="O257" s="71">
        <v>0.86649700740809699</v>
      </c>
      <c r="P257" s="68">
        <v>90.935887988209302</v>
      </c>
      <c r="Q257" s="71"/>
      <c r="R257" s="68"/>
    </row>
    <row r="258" spans="1:18" x14ac:dyDescent="0.2">
      <c r="A258" s="72" t="s">
        <v>840</v>
      </c>
      <c r="B258" s="66" t="s">
        <v>841</v>
      </c>
      <c r="C258" s="67">
        <v>71</v>
      </c>
      <c r="D258" s="67" t="s">
        <v>348</v>
      </c>
      <c r="E258" s="71">
        <v>0.82149287741951704</v>
      </c>
      <c r="F258" s="68">
        <v>86.264534883720899</v>
      </c>
      <c r="G258" s="71">
        <v>0.85456307945082299</v>
      </c>
      <c r="H258" s="68">
        <v>80.886627906976798</v>
      </c>
      <c r="I258" s="71">
        <v>0.74145223781839598</v>
      </c>
      <c r="J258" s="68">
        <v>69.186046511627893</v>
      </c>
      <c r="K258" s="71">
        <v>0.84530005197311897</v>
      </c>
      <c r="L258" s="68">
        <v>53.125</v>
      </c>
      <c r="M258" s="71">
        <v>0.762596899224807</v>
      </c>
      <c r="N258" s="68">
        <v>65.043604651162795</v>
      </c>
      <c r="O258" s="71">
        <v>0.90355211863044205</v>
      </c>
      <c r="P258" s="68">
        <v>94.915254237288096</v>
      </c>
      <c r="Q258" s="71"/>
      <c r="R258" s="68"/>
    </row>
    <row r="259" spans="1:18" x14ac:dyDescent="0.2">
      <c r="A259" s="72" t="s">
        <v>842</v>
      </c>
      <c r="B259" s="66" t="s">
        <v>843</v>
      </c>
      <c r="C259" s="67">
        <v>71</v>
      </c>
      <c r="D259" s="67" t="s">
        <v>348</v>
      </c>
      <c r="E259" s="71">
        <v>0.72141903088410497</v>
      </c>
      <c r="F259" s="68">
        <v>47.892441860465098</v>
      </c>
      <c r="G259" s="71">
        <v>0.63649006147695197</v>
      </c>
      <c r="H259" s="68">
        <v>14.462209302325601</v>
      </c>
      <c r="I259" s="71">
        <v>0.77454719307530995</v>
      </c>
      <c r="J259" s="68">
        <v>84.593023255813904</v>
      </c>
      <c r="K259" s="71">
        <v>0.78193988733425002</v>
      </c>
      <c r="L259" s="68">
        <v>27.398255813953501</v>
      </c>
      <c r="M259" s="71">
        <v>0.77034883720930203</v>
      </c>
      <c r="N259" s="68">
        <v>67.078488372093005</v>
      </c>
      <c r="O259" s="71">
        <v>0.64376917532471101</v>
      </c>
      <c r="P259" s="68">
        <v>52.689756816507</v>
      </c>
      <c r="Q259" s="71"/>
      <c r="R259" s="68"/>
    </row>
    <row r="260" spans="1:18" x14ac:dyDescent="0.2">
      <c r="A260" s="72" t="s">
        <v>844</v>
      </c>
      <c r="B260" s="66" t="s">
        <v>845</v>
      </c>
      <c r="C260" s="67">
        <v>71</v>
      </c>
      <c r="D260" s="67" t="s">
        <v>348</v>
      </c>
      <c r="E260" s="71">
        <v>0.84118177502088498</v>
      </c>
      <c r="F260" s="68">
        <v>92.151162790697697</v>
      </c>
      <c r="G260" s="71">
        <v>0.888433659482885</v>
      </c>
      <c r="H260" s="68">
        <v>90.188953488372107</v>
      </c>
      <c r="I260" s="71">
        <v>0.77233860061174198</v>
      </c>
      <c r="J260" s="68">
        <v>84.011627906976798</v>
      </c>
      <c r="K260" s="71">
        <v>0.89087864758325497</v>
      </c>
      <c r="L260" s="68">
        <v>74.781976744186096</v>
      </c>
      <c r="M260" s="71">
        <v>0.85562015503875999</v>
      </c>
      <c r="N260" s="68">
        <v>82.558139534883693</v>
      </c>
      <c r="O260" s="71">
        <v>0.79863781238778297</v>
      </c>
      <c r="P260" s="68">
        <v>83.566691230655806</v>
      </c>
      <c r="Q260" s="71"/>
      <c r="R260" s="68"/>
    </row>
    <row r="261" spans="1:18" x14ac:dyDescent="0.2">
      <c r="A261" s="72" t="s">
        <v>846</v>
      </c>
      <c r="B261" s="66" t="s">
        <v>847</v>
      </c>
      <c r="C261" s="67">
        <v>71</v>
      </c>
      <c r="D261" s="67" t="s">
        <v>348</v>
      </c>
      <c r="E261" s="71">
        <v>0.80752712032082097</v>
      </c>
      <c r="F261" s="68">
        <v>80.3779069767442</v>
      </c>
      <c r="G261" s="71">
        <v>0.87722613919461301</v>
      </c>
      <c r="H261" s="68">
        <v>87.790697674418595</v>
      </c>
      <c r="I261" s="71">
        <v>0.70201191741753</v>
      </c>
      <c r="J261" s="68">
        <v>51.017441860465098</v>
      </c>
      <c r="K261" s="71">
        <v>0.81238816938884295</v>
      </c>
      <c r="L261" s="68">
        <v>38.299418604651201</v>
      </c>
      <c r="M261" s="71">
        <v>0.875</v>
      </c>
      <c r="N261" s="68">
        <v>85.683139534883693</v>
      </c>
      <c r="O261" s="71">
        <v>0.77100937560312099</v>
      </c>
      <c r="P261" s="68">
        <v>78.5556374355195</v>
      </c>
      <c r="Q261" s="71"/>
      <c r="R261" s="68"/>
    </row>
    <row r="262" spans="1:18" x14ac:dyDescent="0.2">
      <c r="A262" s="72" t="s">
        <v>848</v>
      </c>
      <c r="B262" s="66" t="s">
        <v>849</v>
      </c>
      <c r="C262" s="67">
        <v>71</v>
      </c>
      <c r="D262" s="67" t="s">
        <v>348</v>
      </c>
      <c r="E262" s="71">
        <v>0.84611524196172005</v>
      </c>
      <c r="F262" s="68">
        <v>92.950581395348806</v>
      </c>
      <c r="G262" s="71">
        <v>0.93325455664333901</v>
      </c>
      <c r="H262" s="68">
        <v>98.401162790697697</v>
      </c>
      <c r="I262" s="71">
        <v>0.80898959220269395</v>
      </c>
      <c r="J262" s="68">
        <v>92.732558139534902</v>
      </c>
      <c r="K262" s="71">
        <v>0.80671610711114194</v>
      </c>
      <c r="L262" s="68">
        <v>36.191860465116299</v>
      </c>
      <c r="M262" s="71">
        <v>0.91763565891472898</v>
      </c>
      <c r="N262" s="68">
        <v>92.732558139534902</v>
      </c>
      <c r="O262" s="71">
        <v>0.76398029493669695</v>
      </c>
      <c r="P262" s="68">
        <v>77.008106116433297</v>
      </c>
      <c r="Q262" s="71"/>
      <c r="R262" s="68"/>
    </row>
    <row r="263" spans="1:18" x14ac:dyDescent="0.2">
      <c r="A263" s="72" t="s">
        <v>850</v>
      </c>
      <c r="B263" s="66" t="s">
        <v>851</v>
      </c>
      <c r="C263" s="67">
        <v>71</v>
      </c>
      <c r="D263" s="67" t="s">
        <v>348</v>
      </c>
      <c r="E263" s="71">
        <v>0.83276501454809204</v>
      </c>
      <c r="F263" s="68">
        <v>89.825581395348806</v>
      </c>
      <c r="G263" s="71">
        <v>0.912038219138531</v>
      </c>
      <c r="H263" s="68">
        <v>95.639534883720899</v>
      </c>
      <c r="I263" s="71">
        <v>0.80974995983754094</v>
      </c>
      <c r="J263" s="68">
        <v>92.8779069767442</v>
      </c>
      <c r="K263" s="71">
        <v>0.81463078281187395</v>
      </c>
      <c r="L263" s="68">
        <v>39.171511627907002</v>
      </c>
      <c r="M263" s="71">
        <v>0.85174418604651203</v>
      </c>
      <c r="N263" s="68">
        <v>81.904069767441896</v>
      </c>
      <c r="O263" s="71">
        <v>0.77566192490600305</v>
      </c>
      <c r="P263" s="68">
        <v>79.366249078850402</v>
      </c>
      <c r="Q263" s="71"/>
      <c r="R263" s="68"/>
    </row>
    <row r="264" spans="1:18" x14ac:dyDescent="0.2">
      <c r="A264" s="72" t="s">
        <v>852</v>
      </c>
      <c r="B264" s="66" t="s">
        <v>853</v>
      </c>
      <c r="C264" s="67">
        <v>71</v>
      </c>
      <c r="D264" s="67" t="s">
        <v>348</v>
      </c>
      <c r="E264" s="71">
        <v>0.79002102969436105</v>
      </c>
      <c r="F264" s="68">
        <v>73.255813953488399</v>
      </c>
      <c r="G264" s="71">
        <v>0.89325334619304497</v>
      </c>
      <c r="H264" s="68">
        <v>91.351744186046503</v>
      </c>
      <c r="I264" s="71">
        <v>0.79819868981172204</v>
      </c>
      <c r="J264" s="68">
        <v>90.770348837209298</v>
      </c>
      <c r="K264" s="71">
        <v>0.84356915796250198</v>
      </c>
      <c r="L264" s="68">
        <v>52.034883720930203</v>
      </c>
      <c r="M264" s="71">
        <v>0.79748062015503896</v>
      </c>
      <c r="N264" s="68">
        <v>72.965116279069804</v>
      </c>
      <c r="O264" s="71">
        <v>0.61760333434949799</v>
      </c>
      <c r="P264" s="68">
        <v>45.762711864406803</v>
      </c>
      <c r="Q264" s="71"/>
      <c r="R264" s="68"/>
    </row>
    <row r="265" spans="1:18" x14ac:dyDescent="0.2">
      <c r="A265" s="72" t="s">
        <v>854</v>
      </c>
      <c r="B265" s="66" t="s">
        <v>855</v>
      </c>
      <c r="C265" s="67">
        <v>71</v>
      </c>
      <c r="D265" s="67" t="s">
        <v>348</v>
      </c>
      <c r="E265" s="71">
        <v>0.86523729751841405</v>
      </c>
      <c r="F265" s="68">
        <v>96.293604651162795</v>
      </c>
      <c r="G265" s="71">
        <v>0.92249223464021302</v>
      </c>
      <c r="H265" s="68">
        <v>96.802325581395394</v>
      </c>
      <c r="I265" s="71">
        <v>0.80965703821958401</v>
      </c>
      <c r="J265" s="68">
        <v>92.805232558139494</v>
      </c>
      <c r="K265" s="71">
        <v>0.87207491618667099</v>
      </c>
      <c r="L265" s="68">
        <v>65.406976744186096</v>
      </c>
      <c r="M265" s="71">
        <v>0.875</v>
      </c>
      <c r="N265" s="68">
        <v>85.683139534883693</v>
      </c>
      <c r="O265" s="71">
        <v>0.84696229854560001</v>
      </c>
      <c r="P265" s="68">
        <v>88.651436993367696</v>
      </c>
      <c r="Q265" s="71"/>
      <c r="R265" s="68"/>
    </row>
    <row r="266" spans="1:18" x14ac:dyDescent="0.2">
      <c r="A266" s="72" t="s">
        <v>856</v>
      </c>
      <c r="B266" s="66" t="s">
        <v>857</v>
      </c>
      <c r="C266" s="67">
        <v>71</v>
      </c>
      <c r="D266" s="67" t="s">
        <v>348</v>
      </c>
      <c r="E266" s="71">
        <v>0.88506989006207004</v>
      </c>
      <c r="F266" s="68">
        <v>98.255813953488399</v>
      </c>
      <c r="G266" s="71">
        <v>0.93175574368328395</v>
      </c>
      <c r="H266" s="68">
        <v>98.255813953488399</v>
      </c>
      <c r="I266" s="71">
        <v>0.90734605349753605</v>
      </c>
      <c r="J266" s="68">
        <v>99.055232558139494</v>
      </c>
      <c r="K266" s="71">
        <v>0.87569298892616398</v>
      </c>
      <c r="L266" s="68">
        <v>67.296511627906995</v>
      </c>
      <c r="M266" s="71">
        <v>0.92151162790697705</v>
      </c>
      <c r="N266" s="68">
        <v>93.459302325581405</v>
      </c>
      <c r="O266" s="71">
        <v>0.78904303629639005</v>
      </c>
      <c r="P266" s="68">
        <v>81.724392041267507</v>
      </c>
      <c r="Q266" s="71"/>
      <c r="R266" s="68"/>
    </row>
    <row r="267" spans="1:18" x14ac:dyDescent="0.2">
      <c r="A267" s="72" t="s">
        <v>858</v>
      </c>
      <c r="B267" s="66" t="s">
        <v>859</v>
      </c>
      <c r="C267" s="67">
        <v>71</v>
      </c>
      <c r="D267" s="67" t="s">
        <v>348</v>
      </c>
      <c r="E267" s="71">
        <v>0.60374793696828899</v>
      </c>
      <c r="F267" s="68">
        <v>14.171511627907</v>
      </c>
      <c r="G267" s="71">
        <v>0.66436169308790505</v>
      </c>
      <c r="H267" s="68">
        <v>19.1860465116279</v>
      </c>
      <c r="I267" s="71">
        <v>0.59928049504235903</v>
      </c>
      <c r="J267" s="68">
        <v>10.319767441860501</v>
      </c>
      <c r="K267" s="71">
        <v>0.77500794204402501</v>
      </c>
      <c r="L267" s="68">
        <v>25.4360465116279</v>
      </c>
      <c r="M267" s="71">
        <v>0.38662790697674398</v>
      </c>
      <c r="N267" s="68">
        <v>7.2674418604651203</v>
      </c>
      <c r="O267" s="71">
        <v>0.59346164769041398</v>
      </c>
      <c r="P267" s="68">
        <v>40.530582166543901</v>
      </c>
      <c r="Q267" s="71"/>
      <c r="R267" s="68"/>
    </row>
    <row r="268" spans="1:18" x14ac:dyDescent="0.2">
      <c r="A268" s="72" t="s">
        <v>860</v>
      </c>
      <c r="B268" s="66" t="s">
        <v>861</v>
      </c>
      <c r="C268" s="67">
        <v>71</v>
      </c>
      <c r="D268" s="67" t="s">
        <v>348</v>
      </c>
      <c r="E268" s="71">
        <v>0.62177430083684904</v>
      </c>
      <c r="F268" s="68">
        <v>18.459302325581401</v>
      </c>
      <c r="G268" s="71">
        <v>0.65361966190368304</v>
      </c>
      <c r="H268" s="68">
        <v>17.441860465116299</v>
      </c>
      <c r="I268" s="71">
        <v>0.62571192767730399</v>
      </c>
      <c r="J268" s="68">
        <v>16.860465116279101</v>
      </c>
      <c r="K268" s="71">
        <v>0.81974659784921999</v>
      </c>
      <c r="L268" s="68">
        <v>41.424418604651201</v>
      </c>
      <c r="M268" s="71">
        <v>0.52228682170542595</v>
      </c>
      <c r="N268" s="68">
        <v>18.677325581395301</v>
      </c>
      <c r="O268" s="71">
        <v>0.48750649504861199</v>
      </c>
      <c r="P268" s="68">
        <v>22.3286661753869</v>
      </c>
      <c r="Q268" s="71"/>
      <c r="R268" s="68"/>
    </row>
    <row r="269" spans="1:18" x14ac:dyDescent="0.2">
      <c r="A269" s="72" t="s">
        <v>862</v>
      </c>
      <c r="B269" s="66" t="s">
        <v>863</v>
      </c>
      <c r="C269" s="67">
        <v>71</v>
      </c>
      <c r="D269" s="67" t="s">
        <v>348</v>
      </c>
      <c r="E269" s="71">
        <v>0.61649155621156104</v>
      </c>
      <c r="F269" s="68">
        <v>17.078488372092998</v>
      </c>
      <c r="G269" s="71">
        <v>0.65051012659416996</v>
      </c>
      <c r="H269" s="68">
        <v>16.642441860465102</v>
      </c>
      <c r="I269" s="71">
        <v>0.64435547313041996</v>
      </c>
      <c r="J269" s="68">
        <v>23.546511627907002</v>
      </c>
      <c r="K269" s="71">
        <v>0.79120773615136197</v>
      </c>
      <c r="L269" s="68">
        <v>30.741279069767401</v>
      </c>
      <c r="M269" s="71">
        <v>0.43701550387596899</v>
      </c>
      <c r="N269" s="68">
        <v>10.0290697674419</v>
      </c>
      <c r="O269" s="71">
        <v>0.55936894130588399</v>
      </c>
      <c r="P269" s="68">
        <v>34.193072955047903</v>
      </c>
      <c r="Q269" s="71"/>
      <c r="R269" s="68"/>
    </row>
    <row r="270" spans="1:18" x14ac:dyDescent="0.2">
      <c r="A270" s="72" t="s">
        <v>864</v>
      </c>
      <c r="B270" s="66" t="s">
        <v>865</v>
      </c>
      <c r="C270" s="67">
        <v>71</v>
      </c>
      <c r="D270" s="67" t="s">
        <v>348</v>
      </c>
      <c r="E270" s="71">
        <v>0.77812132429622205</v>
      </c>
      <c r="F270" s="68">
        <v>68.75</v>
      </c>
      <c r="G270" s="71">
        <v>0.97956357812181805</v>
      </c>
      <c r="H270" s="68">
        <v>99.709302325581405</v>
      </c>
      <c r="I270" s="71">
        <v>0.69080160584354999</v>
      </c>
      <c r="J270" s="68">
        <v>44.549418604651201</v>
      </c>
      <c r="K270" s="71">
        <v>0.775499338395788</v>
      </c>
      <c r="L270" s="68">
        <v>25.6540697674419</v>
      </c>
      <c r="M270" s="71">
        <v>0.80135658914728702</v>
      </c>
      <c r="N270" s="68">
        <v>73.691860465116307</v>
      </c>
      <c r="O270" s="71">
        <v>0.64338550997266497</v>
      </c>
      <c r="P270" s="68">
        <v>52.542372881355902</v>
      </c>
      <c r="Q270" s="71"/>
      <c r="R270" s="68"/>
    </row>
    <row r="271" spans="1:18" x14ac:dyDescent="0.2">
      <c r="A271" s="72" t="s">
        <v>866</v>
      </c>
      <c r="B271" s="66" t="s">
        <v>867</v>
      </c>
      <c r="C271" s="67">
        <v>71</v>
      </c>
      <c r="D271" s="67" t="s">
        <v>348</v>
      </c>
      <c r="E271" s="71">
        <v>0.55973993845494296</v>
      </c>
      <c r="F271" s="68">
        <v>8.6482558139534902</v>
      </c>
      <c r="G271" s="71">
        <v>0.68174329195970795</v>
      </c>
      <c r="H271" s="68">
        <v>23.691860465116299</v>
      </c>
      <c r="I271" s="71">
        <v>0.64156368889705795</v>
      </c>
      <c r="J271" s="68">
        <v>22.165697674418599</v>
      </c>
      <c r="K271" s="71">
        <v>0.84244131651576604</v>
      </c>
      <c r="L271" s="68">
        <v>51.308139534883701</v>
      </c>
      <c r="M271" s="71">
        <v>0.406007751937985</v>
      </c>
      <c r="N271" s="68">
        <v>8.1395348837209305</v>
      </c>
      <c r="O271" s="71">
        <v>0.226943642964197</v>
      </c>
      <c r="P271" s="68">
        <v>4.2004421518054498</v>
      </c>
      <c r="Q271" s="71"/>
      <c r="R271" s="68"/>
    </row>
    <row r="272" spans="1:18" x14ac:dyDescent="0.2">
      <c r="A272" s="72" t="s">
        <v>868</v>
      </c>
      <c r="B272" s="66" t="s">
        <v>869</v>
      </c>
      <c r="C272" s="67">
        <v>71</v>
      </c>
      <c r="D272" s="67" t="s">
        <v>348</v>
      </c>
      <c r="E272" s="71">
        <v>0.64819234520348901</v>
      </c>
      <c r="F272" s="68">
        <v>23.9098837209302</v>
      </c>
      <c r="G272" s="71">
        <v>0.865407359961058</v>
      </c>
      <c r="H272" s="68">
        <v>84.084302325581405</v>
      </c>
      <c r="I272" s="71">
        <v>0.68789345661229895</v>
      </c>
      <c r="J272" s="68">
        <v>43.095930232558104</v>
      </c>
      <c r="K272" s="71">
        <v>0.74136516868605895</v>
      </c>
      <c r="L272" s="68">
        <v>18.677325581395301</v>
      </c>
      <c r="M272" s="71">
        <v>0.650193798449613</v>
      </c>
      <c r="N272" s="68">
        <v>40.843023255814003</v>
      </c>
      <c r="O272" s="71">
        <v>0.29610194230841802</v>
      </c>
      <c r="P272" s="68">
        <v>7.2218128224023603</v>
      </c>
      <c r="Q272" s="71"/>
      <c r="R272" s="68"/>
    </row>
    <row r="273" spans="1:18" x14ac:dyDescent="0.2">
      <c r="A273" s="72" t="s">
        <v>870</v>
      </c>
      <c r="B273" s="66" t="s">
        <v>871</v>
      </c>
      <c r="C273" s="67">
        <v>71</v>
      </c>
      <c r="D273" s="67" t="s">
        <v>348</v>
      </c>
      <c r="E273" s="71">
        <v>0.47743966191155901</v>
      </c>
      <c r="F273" s="68">
        <v>3.4156976744185998</v>
      </c>
      <c r="G273" s="71">
        <v>0.40737142615973398</v>
      </c>
      <c r="H273" s="68">
        <v>2.03488372093023</v>
      </c>
      <c r="I273" s="71">
        <v>0.60658235258655402</v>
      </c>
      <c r="J273" s="68">
        <v>11.9186046511628</v>
      </c>
      <c r="K273" s="71">
        <v>0.79064649264348597</v>
      </c>
      <c r="L273" s="68">
        <v>30.523255813953501</v>
      </c>
      <c r="M273" s="71">
        <v>0.343992248062016</v>
      </c>
      <c r="N273" s="68">
        <v>5.3779069767441898</v>
      </c>
      <c r="O273" s="71">
        <v>0.23860579010600599</v>
      </c>
      <c r="P273" s="68">
        <v>4.6425939572586596</v>
      </c>
      <c r="Q273" s="71"/>
      <c r="R273" s="68"/>
    </row>
    <row r="274" spans="1:18" x14ac:dyDescent="0.2">
      <c r="A274" s="72" t="s">
        <v>872</v>
      </c>
      <c r="B274" s="66" t="s">
        <v>873</v>
      </c>
      <c r="C274" s="67">
        <v>71</v>
      </c>
      <c r="D274" s="67" t="s">
        <v>348</v>
      </c>
      <c r="E274" s="71">
        <v>0.67226588509323904</v>
      </c>
      <c r="F274" s="68">
        <v>30.305232558139501</v>
      </c>
      <c r="G274" s="71">
        <v>0.71195220802613401</v>
      </c>
      <c r="H274" s="68">
        <v>31.468023255814</v>
      </c>
      <c r="I274" s="71">
        <v>0.66349458702150399</v>
      </c>
      <c r="J274" s="68">
        <v>32.194767441860499</v>
      </c>
      <c r="K274" s="71">
        <v>0.82343223556784595</v>
      </c>
      <c r="L274" s="68">
        <v>43.023255813953497</v>
      </c>
      <c r="M274" s="71">
        <v>0.56104651162790697</v>
      </c>
      <c r="N274" s="68">
        <v>23.4011627906977</v>
      </c>
      <c r="O274" s="71">
        <v>0.60140388322280303</v>
      </c>
      <c r="P274" s="68">
        <v>42.815033161385401</v>
      </c>
      <c r="Q274" s="71"/>
      <c r="R274" s="68"/>
    </row>
    <row r="275" spans="1:18" x14ac:dyDescent="0.2">
      <c r="A275" s="72" t="s">
        <v>874</v>
      </c>
      <c r="B275" s="66" t="s">
        <v>875</v>
      </c>
      <c r="C275" s="67">
        <v>71</v>
      </c>
      <c r="D275" s="67" t="s">
        <v>348</v>
      </c>
      <c r="E275" s="71">
        <v>0.65705671023920798</v>
      </c>
      <c r="F275" s="68">
        <v>26.162790697674399</v>
      </c>
      <c r="G275" s="71">
        <v>0.71027835918475701</v>
      </c>
      <c r="H275" s="68">
        <v>31.395348837209301</v>
      </c>
      <c r="I275" s="71">
        <v>0.657496281003348</v>
      </c>
      <c r="J275" s="68">
        <v>29.7238372093023</v>
      </c>
      <c r="K275" s="71">
        <v>0.85441096264183902</v>
      </c>
      <c r="L275" s="68">
        <v>57.049418604651201</v>
      </c>
      <c r="M275" s="71">
        <v>0.58430232558139505</v>
      </c>
      <c r="N275" s="68">
        <v>27.543604651162799</v>
      </c>
      <c r="O275" s="71">
        <v>0.478795622784701</v>
      </c>
      <c r="P275" s="68">
        <v>21.296978629329399</v>
      </c>
      <c r="Q275" s="71"/>
      <c r="R275" s="68"/>
    </row>
    <row r="276" spans="1:18" x14ac:dyDescent="0.2">
      <c r="A276" s="72" t="s">
        <v>876</v>
      </c>
      <c r="B276" s="66" t="s">
        <v>877</v>
      </c>
      <c r="C276" s="67">
        <v>71</v>
      </c>
      <c r="D276" s="67" t="s">
        <v>348</v>
      </c>
      <c r="E276" s="71">
        <v>0.52860410950867198</v>
      </c>
      <c r="F276" s="68">
        <v>5.9593023255814002</v>
      </c>
      <c r="G276" s="71">
        <v>0.52473570339327702</v>
      </c>
      <c r="H276" s="68">
        <v>4.4331395348837201</v>
      </c>
      <c r="I276" s="71">
        <v>0.50696949513267398</v>
      </c>
      <c r="J276" s="68">
        <v>1.96220930232558</v>
      </c>
      <c r="K276" s="71">
        <v>0.63798196421141495</v>
      </c>
      <c r="L276" s="68">
        <v>6.6133720930232602</v>
      </c>
      <c r="M276" s="71">
        <v>0.47965116279069803</v>
      </c>
      <c r="N276" s="68">
        <v>14.462209302325601</v>
      </c>
      <c r="O276" s="71">
        <v>0.49368222201529499</v>
      </c>
      <c r="P276" s="68">
        <v>23.2129697862933</v>
      </c>
      <c r="Q276" s="71"/>
      <c r="R276" s="68"/>
    </row>
    <row r="277" spans="1:18" x14ac:dyDescent="0.2">
      <c r="A277" s="72" t="s">
        <v>878</v>
      </c>
      <c r="B277" s="66" t="s">
        <v>879</v>
      </c>
      <c r="C277" s="67">
        <v>71</v>
      </c>
      <c r="D277" s="67" t="s">
        <v>348</v>
      </c>
      <c r="E277" s="71">
        <v>0.73312140092984301</v>
      </c>
      <c r="F277" s="68">
        <v>51.380813953488399</v>
      </c>
      <c r="G277" s="71">
        <v>0.796718662053992</v>
      </c>
      <c r="H277" s="68">
        <v>60.465116279069797</v>
      </c>
      <c r="I277" s="71">
        <v>0.69864180678934096</v>
      </c>
      <c r="J277" s="68">
        <v>49.273255813953497</v>
      </c>
      <c r="K277" s="71">
        <v>0.88861826557217605</v>
      </c>
      <c r="L277" s="68">
        <v>73.401162790697697</v>
      </c>
      <c r="M277" s="71">
        <v>0.70833333333333304</v>
      </c>
      <c r="N277" s="68">
        <v>53.197674418604599</v>
      </c>
      <c r="O277" s="71">
        <v>0.57329493690037403</v>
      </c>
      <c r="P277" s="68">
        <v>37.0670596904937</v>
      </c>
      <c r="Q277" s="71"/>
      <c r="R277" s="68"/>
    </row>
    <row r="278" spans="1:18" x14ac:dyDescent="0.2">
      <c r="A278" s="72" t="s">
        <v>880</v>
      </c>
      <c r="B278" s="66" t="s">
        <v>881</v>
      </c>
      <c r="C278" s="67">
        <v>71</v>
      </c>
      <c r="D278" s="67" t="s">
        <v>348</v>
      </c>
      <c r="E278" s="71">
        <v>0.70101204227673797</v>
      </c>
      <c r="F278" s="68">
        <v>40.1889534883721</v>
      </c>
      <c r="G278" s="71">
        <v>0.73248265184250405</v>
      </c>
      <c r="H278" s="68">
        <v>38.226744186046503</v>
      </c>
      <c r="I278" s="71">
        <v>0.67771113638513603</v>
      </c>
      <c r="J278" s="68">
        <v>38.590116279069797</v>
      </c>
      <c r="K278" s="71">
        <v>0.850848144133591</v>
      </c>
      <c r="L278" s="68">
        <v>55.305232558139501</v>
      </c>
      <c r="M278" s="71">
        <v>0.61531007751938005</v>
      </c>
      <c r="N278" s="68">
        <v>33.866279069767401</v>
      </c>
      <c r="O278" s="71">
        <v>0.62870820150308004</v>
      </c>
      <c r="P278" s="68">
        <v>48.563006632277101</v>
      </c>
      <c r="Q278" s="71"/>
      <c r="R278" s="68"/>
    </row>
    <row r="279" spans="1:18" x14ac:dyDescent="0.2">
      <c r="A279" s="72" t="s">
        <v>882</v>
      </c>
      <c r="B279" s="66" t="s">
        <v>883</v>
      </c>
      <c r="C279" s="67">
        <v>71</v>
      </c>
      <c r="D279" s="67" t="s">
        <v>348</v>
      </c>
      <c r="E279" s="71">
        <v>0.70679640573283797</v>
      </c>
      <c r="F279" s="68">
        <v>42.441860465116299</v>
      </c>
      <c r="G279" s="71">
        <v>0.73905996434896903</v>
      </c>
      <c r="H279" s="68">
        <v>40.625</v>
      </c>
      <c r="I279" s="71">
        <v>0.69341616436160503</v>
      </c>
      <c r="J279" s="68">
        <v>46.366279069767401</v>
      </c>
      <c r="K279" s="71">
        <v>0.81563992724120904</v>
      </c>
      <c r="L279" s="68">
        <v>39.680232558139501</v>
      </c>
      <c r="M279" s="71">
        <v>0.61531007751938005</v>
      </c>
      <c r="N279" s="68">
        <v>33.866279069767401</v>
      </c>
      <c r="O279" s="71">
        <v>0.67055589519302605</v>
      </c>
      <c r="P279" s="68">
        <v>58.5114222549742</v>
      </c>
      <c r="Q279" s="71"/>
      <c r="R279" s="68"/>
    </row>
    <row r="280" spans="1:18" x14ac:dyDescent="0.2">
      <c r="A280" s="72" t="s">
        <v>884</v>
      </c>
      <c r="B280" s="66" t="s">
        <v>885</v>
      </c>
      <c r="C280" s="67">
        <v>71</v>
      </c>
      <c r="D280" s="67" t="s">
        <v>348</v>
      </c>
      <c r="E280" s="71">
        <v>0.58033752099672298</v>
      </c>
      <c r="F280" s="68">
        <v>10.9011627906977</v>
      </c>
      <c r="G280" s="71">
        <v>0.63934173942862005</v>
      </c>
      <c r="H280" s="68">
        <v>14.8255813953488</v>
      </c>
      <c r="I280" s="71">
        <v>0.65100662015167798</v>
      </c>
      <c r="J280" s="68">
        <v>26.671511627907002</v>
      </c>
      <c r="K280" s="71">
        <v>0.83280180064034703</v>
      </c>
      <c r="L280" s="68">
        <v>47.238372093023301</v>
      </c>
      <c r="M280" s="71">
        <v>0.31686046511627902</v>
      </c>
      <c r="N280" s="68">
        <v>4.5784883720930196</v>
      </c>
      <c r="O280" s="71">
        <v>0.46167697964669202</v>
      </c>
      <c r="P280" s="68">
        <v>19.6757553426676</v>
      </c>
      <c r="Q280" s="71"/>
      <c r="R280" s="68"/>
    </row>
    <row r="281" spans="1:18" x14ac:dyDescent="0.2">
      <c r="A281" s="72" t="s">
        <v>886</v>
      </c>
      <c r="B281" s="66" t="s">
        <v>887</v>
      </c>
      <c r="C281" s="67">
        <v>71</v>
      </c>
      <c r="D281" s="67" t="s">
        <v>348</v>
      </c>
      <c r="E281" s="71">
        <v>0.71137020883090696</v>
      </c>
      <c r="F281" s="68">
        <v>44.331395348837198</v>
      </c>
      <c r="G281" s="71">
        <v>0.66946500157501099</v>
      </c>
      <c r="H281" s="68">
        <v>20.203488372092998</v>
      </c>
      <c r="I281" s="71">
        <v>0.67087535758843997</v>
      </c>
      <c r="J281" s="68">
        <v>35.392441860465098</v>
      </c>
      <c r="K281" s="71">
        <v>0.89996473759413298</v>
      </c>
      <c r="L281" s="68">
        <v>79.069767441860506</v>
      </c>
      <c r="M281" s="71">
        <v>0.60368217054263595</v>
      </c>
      <c r="N281" s="68">
        <v>31.976744186046499</v>
      </c>
      <c r="O281" s="71">
        <v>0.71286377685431501</v>
      </c>
      <c r="P281" s="68">
        <v>67.8703021370671</v>
      </c>
      <c r="Q281" s="71"/>
      <c r="R281" s="68"/>
    </row>
    <row r="282" spans="1:18" x14ac:dyDescent="0.2">
      <c r="A282" s="72" t="s">
        <v>888</v>
      </c>
      <c r="B282" s="66" t="s">
        <v>889</v>
      </c>
      <c r="C282" s="67">
        <v>71</v>
      </c>
      <c r="D282" s="67" t="s">
        <v>348</v>
      </c>
      <c r="E282" s="71">
        <v>0.706899664378276</v>
      </c>
      <c r="F282" s="68">
        <v>42.514534883720899</v>
      </c>
      <c r="G282" s="71">
        <v>0.67734499157814099</v>
      </c>
      <c r="H282" s="68">
        <v>22.5290697674419</v>
      </c>
      <c r="I282" s="71">
        <v>0.67079213452212405</v>
      </c>
      <c r="J282" s="68">
        <v>35.2470930232558</v>
      </c>
      <c r="K282" s="71">
        <v>0.85874264705360004</v>
      </c>
      <c r="L282" s="68">
        <v>58.430232558139501</v>
      </c>
      <c r="M282" s="71">
        <v>0.68507751937984496</v>
      </c>
      <c r="N282" s="68">
        <v>48.110465116279101</v>
      </c>
      <c r="O282" s="71">
        <v>0.64254102935767199</v>
      </c>
      <c r="P282" s="68">
        <v>51.879145173176099</v>
      </c>
      <c r="Q282" s="71"/>
      <c r="R282" s="68"/>
    </row>
    <row r="283" spans="1:18" x14ac:dyDescent="0.2">
      <c r="A283" s="72" t="s">
        <v>890</v>
      </c>
      <c r="B283" s="66" t="s">
        <v>891</v>
      </c>
      <c r="C283" s="67">
        <v>71</v>
      </c>
      <c r="D283" s="67" t="s">
        <v>348</v>
      </c>
      <c r="E283" s="71">
        <v>0.73019164489766197</v>
      </c>
      <c r="F283" s="68">
        <v>50.218023255813897</v>
      </c>
      <c r="G283" s="71">
        <v>0.70691385263649897</v>
      </c>
      <c r="H283" s="68">
        <v>30.668604651162799</v>
      </c>
      <c r="I283" s="71">
        <v>0.70066035877576505</v>
      </c>
      <c r="J283" s="68">
        <v>50.4360465116279</v>
      </c>
      <c r="K283" s="71">
        <v>0.85277900904056803</v>
      </c>
      <c r="L283" s="68">
        <v>56.031976744186103</v>
      </c>
      <c r="M283" s="71">
        <v>0.66957364341085301</v>
      </c>
      <c r="N283" s="68">
        <v>44.694767441860499</v>
      </c>
      <c r="O283" s="71">
        <v>0.72103136062462403</v>
      </c>
      <c r="P283" s="68">
        <v>69.344141488577705</v>
      </c>
      <c r="Q283" s="71"/>
      <c r="R283" s="68"/>
    </row>
    <row r="284" spans="1:18" x14ac:dyDescent="0.2">
      <c r="A284" s="72" t="s">
        <v>892</v>
      </c>
      <c r="B284" s="66" t="s">
        <v>893</v>
      </c>
      <c r="C284" s="67">
        <v>71</v>
      </c>
      <c r="D284" s="67" t="s">
        <v>348</v>
      </c>
      <c r="E284" s="71">
        <v>0.70886404796136904</v>
      </c>
      <c r="F284" s="68">
        <v>43.3139534883721</v>
      </c>
      <c r="G284" s="71">
        <v>0.73225161679077599</v>
      </c>
      <c r="H284" s="68">
        <v>38.154069767441896</v>
      </c>
      <c r="I284" s="71">
        <v>0.71866615930357103</v>
      </c>
      <c r="J284" s="68">
        <v>57.848837209302303</v>
      </c>
      <c r="K284" s="71">
        <v>0.91702643643600601</v>
      </c>
      <c r="L284" s="68">
        <v>85.465116279069804</v>
      </c>
      <c r="M284" s="71">
        <v>0.58817829457364301</v>
      </c>
      <c r="N284" s="68">
        <v>28.488372093023301</v>
      </c>
      <c r="O284" s="71">
        <v>0.58819773270284703</v>
      </c>
      <c r="P284" s="68">
        <v>39.646278555637402</v>
      </c>
      <c r="Q284" s="71"/>
      <c r="R284" s="68"/>
    </row>
    <row r="285" spans="1:18" x14ac:dyDescent="0.2">
      <c r="A285" s="72" t="s">
        <v>894</v>
      </c>
      <c r="B285" s="66" t="s">
        <v>895</v>
      </c>
      <c r="C285" s="67">
        <v>71</v>
      </c>
      <c r="D285" s="67" t="s">
        <v>348</v>
      </c>
      <c r="E285" s="71">
        <v>0.664287113482667</v>
      </c>
      <c r="F285" s="68">
        <v>28.052325581395301</v>
      </c>
      <c r="G285" s="71">
        <v>0.63190600681798703</v>
      </c>
      <c r="H285" s="68">
        <v>13.5901162790698</v>
      </c>
      <c r="I285" s="71">
        <v>0.64353862581718502</v>
      </c>
      <c r="J285" s="68">
        <v>23.037790697674399</v>
      </c>
      <c r="K285" s="71">
        <v>0.90468567873578998</v>
      </c>
      <c r="L285" s="68">
        <v>81.613372093023202</v>
      </c>
      <c r="M285" s="71">
        <v>0.64244186046511598</v>
      </c>
      <c r="N285" s="68">
        <v>39.171511627907002</v>
      </c>
      <c r="O285" s="71">
        <v>0.49886339557725901</v>
      </c>
      <c r="P285" s="68">
        <v>23.8761974944731</v>
      </c>
      <c r="Q285" s="71"/>
      <c r="R285" s="68"/>
    </row>
    <row r="286" spans="1:18" x14ac:dyDescent="0.2">
      <c r="A286" s="72" t="s">
        <v>896</v>
      </c>
      <c r="B286" s="66" t="s">
        <v>897</v>
      </c>
      <c r="C286" s="67">
        <v>71</v>
      </c>
      <c r="D286" s="67" t="s">
        <v>348</v>
      </c>
      <c r="E286" s="71">
        <v>0.56123415267688403</v>
      </c>
      <c r="F286" s="68">
        <v>8.7936046511627897</v>
      </c>
      <c r="G286" s="71">
        <v>0.59196311581923899</v>
      </c>
      <c r="H286" s="68">
        <v>8.0668604651162799</v>
      </c>
      <c r="I286" s="71">
        <v>0.70294400598358198</v>
      </c>
      <c r="J286" s="68">
        <v>51.598837209302303</v>
      </c>
      <c r="K286" s="71">
        <v>0.77633837894573698</v>
      </c>
      <c r="L286" s="68">
        <v>26.162790697674399</v>
      </c>
      <c r="M286" s="71">
        <v>0.50678294573643401</v>
      </c>
      <c r="N286" s="68">
        <v>17.078488372092998</v>
      </c>
      <c r="O286" s="71">
        <v>0.22814231689942899</v>
      </c>
      <c r="P286" s="68">
        <v>4.2741341193809896</v>
      </c>
      <c r="Q286" s="71"/>
      <c r="R286" s="68"/>
    </row>
    <row r="287" spans="1:18" x14ac:dyDescent="0.2">
      <c r="A287" s="72" t="s">
        <v>898</v>
      </c>
      <c r="B287" s="66" t="s">
        <v>899</v>
      </c>
      <c r="C287" s="67">
        <v>67</v>
      </c>
      <c r="D287" s="67" t="s">
        <v>348</v>
      </c>
      <c r="E287" s="71">
        <v>0.59677311716010895</v>
      </c>
      <c r="F287" s="68">
        <v>17.188693659281899</v>
      </c>
      <c r="G287" s="71">
        <v>0.59370157488779596</v>
      </c>
      <c r="H287" s="68">
        <v>10.3896103896104</v>
      </c>
      <c r="I287" s="71">
        <v>0.60808870911953905</v>
      </c>
      <c r="J287" s="68">
        <v>13.598166539343</v>
      </c>
      <c r="K287" s="71">
        <v>0.81289456972604102</v>
      </c>
      <c r="L287" s="68">
        <v>36.592818945760101</v>
      </c>
      <c r="M287" s="71">
        <v>0.63628266033254199</v>
      </c>
      <c r="N287" s="68">
        <v>28.647822765469801</v>
      </c>
      <c r="O287" s="71">
        <v>0.33289807173462499</v>
      </c>
      <c r="P287" s="68">
        <v>25.497702909647799</v>
      </c>
      <c r="Q287" s="71"/>
      <c r="R287" s="68"/>
    </row>
    <row r="288" spans="1:18" x14ac:dyDescent="0.2">
      <c r="A288" s="72" t="s">
        <v>900</v>
      </c>
      <c r="B288" s="66" t="s">
        <v>901</v>
      </c>
      <c r="C288" s="67">
        <v>66</v>
      </c>
      <c r="D288" s="67" t="s">
        <v>348</v>
      </c>
      <c r="E288" s="71">
        <v>0.77189465383492895</v>
      </c>
      <c r="F288" s="68">
        <v>60.183486238532097</v>
      </c>
      <c r="G288" s="71">
        <v>0.85661090194649403</v>
      </c>
      <c r="H288" s="68">
        <v>66.9724770642202</v>
      </c>
      <c r="I288" s="71">
        <v>0.67966487208531301</v>
      </c>
      <c r="J288" s="68">
        <v>26.9724770642202</v>
      </c>
      <c r="K288" s="71">
        <v>0.91135931438973405</v>
      </c>
      <c r="L288" s="68">
        <v>78.715596330275204</v>
      </c>
      <c r="M288" s="71">
        <v>0.607072691552063</v>
      </c>
      <c r="N288" s="68">
        <v>31.376146788990798</v>
      </c>
      <c r="O288" s="71">
        <v>0.80476548920103896</v>
      </c>
      <c r="P288" s="68">
        <v>84.403669724770694</v>
      </c>
      <c r="Q288" s="71"/>
      <c r="R288" s="68"/>
    </row>
    <row r="289" spans="1:18" x14ac:dyDescent="0.2">
      <c r="A289" s="72" t="s">
        <v>902</v>
      </c>
      <c r="B289" s="66" t="s">
        <v>903</v>
      </c>
      <c r="C289" s="67">
        <v>66</v>
      </c>
      <c r="D289" s="67" t="s">
        <v>348</v>
      </c>
      <c r="E289" s="71">
        <v>0.82117979455699897</v>
      </c>
      <c r="F289" s="68">
        <v>80.917431192660501</v>
      </c>
      <c r="G289" s="71">
        <v>0.90830380651762699</v>
      </c>
      <c r="H289" s="68">
        <v>85.688073394495405</v>
      </c>
      <c r="I289" s="71">
        <v>0.69487397948617102</v>
      </c>
      <c r="J289" s="68">
        <v>30.642201834862401</v>
      </c>
      <c r="K289" s="71">
        <v>0.92334535638291604</v>
      </c>
      <c r="L289" s="68">
        <v>83.669724770642205</v>
      </c>
      <c r="M289" s="71">
        <v>0.73600196463654199</v>
      </c>
      <c r="N289" s="68">
        <v>63.302752293578003</v>
      </c>
      <c r="O289" s="71">
        <v>0.843373865761741</v>
      </c>
      <c r="P289" s="68">
        <v>90.275229357798196</v>
      </c>
      <c r="Q289" s="71"/>
      <c r="R289" s="68"/>
    </row>
    <row r="290" spans="1:18" x14ac:dyDescent="0.2">
      <c r="A290" s="72" t="s">
        <v>904</v>
      </c>
      <c r="B290" s="66" t="s">
        <v>905</v>
      </c>
      <c r="C290" s="67">
        <v>67</v>
      </c>
      <c r="D290" s="67" t="s">
        <v>348</v>
      </c>
      <c r="E290" s="71">
        <v>0.82191342653934796</v>
      </c>
      <c r="F290" s="68">
        <v>84.033613445378194</v>
      </c>
      <c r="G290" s="71">
        <v>0.88517069199510801</v>
      </c>
      <c r="H290" s="68">
        <v>92.360580595874694</v>
      </c>
      <c r="I290" s="71">
        <v>0.68771694482986101</v>
      </c>
      <c r="J290" s="68">
        <v>38.731856378915197</v>
      </c>
      <c r="K290" s="71">
        <v>0.91299916224424904</v>
      </c>
      <c r="L290" s="68">
        <v>83.804430863254396</v>
      </c>
      <c r="M290" s="71">
        <v>0.94432897862232801</v>
      </c>
      <c r="N290" s="68">
        <v>93.277310924369701</v>
      </c>
      <c r="O290" s="71">
        <v>0.67935135500519395</v>
      </c>
      <c r="P290" s="68">
        <v>75.880551301684505</v>
      </c>
      <c r="Q290" s="71"/>
      <c r="R290" s="68"/>
    </row>
    <row r="291" spans="1:18" x14ac:dyDescent="0.2">
      <c r="A291" s="72" t="s">
        <v>906</v>
      </c>
      <c r="B291" s="66" t="s">
        <v>907</v>
      </c>
      <c r="C291" s="67">
        <v>67</v>
      </c>
      <c r="D291" s="67" t="s">
        <v>348</v>
      </c>
      <c r="E291" s="71">
        <v>0.511768994677266</v>
      </c>
      <c r="F291" s="68">
        <v>7.8686019862490504</v>
      </c>
      <c r="G291" s="71">
        <v>0.53876188432112504</v>
      </c>
      <c r="H291" s="68">
        <v>6.3407181054239903</v>
      </c>
      <c r="I291" s="71">
        <v>0.54525254635249598</v>
      </c>
      <c r="J291" s="68">
        <v>6.4935064935064899</v>
      </c>
      <c r="K291" s="71">
        <v>0.73784466059616305</v>
      </c>
      <c r="L291" s="68">
        <v>17.8762414056532</v>
      </c>
      <c r="M291" s="71">
        <v>0.46926959619952502</v>
      </c>
      <c r="N291" s="68">
        <v>11.382734912146701</v>
      </c>
      <c r="O291" s="71">
        <v>0.26771628591702301</v>
      </c>
      <c r="P291" s="68">
        <v>16.6921898928024</v>
      </c>
      <c r="Q291" s="71"/>
      <c r="R291" s="68"/>
    </row>
    <row r="292" spans="1:18" x14ac:dyDescent="0.2">
      <c r="A292" s="72" t="s">
        <v>908</v>
      </c>
      <c r="B292" s="66" t="s">
        <v>909</v>
      </c>
      <c r="C292" s="67">
        <v>67</v>
      </c>
      <c r="D292" s="67" t="s">
        <v>348</v>
      </c>
      <c r="E292" s="71">
        <v>0.68344601969225605</v>
      </c>
      <c r="F292" s="68">
        <v>41.6348357524828</v>
      </c>
      <c r="G292" s="71">
        <v>0.69916527848887</v>
      </c>
      <c r="H292" s="68">
        <v>27.1199388846448</v>
      </c>
      <c r="I292" s="71">
        <v>0.63324940292004905</v>
      </c>
      <c r="J292" s="68">
        <v>20.244461420932002</v>
      </c>
      <c r="K292" s="71">
        <v>0.84161972873070001</v>
      </c>
      <c r="L292" s="68">
        <v>46.524064171123001</v>
      </c>
      <c r="M292" s="71">
        <v>0.67710807600950096</v>
      </c>
      <c r="N292" s="68">
        <v>35.981665393430099</v>
      </c>
      <c r="O292" s="71">
        <v>0.56608761231215798</v>
      </c>
      <c r="P292" s="68">
        <v>59.724349157733499</v>
      </c>
      <c r="Q292" s="71"/>
      <c r="R292" s="68"/>
    </row>
    <row r="293" spans="1:18" x14ac:dyDescent="0.2">
      <c r="A293" s="72" t="s">
        <v>910</v>
      </c>
      <c r="B293" s="66" t="s">
        <v>911</v>
      </c>
      <c r="C293" s="67">
        <v>67</v>
      </c>
      <c r="D293" s="67" t="s">
        <v>348</v>
      </c>
      <c r="E293" s="71">
        <v>0.68606067840931895</v>
      </c>
      <c r="F293" s="68">
        <v>42.245989304812802</v>
      </c>
      <c r="G293" s="71">
        <v>0.76623604047253002</v>
      </c>
      <c r="H293" s="68">
        <v>46.6768525592055</v>
      </c>
      <c r="I293" s="71">
        <v>0.63227458898052002</v>
      </c>
      <c r="J293" s="68">
        <v>20.0152788388082</v>
      </c>
      <c r="K293" s="71">
        <v>0.86814212299606697</v>
      </c>
      <c r="L293" s="68">
        <v>60.656990068754801</v>
      </c>
      <c r="M293" s="71">
        <v>0.75504750593824199</v>
      </c>
      <c r="N293" s="68">
        <v>54.621848739495803</v>
      </c>
      <c r="O293" s="71">
        <v>0.40860313365923601</v>
      </c>
      <c r="P293" s="68">
        <v>36.5237366003063</v>
      </c>
      <c r="Q293" s="71"/>
      <c r="R293" s="68"/>
    </row>
    <row r="294" spans="1:18" x14ac:dyDescent="0.2">
      <c r="A294" s="72" t="s">
        <v>912</v>
      </c>
      <c r="B294" s="66" t="s">
        <v>913</v>
      </c>
      <c r="C294" s="67">
        <v>67</v>
      </c>
      <c r="D294" s="67" t="s">
        <v>348</v>
      </c>
      <c r="E294" s="71">
        <v>0.60883331255692597</v>
      </c>
      <c r="F294" s="68">
        <v>18.945760122230698</v>
      </c>
      <c r="G294" s="71">
        <v>0.60517151997447505</v>
      </c>
      <c r="H294" s="68">
        <v>11.2299465240642</v>
      </c>
      <c r="I294" s="71">
        <v>0.61841557602512398</v>
      </c>
      <c r="J294" s="68">
        <v>15.508021390374299</v>
      </c>
      <c r="K294" s="71">
        <v>0.87622266405521698</v>
      </c>
      <c r="L294" s="68">
        <v>64.705882352941202</v>
      </c>
      <c r="M294" s="71">
        <v>0.54349762470308804</v>
      </c>
      <c r="N294" s="68">
        <v>17.341482047364401</v>
      </c>
      <c r="O294" s="71">
        <v>0.40085917802672499</v>
      </c>
      <c r="P294" s="68">
        <v>34.839203675344599</v>
      </c>
      <c r="Q294" s="71"/>
      <c r="R294" s="68"/>
    </row>
    <row r="295" spans="1:18" x14ac:dyDescent="0.2">
      <c r="A295" s="72" t="s">
        <v>914</v>
      </c>
      <c r="B295" s="66" t="s">
        <v>915</v>
      </c>
      <c r="C295" s="67">
        <v>67</v>
      </c>
      <c r="D295" s="67" t="s">
        <v>348</v>
      </c>
      <c r="E295" s="71">
        <v>0.55413639192184005</v>
      </c>
      <c r="F295" s="68">
        <v>11.8411000763942</v>
      </c>
      <c r="G295" s="71">
        <v>0.55450786833671295</v>
      </c>
      <c r="H295" s="68">
        <v>6.8754774637127598</v>
      </c>
      <c r="I295" s="71">
        <v>0.53571107793072403</v>
      </c>
      <c r="J295" s="68">
        <v>5.8059587471352199</v>
      </c>
      <c r="K295" s="71">
        <v>0.82257679158192598</v>
      </c>
      <c r="L295" s="68">
        <v>39.801375095492702</v>
      </c>
      <c r="M295" s="71">
        <v>0.51380641330166299</v>
      </c>
      <c r="N295" s="68">
        <v>14.514896867838001</v>
      </c>
      <c r="O295" s="71">
        <v>0.34407980845817498</v>
      </c>
      <c r="P295" s="68">
        <v>27.105666156202101</v>
      </c>
      <c r="Q295" s="71"/>
      <c r="R295" s="68"/>
    </row>
    <row r="296" spans="1:18" x14ac:dyDescent="0.2">
      <c r="A296" s="72" t="s">
        <v>916</v>
      </c>
      <c r="B296" s="66" t="s">
        <v>917</v>
      </c>
      <c r="C296" s="67">
        <v>67</v>
      </c>
      <c r="D296" s="67" t="s">
        <v>348</v>
      </c>
      <c r="E296" s="71">
        <v>0.65043605383095804</v>
      </c>
      <c r="F296" s="68">
        <v>30.557677616501099</v>
      </c>
      <c r="G296" s="71">
        <v>0.69170363354485898</v>
      </c>
      <c r="H296" s="68">
        <v>25.362872421696</v>
      </c>
      <c r="I296" s="71">
        <v>0.63789168446550504</v>
      </c>
      <c r="J296" s="68">
        <v>21.3139801375095</v>
      </c>
      <c r="K296" s="71">
        <v>0.844445434766117</v>
      </c>
      <c r="L296" s="68">
        <v>47.746371275782998</v>
      </c>
      <c r="M296" s="71">
        <v>0.66597387173396705</v>
      </c>
      <c r="N296" s="68">
        <v>33.537051184109998</v>
      </c>
      <c r="O296" s="71">
        <v>0.41216564464434302</v>
      </c>
      <c r="P296" s="68">
        <v>36.830015313935696</v>
      </c>
      <c r="Q296" s="71"/>
      <c r="R296" s="68"/>
    </row>
    <row r="297" spans="1:18" x14ac:dyDescent="0.2">
      <c r="A297" s="72" t="s">
        <v>918</v>
      </c>
      <c r="B297" s="66" t="s">
        <v>919</v>
      </c>
      <c r="C297" s="67">
        <v>67</v>
      </c>
      <c r="D297" s="67" t="s">
        <v>348</v>
      </c>
      <c r="E297" s="71">
        <v>0.511207525346974</v>
      </c>
      <c r="F297" s="68">
        <v>7.7158135981665401</v>
      </c>
      <c r="G297" s="71">
        <v>0.59329190846509405</v>
      </c>
      <c r="H297" s="68">
        <v>10.2368220015279</v>
      </c>
      <c r="I297" s="71">
        <v>0.50786189135021498</v>
      </c>
      <c r="J297" s="68">
        <v>3.66692131398014</v>
      </c>
      <c r="K297" s="71">
        <v>0.73674980704410198</v>
      </c>
      <c r="L297" s="68">
        <v>17.4942704354469</v>
      </c>
      <c r="M297" s="71">
        <v>0.48040380047505898</v>
      </c>
      <c r="N297" s="68">
        <v>12.375859434683001</v>
      </c>
      <c r="O297" s="71">
        <v>0.23773021940040001</v>
      </c>
      <c r="P297" s="68">
        <v>13.1699846860643</v>
      </c>
      <c r="Q297" s="71"/>
      <c r="R297" s="68"/>
    </row>
    <row r="298" spans="1:18" x14ac:dyDescent="0.2">
      <c r="A298" s="72" t="s">
        <v>920</v>
      </c>
      <c r="B298" s="66" t="s">
        <v>921</v>
      </c>
      <c r="C298" s="67">
        <v>67</v>
      </c>
      <c r="D298" s="67" t="s">
        <v>348</v>
      </c>
      <c r="E298" s="71">
        <v>0.46254203412322498</v>
      </c>
      <c r="F298" s="68">
        <v>5.1184110007639401</v>
      </c>
      <c r="G298" s="71">
        <v>0.503919746972885</v>
      </c>
      <c r="H298" s="68">
        <v>5.5767761650114602</v>
      </c>
      <c r="I298" s="71">
        <v>0.47240672845482801</v>
      </c>
      <c r="J298" s="68">
        <v>1.9862490450725701</v>
      </c>
      <c r="K298" s="71">
        <v>0.718751356977537</v>
      </c>
      <c r="L298" s="68">
        <v>14.438502673796799</v>
      </c>
      <c r="M298" s="71">
        <v>0.37648456057007101</v>
      </c>
      <c r="N298" s="68">
        <v>6.26432391138274</v>
      </c>
      <c r="O298" s="71">
        <v>0.241147777640805</v>
      </c>
      <c r="P298" s="68">
        <v>13.5528330781011</v>
      </c>
      <c r="Q298" s="71"/>
      <c r="R298" s="68"/>
    </row>
    <row r="299" spans="1:18" x14ac:dyDescent="0.2">
      <c r="A299" s="72" t="s">
        <v>922</v>
      </c>
      <c r="B299" s="66" t="s">
        <v>923</v>
      </c>
      <c r="C299" s="67">
        <v>66</v>
      </c>
      <c r="D299" s="67" t="s">
        <v>348</v>
      </c>
      <c r="E299" s="71">
        <v>0.58559808680869496</v>
      </c>
      <c r="F299" s="68">
        <v>11.0091743119266</v>
      </c>
      <c r="G299" s="71">
        <v>0.63282869987664703</v>
      </c>
      <c r="H299" s="68">
        <v>13.944954128440401</v>
      </c>
      <c r="I299" s="71">
        <v>0.53336519863562304</v>
      </c>
      <c r="J299" s="68">
        <v>6.2385321100917404</v>
      </c>
      <c r="K299" s="71">
        <v>0.81061140330057502</v>
      </c>
      <c r="L299" s="68">
        <v>31.0091743119266</v>
      </c>
      <c r="M299" s="71">
        <v>0.46586444007858502</v>
      </c>
      <c r="N299" s="68">
        <v>11.926605504587201</v>
      </c>
      <c r="O299" s="71">
        <v>0.48532069215204499</v>
      </c>
      <c r="P299" s="68">
        <v>25.688073394495401</v>
      </c>
      <c r="Q299" s="71"/>
      <c r="R299" s="68"/>
    </row>
    <row r="300" spans="1:18" x14ac:dyDescent="0.2">
      <c r="A300" s="72" t="s">
        <v>924</v>
      </c>
      <c r="B300" s="66" t="s">
        <v>925</v>
      </c>
      <c r="C300" s="67">
        <v>66</v>
      </c>
      <c r="D300" s="67" t="s">
        <v>348</v>
      </c>
      <c r="E300" s="71">
        <v>0.70931860584195605</v>
      </c>
      <c r="F300" s="68">
        <v>35.9633027522936</v>
      </c>
      <c r="G300" s="71">
        <v>0.75568612275899805</v>
      </c>
      <c r="H300" s="68">
        <v>32.293577981651403</v>
      </c>
      <c r="I300" s="71">
        <v>0.58924565500165305</v>
      </c>
      <c r="J300" s="68">
        <v>11.192660550458699</v>
      </c>
      <c r="K300" s="71">
        <v>0.85381920553190804</v>
      </c>
      <c r="L300" s="68">
        <v>46.605504587155998</v>
      </c>
      <c r="M300" s="71">
        <v>0.631630648330059</v>
      </c>
      <c r="N300" s="68">
        <v>35.9633027522936</v>
      </c>
      <c r="O300" s="71">
        <v>0.71621139758716501</v>
      </c>
      <c r="P300" s="68">
        <v>68.623853211009205</v>
      </c>
      <c r="Q300" s="71"/>
      <c r="R300" s="68"/>
    </row>
    <row r="301" spans="1:18" x14ac:dyDescent="0.2">
      <c r="A301" s="72" t="s">
        <v>926</v>
      </c>
      <c r="B301" s="66" t="s">
        <v>927</v>
      </c>
      <c r="C301" s="67">
        <v>66</v>
      </c>
      <c r="D301" s="67" t="s">
        <v>348</v>
      </c>
      <c r="E301" s="71">
        <v>0.72224311955947795</v>
      </c>
      <c r="F301" s="68">
        <v>40.550458715596299</v>
      </c>
      <c r="G301" s="71">
        <v>0.78420508215411899</v>
      </c>
      <c r="H301" s="68">
        <v>39.449541284403701</v>
      </c>
      <c r="I301" s="71">
        <v>0.62485819000552201</v>
      </c>
      <c r="J301" s="68">
        <v>17.2477064220184</v>
      </c>
      <c r="K301" s="71">
        <v>0.89468759924663699</v>
      </c>
      <c r="L301" s="68">
        <v>71.192660550458697</v>
      </c>
      <c r="M301" s="71">
        <v>0.68688605108055001</v>
      </c>
      <c r="N301" s="68">
        <v>50.825688073394502</v>
      </c>
      <c r="O301" s="71">
        <v>0.62057867531056399</v>
      </c>
      <c r="P301" s="68">
        <v>48.807339449541303</v>
      </c>
      <c r="Q301" s="71"/>
      <c r="R301" s="68"/>
    </row>
    <row r="302" spans="1:18" x14ac:dyDescent="0.2">
      <c r="A302" s="72" t="s">
        <v>928</v>
      </c>
      <c r="B302" s="66" t="s">
        <v>929</v>
      </c>
      <c r="C302" s="67">
        <v>66</v>
      </c>
      <c r="D302" s="67" t="s">
        <v>348</v>
      </c>
      <c r="E302" s="71">
        <v>0.75644877758325901</v>
      </c>
      <c r="F302" s="68">
        <v>54.128440366972498</v>
      </c>
      <c r="G302" s="71">
        <v>0.81070124071483896</v>
      </c>
      <c r="H302" s="68">
        <v>49.357798165137602</v>
      </c>
      <c r="I302" s="71">
        <v>0.68451149336867301</v>
      </c>
      <c r="J302" s="68">
        <v>28.073394495412799</v>
      </c>
      <c r="K302" s="71">
        <v>0.87335154572362395</v>
      </c>
      <c r="L302" s="68">
        <v>58.5321100917431</v>
      </c>
      <c r="M302" s="71">
        <v>0.73600196463654199</v>
      </c>
      <c r="N302" s="68">
        <v>63.302752293578003</v>
      </c>
      <c r="O302" s="71">
        <v>0.67767764347261905</v>
      </c>
      <c r="P302" s="68">
        <v>60</v>
      </c>
      <c r="Q302" s="71"/>
      <c r="R302" s="68"/>
    </row>
    <row r="303" spans="1:18" x14ac:dyDescent="0.2">
      <c r="A303" s="72" t="s">
        <v>930</v>
      </c>
      <c r="B303" s="66" t="s">
        <v>931</v>
      </c>
      <c r="C303" s="67">
        <v>66</v>
      </c>
      <c r="D303" s="67" t="s">
        <v>348</v>
      </c>
      <c r="E303" s="71">
        <v>0.85307028531504203</v>
      </c>
      <c r="F303" s="68">
        <v>90.458715596330293</v>
      </c>
      <c r="G303" s="71">
        <v>0.85919735936220698</v>
      </c>
      <c r="H303" s="68">
        <v>67.339449541284395</v>
      </c>
      <c r="I303" s="71">
        <v>0.80967559754984297</v>
      </c>
      <c r="J303" s="68">
        <v>76.513761467889907</v>
      </c>
      <c r="K303" s="71">
        <v>0.92630019997784796</v>
      </c>
      <c r="L303" s="68">
        <v>85.504587155963307</v>
      </c>
      <c r="M303" s="71">
        <v>0.86493123772102098</v>
      </c>
      <c r="N303" s="68">
        <v>88.9908256880734</v>
      </c>
      <c r="O303" s="71">
        <v>0.80524703196428904</v>
      </c>
      <c r="P303" s="68">
        <v>84.770642201834903</v>
      </c>
      <c r="Q303" s="71"/>
      <c r="R303" s="68"/>
    </row>
    <row r="304" spans="1:18" x14ac:dyDescent="0.2">
      <c r="A304" s="72" t="s">
        <v>932</v>
      </c>
      <c r="B304" s="66" t="s">
        <v>933</v>
      </c>
      <c r="C304" s="67">
        <v>66</v>
      </c>
      <c r="D304" s="67" t="s">
        <v>348</v>
      </c>
      <c r="E304" s="71">
        <v>0.75919401122393904</v>
      </c>
      <c r="F304" s="68">
        <v>55.596330275229398</v>
      </c>
      <c r="G304" s="71">
        <v>0.80919080847165403</v>
      </c>
      <c r="H304" s="68">
        <v>48.9908256880734</v>
      </c>
      <c r="I304" s="71">
        <v>0.64014507800779297</v>
      </c>
      <c r="J304" s="68">
        <v>19.449541284403701</v>
      </c>
      <c r="K304" s="71">
        <v>0.93448033303646705</v>
      </c>
      <c r="L304" s="68">
        <v>87.889908256880702</v>
      </c>
      <c r="M304" s="71">
        <v>0.73600196463654199</v>
      </c>
      <c r="N304" s="68">
        <v>63.302752293578003</v>
      </c>
      <c r="O304" s="71">
        <v>0.67615187196724003</v>
      </c>
      <c r="P304" s="68">
        <v>59.633027522935798</v>
      </c>
      <c r="Q304" s="71"/>
      <c r="R304" s="68"/>
    </row>
    <row r="305" spans="1:18" x14ac:dyDescent="0.2">
      <c r="A305" s="72" t="s">
        <v>934</v>
      </c>
      <c r="B305" s="66" t="s">
        <v>935</v>
      </c>
      <c r="C305" s="67">
        <v>66</v>
      </c>
      <c r="D305" s="67" t="s">
        <v>348</v>
      </c>
      <c r="E305" s="71">
        <v>0.65417335356847395</v>
      </c>
      <c r="F305" s="68">
        <v>23.119266055045902</v>
      </c>
      <c r="G305" s="71">
        <v>0.73151039125837003</v>
      </c>
      <c r="H305" s="68">
        <v>25.321100917431199</v>
      </c>
      <c r="I305" s="71">
        <v>0.63383873330288998</v>
      </c>
      <c r="J305" s="68">
        <v>18.715596330275201</v>
      </c>
      <c r="K305" s="71">
        <v>0.81735650330679599</v>
      </c>
      <c r="L305" s="68">
        <v>33.577981651376099</v>
      </c>
      <c r="M305" s="71">
        <v>0.49656188605107998</v>
      </c>
      <c r="N305" s="68">
        <v>14.8623853211009</v>
      </c>
      <c r="O305" s="71">
        <v>0.59159925392323598</v>
      </c>
      <c r="P305" s="68">
        <v>43.853211009174302</v>
      </c>
      <c r="Q305" s="71"/>
      <c r="R305" s="68"/>
    </row>
    <row r="306" spans="1:18" x14ac:dyDescent="0.2">
      <c r="A306" s="72" t="s">
        <v>936</v>
      </c>
      <c r="B306" s="66" t="s">
        <v>937</v>
      </c>
      <c r="C306" s="67">
        <v>66</v>
      </c>
      <c r="D306" s="67" t="s">
        <v>348</v>
      </c>
      <c r="E306" s="71">
        <v>0.77972212401845598</v>
      </c>
      <c r="F306" s="68">
        <v>62.935779816513801</v>
      </c>
      <c r="G306" s="71">
        <v>0.83425252946109996</v>
      </c>
      <c r="H306" s="68">
        <v>61.100917431192698</v>
      </c>
      <c r="I306" s="71">
        <v>0.72681609160523297</v>
      </c>
      <c r="J306" s="68">
        <v>41.100917431192698</v>
      </c>
      <c r="K306" s="71">
        <v>0.85235741449646396</v>
      </c>
      <c r="L306" s="68">
        <v>46.238532110091697</v>
      </c>
      <c r="M306" s="71">
        <v>0.64390962671905705</v>
      </c>
      <c r="N306" s="68">
        <v>40.183486238532097</v>
      </c>
      <c r="O306" s="71">
        <v>0.84127495781042705</v>
      </c>
      <c r="P306" s="68">
        <v>89.541284403669707</v>
      </c>
      <c r="Q306" s="71"/>
      <c r="R306" s="68"/>
    </row>
    <row r="307" spans="1:18" x14ac:dyDescent="0.2">
      <c r="A307" s="72" t="s">
        <v>938</v>
      </c>
      <c r="B307" s="66" t="s">
        <v>939</v>
      </c>
      <c r="C307" s="67">
        <v>66</v>
      </c>
      <c r="D307" s="67" t="s">
        <v>348</v>
      </c>
      <c r="E307" s="71">
        <v>0.76362045684347002</v>
      </c>
      <c r="F307" s="68">
        <v>57.247706422018403</v>
      </c>
      <c r="G307" s="71">
        <v>0.81742249461975702</v>
      </c>
      <c r="H307" s="68">
        <v>52.293577981651403</v>
      </c>
      <c r="I307" s="71">
        <v>0.71082705143768499</v>
      </c>
      <c r="J307" s="68">
        <v>35.596330275229398</v>
      </c>
      <c r="K307" s="71">
        <v>0.85941853784622202</v>
      </c>
      <c r="L307" s="68">
        <v>49.724770642201797</v>
      </c>
      <c r="M307" s="71">
        <v>0.66846758349705304</v>
      </c>
      <c r="N307" s="68">
        <v>46.9724770642202</v>
      </c>
      <c r="O307" s="71">
        <v>0.76196661681663203</v>
      </c>
      <c r="P307" s="68">
        <v>76.880733944954102</v>
      </c>
      <c r="Q307" s="71"/>
      <c r="R307" s="68"/>
    </row>
    <row r="308" spans="1:18" x14ac:dyDescent="0.2">
      <c r="A308" s="72" t="s">
        <v>425</v>
      </c>
      <c r="B308" s="66" t="s">
        <v>940</v>
      </c>
      <c r="C308" s="67">
        <v>66</v>
      </c>
      <c r="D308" s="67" t="s">
        <v>348</v>
      </c>
      <c r="E308" s="71">
        <v>0.81536314698107804</v>
      </c>
      <c r="F308" s="68">
        <v>78.348623853210995</v>
      </c>
      <c r="G308" s="71">
        <v>0.85659121433525498</v>
      </c>
      <c r="H308" s="68">
        <v>66.788990825688103</v>
      </c>
      <c r="I308" s="71">
        <v>0.78231171834827395</v>
      </c>
      <c r="J308" s="68">
        <v>64.0366972477064</v>
      </c>
      <c r="K308" s="71">
        <v>0.92352367167461202</v>
      </c>
      <c r="L308" s="68">
        <v>83.853211009174302</v>
      </c>
      <c r="M308" s="71">
        <v>0.83423379174852597</v>
      </c>
      <c r="N308" s="68">
        <v>84.954128440367001</v>
      </c>
      <c r="O308" s="71">
        <v>0.68015533879872203</v>
      </c>
      <c r="P308" s="68">
        <v>60.366972477064202</v>
      </c>
      <c r="Q308" s="71"/>
      <c r="R308" s="68"/>
    </row>
    <row r="309" spans="1:18" x14ac:dyDescent="0.2">
      <c r="A309" s="72" t="s">
        <v>941</v>
      </c>
      <c r="B309" s="66" t="s">
        <v>942</v>
      </c>
      <c r="C309" s="67">
        <v>66</v>
      </c>
      <c r="D309" s="67" t="s">
        <v>348</v>
      </c>
      <c r="E309" s="71">
        <v>0.63005701217569299</v>
      </c>
      <c r="F309" s="68">
        <v>17.431192660550501</v>
      </c>
      <c r="G309" s="71">
        <v>0.66483713102860298</v>
      </c>
      <c r="H309" s="68">
        <v>17.431192660550501</v>
      </c>
      <c r="I309" s="71">
        <v>0.69017450143360304</v>
      </c>
      <c r="J309" s="68">
        <v>29.174311926605501</v>
      </c>
      <c r="K309" s="71">
        <v>0.74591158156642701</v>
      </c>
      <c r="L309" s="68">
        <v>15.5963302752294</v>
      </c>
      <c r="M309" s="71">
        <v>0.66846758349705304</v>
      </c>
      <c r="N309" s="68">
        <v>46.9724770642202</v>
      </c>
      <c r="O309" s="71">
        <v>0.38089426335277998</v>
      </c>
      <c r="P309" s="68">
        <v>13.394495412844</v>
      </c>
      <c r="Q309" s="71"/>
      <c r="R309" s="68"/>
    </row>
    <row r="310" spans="1:18" x14ac:dyDescent="0.2">
      <c r="A310" s="72" t="s">
        <v>943</v>
      </c>
      <c r="B310" s="66" t="s">
        <v>944</v>
      </c>
      <c r="C310" s="67">
        <v>66</v>
      </c>
      <c r="D310" s="67" t="s">
        <v>348</v>
      </c>
      <c r="E310" s="71">
        <v>0.768308823912491</v>
      </c>
      <c r="F310" s="68">
        <v>58.899082568807302</v>
      </c>
      <c r="G310" s="71">
        <v>0.841303523616166</v>
      </c>
      <c r="H310" s="68">
        <v>62.385321100917402</v>
      </c>
      <c r="I310" s="71">
        <v>0.72073761339947595</v>
      </c>
      <c r="J310" s="68">
        <v>38.5321100917431</v>
      </c>
      <c r="K310" s="71">
        <v>0.91748200084407405</v>
      </c>
      <c r="L310" s="68">
        <v>80.733944954128404</v>
      </c>
      <c r="M310" s="71">
        <v>0.65618860510805499</v>
      </c>
      <c r="N310" s="68">
        <v>43.4862385321101</v>
      </c>
      <c r="O310" s="71">
        <v>0.70583237659468501</v>
      </c>
      <c r="P310" s="68">
        <v>66.422018348623894</v>
      </c>
      <c r="Q310" s="71"/>
      <c r="R310" s="68"/>
    </row>
    <row r="311" spans="1:18" x14ac:dyDescent="0.2">
      <c r="A311" s="72" t="s">
        <v>415</v>
      </c>
      <c r="B311" s="66" t="s">
        <v>945</v>
      </c>
      <c r="C311" s="67">
        <v>67</v>
      </c>
      <c r="D311" s="67" t="s">
        <v>348</v>
      </c>
      <c r="E311" s="71">
        <v>0.64953557481804103</v>
      </c>
      <c r="F311" s="68">
        <v>30.175706646294898</v>
      </c>
      <c r="G311" s="71">
        <v>0.72694293223226902</v>
      </c>
      <c r="H311" s="68">
        <v>34.300993124522499</v>
      </c>
      <c r="I311" s="71">
        <v>0.62100882404035995</v>
      </c>
      <c r="J311" s="68">
        <v>16.042780748663102</v>
      </c>
      <c r="K311" s="71">
        <v>0.846028268832551</v>
      </c>
      <c r="L311" s="68">
        <v>48.739495798319297</v>
      </c>
      <c r="M311" s="71">
        <v>0.66226247030878904</v>
      </c>
      <c r="N311" s="68">
        <v>33.002291825821203</v>
      </c>
      <c r="O311" s="71">
        <v>0.39143537867623501</v>
      </c>
      <c r="P311" s="68">
        <v>33.231240428790201</v>
      </c>
      <c r="Q311" s="71"/>
      <c r="R311" s="68"/>
    </row>
    <row r="312" spans="1:18" x14ac:dyDescent="0.2">
      <c r="A312" s="72" t="s">
        <v>946</v>
      </c>
      <c r="B312" s="66" t="s">
        <v>947</v>
      </c>
      <c r="C312" s="67">
        <v>67</v>
      </c>
      <c r="D312" s="67" t="s">
        <v>348</v>
      </c>
      <c r="E312" s="71">
        <v>0.54821039220740297</v>
      </c>
      <c r="F312" s="68">
        <v>11.0771581359817</v>
      </c>
      <c r="G312" s="71">
        <v>0.65347298209099702</v>
      </c>
      <c r="H312" s="68">
        <v>18.563789152024398</v>
      </c>
      <c r="I312" s="71">
        <v>0.55830625939317002</v>
      </c>
      <c r="J312" s="68">
        <v>7.6394194041252899</v>
      </c>
      <c r="K312" s="71">
        <v>0.79011404563044496</v>
      </c>
      <c r="L312" s="68">
        <v>30.634071810542402</v>
      </c>
      <c r="M312" s="71">
        <v>0.428444180522565</v>
      </c>
      <c r="N312" s="68">
        <v>8.4033613445378208</v>
      </c>
      <c r="O312" s="71">
        <v>0.31071449339983598</v>
      </c>
      <c r="P312" s="68">
        <v>21.439509954058199</v>
      </c>
      <c r="Q312" s="71"/>
      <c r="R312" s="68"/>
    </row>
    <row r="313" spans="1:18" x14ac:dyDescent="0.2">
      <c r="A313" s="72" t="s">
        <v>804</v>
      </c>
      <c r="B313" s="66" t="s">
        <v>948</v>
      </c>
      <c r="C313" s="67">
        <v>67</v>
      </c>
      <c r="D313" s="67" t="s">
        <v>348</v>
      </c>
      <c r="E313" s="71">
        <v>0.30413742470022098</v>
      </c>
      <c r="F313" s="68">
        <v>1.0695187165775399</v>
      </c>
      <c r="G313" s="71">
        <v>0.23845855974130301</v>
      </c>
      <c r="H313" s="68">
        <v>0.611153552330023</v>
      </c>
      <c r="I313" s="71">
        <v>0.42743539752099102</v>
      </c>
      <c r="J313" s="68">
        <v>0.76394194041252905</v>
      </c>
      <c r="K313" s="71">
        <v>0.61276257653936395</v>
      </c>
      <c r="L313" s="68">
        <v>4.1252864782276504</v>
      </c>
      <c r="M313" s="71">
        <v>0.105552256532067</v>
      </c>
      <c r="N313" s="68">
        <v>2.1390374331550799</v>
      </c>
      <c r="O313" s="71">
        <v>0.13647833316738001</v>
      </c>
      <c r="P313" s="68">
        <v>5.5130168453292496</v>
      </c>
      <c r="Q313" s="71"/>
      <c r="R313" s="68"/>
    </row>
    <row r="314" spans="1:18" x14ac:dyDescent="0.2">
      <c r="A314" s="72" t="s">
        <v>949</v>
      </c>
      <c r="B314" s="66" t="s">
        <v>950</v>
      </c>
      <c r="C314" s="67">
        <v>67</v>
      </c>
      <c r="D314" s="67" t="s">
        <v>348</v>
      </c>
      <c r="E314" s="71">
        <v>0.68604308713574602</v>
      </c>
      <c r="F314" s="68">
        <v>42.169595110771603</v>
      </c>
      <c r="G314" s="71">
        <v>0.70532114691603198</v>
      </c>
      <c r="H314" s="68">
        <v>28.8006111535523</v>
      </c>
      <c r="I314" s="71">
        <v>0.66999684994890496</v>
      </c>
      <c r="J314" s="68">
        <v>32.314744079450001</v>
      </c>
      <c r="K314" s="71">
        <v>0.83677445846607601</v>
      </c>
      <c r="L314" s="68">
        <v>44.461420932009197</v>
      </c>
      <c r="M314" s="71">
        <v>0.73277909738717395</v>
      </c>
      <c r="N314" s="68">
        <v>48.433919022154299</v>
      </c>
      <c r="O314" s="71">
        <v>0.48534388296054398</v>
      </c>
      <c r="P314" s="68">
        <v>48.085758039816199</v>
      </c>
      <c r="Q314" s="71"/>
      <c r="R314" s="68"/>
    </row>
    <row r="315" spans="1:18" x14ac:dyDescent="0.2">
      <c r="A315" s="72" t="s">
        <v>951</v>
      </c>
      <c r="B315" s="66" t="s">
        <v>952</v>
      </c>
      <c r="C315" s="67">
        <v>67</v>
      </c>
      <c r="D315" s="67" t="s">
        <v>348</v>
      </c>
      <c r="E315" s="71">
        <v>0.36674388000098301</v>
      </c>
      <c r="F315" s="68">
        <v>2.5974025974026</v>
      </c>
      <c r="G315" s="71">
        <v>0.33831543416941501</v>
      </c>
      <c r="H315" s="68">
        <v>1.75706646294882</v>
      </c>
      <c r="I315" s="71">
        <v>0.48482785305941201</v>
      </c>
      <c r="J315" s="68">
        <v>2.36822001527884</v>
      </c>
      <c r="K315" s="71">
        <v>0.66660575001164202</v>
      </c>
      <c r="L315" s="68">
        <v>8.1741787624140603</v>
      </c>
      <c r="M315" s="71">
        <v>0.17978028503562901</v>
      </c>
      <c r="N315" s="68">
        <v>3.05576776165011</v>
      </c>
      <c r="O315" s="71">
        <v>0.164190077728815</v>
      </c>
      <c r="P315" s="68">
        <v>7.8101071975497698</v>
      </c>
      <c r="Q315" s="71"/>
      <c r="R315" s="68"/>
    </row>
    <row r="316" spans="1:18" x14ac:dyDescent="0.2">
      <c r="A316" s="72" t="s">
        <v>953</v>
      </c>
      <c r="B316" s="66" t="s">
        <v>954</v>
      </c>
      <c r="C316" s="67">
        <v>67</v>
      </c>
      <c r="D316" s="67" t="s">
        <v>348</v>
      </c>
      <c r="E316" s="71">
        <v>0.53800776745758105</v>
      </c>
      <c r="F316" s="68">
        <v>10.313216195569099</v>
      </c>
      <c r="G316" s="71">
        <v>0.50353941951619496</v>
      </c>
      <c r="H316" s="68">
        <v>5.42398777692895</v>
      </c>
      <c r="I316" s="71">
        <v>0.55592260117034098</v>
      </c>
      <c r="J316" s="68">
        <v>7.4102368220015302</v>
      </c>
      <c r="K316" s="71">
        <v>0.82839145499759004</v>
      </c>
      <c r="L316" s="68">
        <v>41.940412528647798</v>
      </c>
      <c r="M316" s="71">
        <v>0.43957838479810002</v>
      </c>
      <c r="N316" s="68">
        <v>9.3964858670740998</v>
      </c>
      <c r="O316" s="71">
        <v>0.36260697680567799</v>
      </c>
      <c r="P316" s="68">
        <v>29.173047473200601</v>
      </c>
      <c r="Q316" s="71"/>
      <c r="R316" s="68"/>
    </row>
    <row r="317" spans="1:18" x14ac:dyDescent="0.2">
      <c r="A317" s="72" t="s">
        <v>955</v>
      </c>
      <c r="B317" s="66" t="s">
        <v>956</v>
      </c>
      <c r="C317" s="67">
        <v>67</v>
      </c>
      <c r="D317" s="67" t="s">
        <v>348</v>
      </c>
      <c r="E317" s="71">
        <v>0.62016790101867003</v>
      </c>
      <c r="F317" s="68">
        <v>22.1543162719633</v>
      </c>
      <c r="G317" s="71">
        <v>0.62094356165315701</v>
      </c>
      <c r="H317" s="68">
        <v>13.598166539343</v>
      </c>
      <c r="I317" s="71">
        <v>0.66169464536428702</v>
      </c>
      <c r="J317" s="68">
        <v>29.258976317799799</v>
      </c>
      <c r="K317" s="71">
        <v>0.86435792680698897</v>
      </c>
      <c r="L317" s="68">
        <v>58.059587471352202</v>
      </c>
      <c r="M317" s="71">
        <v>0.55463182897862195</v>
      </c>
      <c r="N317" s="68">
        <v>18.3346065699007</v>
      </c>
      <c r="O317" s="71">
        <v>0.39921154229029598</v>
      </c>
      <c r="P317" s="68">
        <v>34.532924961715203</v>
      </c>
      <c r="Q317" s="71"/>
      <c r="R317" s="68"/>
    </row>
    <row r="318" spans="1:18" x14ac:dyDescent="0.2">
      <c r="A318" s="72" t="s">
        <v>957</v>
      </c>
      <c r="B318" s="66" t="s">
        <v>958</v>
      </c>
      <c r="C318" s="67">
        <v>67</v>
      </c>
      <c r="D318" s="67" t="s">
        <v>348</v>
      </c>
      <c r="E318" s="71">
        <v>0.66296760631757501</v>
      </c>
      <c r="F318" s="68">
        <v>33.995416348357502</v>
      </c>
      <c r="G318" s="71">
        <v>0.68415506375233703</v>
      </c>
      <c r="H318" s="68">
        <v>23.3766233766234</v>
      </c>
      <c r="I318" s="71">
        <v>0.63142975689506098</v>
      </c>
      <c r="J318" s="68">
        <v>19.709702062643199</v>
      </c>
      <c r="K318" s="71">
        <v>0.85908442800025198</v>
      </c>
      <c r="L318" s="68">
        <v>54.927425515660801</v>
      </c>
      <c r="M318" s="71">
        <v>0.63257125890736399</v>
      </c>
      <c r="N318" s="68">
        <v>27.9602750190985</v>
      </c>
      <c r="O318" s="71">
        <v>0.50759752403285896</v>
      </c>
      <c r="P318" s="68">
        <v>51.071975497702901</v>
      </c>
      <c r="Q318" s="71"/>
      <c r="R318" s="68"/>
    </row>
    <row r="319" spans="1:18" x14ac:dyDescent="0.2">
      <c r="A319" s="72" t="s">
        <v>542</v>
      </c>
      <c r="B319" s="66" t="s">
        <v>959</v>
      </c>
      <c r="C319" s="67">
        <v>67</v>
      </c>
      <c r="D319" s="67" t="s">
        <v>348</v>
      </c>
      <c r="E319" s="71">
        <v>0.77922624410136698</v>
      </c>
      <c r="F319" s="68">
        <v>73.873185637891496</v>
      </c>
      <c r="G319" s="71">
        <v>0.80373267093024903</v>
      </c>
      <c r="H319" s="68">
        <v>61.038961038960998</v>
      </c>
      <c r="I319" s="71">
        <v>0.700672873894302</v>
      </c>
      <c r="J319" s="68">
        <v>44.1558441558442</v>
      </c>
      <c r="K319" s="71">
        <v>0.90543473251389806</v>
      </c>
      <c r="L319" s="68">
        <v>79.908326967150501</v>
      </c>
      <c r="M319" s="71">
        <v>0.818141330166271</v>
      </c>
      <c r="N319" s="68">
        <v>70.741023682200193</v>
      </c>
      <c r="O319" s="71">
        <v>0.66814961300211595</v>
      </c>
      <c r="P319" s="68">
        <v>74.042879019908099</v>
      </c>
      <c r="Q319" s="71"/>
      <c r="R319" s="68"/>
    </row>
    <row r="320" spans="1:18" x14ac:dyDescent="0.2">
      <c r="A320" s="72" t="s">
        <v>960</v>
      </c>
      <c r="B320" s="66" t="s">
        <v>961</v>
      </c>
      <c r="C320" s="67">
        <v>67</v>
      </c>
      <c r="D320" s="67" t="s">
        <v>348</v>
      </c>
      <c r="E320" s="71">
        <v>0.79593619299251195</v>
      </c>
      <c r="F320" s="68">
        <v>78.151260504201701</v>
      </c>
      <c r="G320" s="71">
        <v>0.82829655053566897</v>
      </c>
      <c r="H320" s="68">
        <v>71.810542398777699</v>
      </c>
      <c r="I320" s="71">
        <v>0.70025194711457694</v>
      </c>
      <c r="J320" s="68">
        <v>43.850267379679103</v>
      </c>
      <c r="K320" s="71">
        <v>0.89410070663570995</v>
      </c>
      <c r="L320" s="68">
        <v>74.255156608097806</v>
      </c>
      <c r="M320" s="71">
        <v>0.87381235154394299</v>
      </c>
      <c r="N320" s="68">
        <v>81.359816653934303</v>
      </c>
      <c r="O320" s="71">
        <v>0.68321940913265999</v>
      </c>
      <c r="P320" s="68">
        <v>76.339969372128607</v>
      </c>
      <c r="Q320" s="71"/>
      <c r="R320" s="68"/>
    </row>
    <row r="321" spans="1:18" x14ac:dyDescent="0.2">
      <c r="A321" s="72" t="s">
        <v>962</v>
      </c>
      <c r="B321" s="66" t="s">
        <v>963</v>
      </c>
      <c r="C321" s="67">
        <v>67</v>
      </c>
      <c r="D321" s="67" t="s">
        <v>348</v>
      </c>
      <c r="E321" s="71">
        <v>0.67512413015977502</v>
      </c>
      <c r="F321" s="68">
        <v>38.044308632543903</v>
      </c>
      <c r="G321" s="71">
        <v>0.69969116982946</v>
      </c>
      <c r="H321" s="68">
        <v>27.349121466768501</v>
      </c>
      <c r="I321" s="71">
        <v>0.63384217934523601</v>
      </c>
      <c r="J321" s="68">
        <v>20.320855614973301</v>
      </c>
      <c r="K321" s="71">
        <v>0.89030194212247904</v>
      </c>
      <c r="L321" s="68">
        <v>71.810542398777699</v>
      </c>
      <c r="M321" s="71">
        <v>0.65112826603325402</v>
      </c>
      <c r="N321" s="68">
        <v>31.2452253628724</v>
      </c>
      <c r="O321" s="71">
        <v>0.500657093468448</v>
      </c>
      <c r="P321" s="68">
        <v>50.153139356814698</v>
      </c>
      <c r="Q321" s="71"/>
      <c r="R321" s="68"/>
    </row>
    <row r="322" spans="1:18" x14ac:dyDescent="0.2">
      <c r="A322" s="72" t="s">
        <v>964</v>
      </c>
      <c r="B322" s="66" t="s">
        <v>965</v>
      </c>
      <c r="C322" s="67">
        <v>67</v>
      </c>
      <c r="D322" s="67" t="s">
        <v>348</v>
      </c>
      <c r="E322" s="71">
        <v>0.73021422256241897</v>
      </c>
      <c r="F322" s="68">
        <v>58.212375859434701</v>
      </c>
      <c r="G322" s="71">
        <v>0.78925201860161998</v>
      </c>
      <c r="H322" s="68">
        <v>55.156608097784598</v>
      </c>
      <c r="I322" s="71">
        <v>0.684019649643553</v>
      </c>
      <c r="J322" s="68">
        <v>36.822001527883899</v>
      </c>
      <c r="K322" s="71">
        <v>0.87219828888949902</v>
      </c>
      <c r="L322" s="68">
        <v>63.025210084033603</v>
      </c>
      <c r="M322" s="71">
        <v>0.762470308788599</v>
      </c>
      <c r="N322" s="68">
        <v>56.760886172650899</v>
      </c>
      <c r="O322" s="71">
        <v>0.54313084688882196</v>
      </c>
      <c r="P322" s="68">
        <v>56.4318529862175</v>
      </c>
      <c r="Q322" s="71"/>
      <c r="R322" s="68"/>
    </row>
    <row r="323" spans="1:18" x14ac:dyDescent="0.2">
      <c r="A323" s="72" t="s">
        <v>966</v>
      </c>
      <c r="B323" s="66" t="s">
        <v>967</v>
      </c>
      <c r="C323" s="67">
        <v>67</v>
      </c>
      <c r="D323" s="67" t="s">
        <v>348</v>
      </c>
      <c r="E323" s="71">
        <v>0.68790742732161902</v>
      </c>
      <c r="F323" s="68">
        <v>42.933537051184103</v>
      </c>
      <c r="G323" s="71">
        <v>0.69151611999920404</v>
      </c>
      <c r="H323" s="68">
        <v>25.210084033613398</v>
      </c>
      <c r="I323" s="71">
        <v>0.64880279182539302</v>
      </c>
      <c r="J323" s="68">
        <v>24.5989304812834</v>
      </c>
      <c r="K323" s="71">
        <v>0.92840496757762803</v>
      </c>
      <c r="L323" s="68">
        <v>90.0687547746371</v>
      </c>
      <c r="M323" s="71">
        <v>0.68453087885985797</v>
      </c>
      <c r="N323" s="68">
        <v>37.738731856378898</v>
      </c>
      <c r="O323" s="71">
        <v>0.48628237834601101</v>
      </c>
      <c r="P323" s="68">
        <v>48.162327718223601</v>
      </c>
      <c r="Q323" s="71"/>
      <c r="R323" s="68"/>
    </row>
    <row r="324" spans="1:18" x14ac:dyDescent="0.2">
      <c r="A324" s="72" t="s">
        <v>968</v>
      </c>
      <c r="B324" s="66" t="s">
        <v>969</v>
      </c>
      <c r="C324" s="67">
        <v>67</v>
      </c>
      <c r="D324" s="67" t="s">
        <v>348</v>
      </c>
      <c r="E324" s="71">
        <v>0.75110902061584195</v>
      </c>
      <c r="F324" s="68">
        <v>64.247517188693706</v>
      </c>
      <c r="G324" s="71">
        <v>0.82148956779314297</v>
      </c>
      <c r="H324" s="68">
        <v>68.2964094728801</v>
      </c>
      <c r="I324" s="71">
        <v>0.714937322269105</v>
      </c>
      <c r="J324" s="68">
        <v>49.274255156608099</v>
      </c>
      <c r="K324" s="71">
        <v>0.891913268472184</v>
      </c>
      <c r="L324" s="68">
        <v>72.727272727272705</v>
      </c>
      <c r="M324" s="71">
        <v>0.758758907363421</v>
      </c>
      <c r="N324" s="68">
        <v>55.767761650114601</v>
      </c>
      <c r="O324" s="71">
        <v>0.568446037181357</v>
      </c>
      <c r="P324" s="68">
        <v>60.107197549770298</v>
      </c>
      <c r="Q324" s="71"/>
      <c r="R324" s="68"/>
    </row>
    <row r="325" spans="1:18" x14ac:dyDescent="0.2">
      <c r="A325" s="72" t="s">
        <v>970</v>
      </c>
      <c r="B325" s="66" t="s">
        <v>971</v>
      </c>
      <c r="C325" s="67">
        <v>67</v>
      </c>
      <c r="D325" s="67" t="s">
        <v>348</v>
      </c>
      <c r="E325" s="71">
        <v>0.69081758616132105</v>
      </c>
      <c r="F325" s="68">
        <v>44.461420932009197</v>
      </c>
      <c r="G325" s="71">
        <v>0.73588258995596301</v>
      </c>
      <c r="H325" s="68">
        <v>36.363636363636402</v>
      </c>
      <c r="I325" s="71">
        <v>0.67669048853015601</v>
      </c>
      <c r="J325" s="68">
        <v>34.377387318563798</v>
      </c>
      <c r="K325" s="71">
        <v>0.849710805567224</v>
      </c>
      <c r="L325" s="68">
        <v>50.420168067226903</v>
      </c>
      <c r="M325" s="71">
        <v>0.71422209026128303</v>
      </c>
      <c r="N325" s="68">
        <v>43.468296409472899</v>
      </c>
      <c r="O325" s="71">
        <v>0.47758195649197599</v>
      </c>
      <c r="P325" s="68">
        <v>46.707503828483901</v>
      </c>
      <c r="Q325" s="71"/>
      <c r="R325" s="68"/>
    </row>
    <row r="326" spans="1:18" x14ac:dyDescent="0.2">
      <c r="A326" s="72" t="s">
        <v>972</v>
      </c>
      <c r="B326" s="66" t="s">
        <v>973</v>
      </c>
      <c r="C326" s="67">
        <v>67</v>
      </c>
      <c r="D326" s="67" t="s">
        <v>348</v>
      </c>
      <c r="E326" s="71">
        <v>0.75187161075659803</v>
      </c>
      <c r="F326" s="68">
        <v>64.705882352941202</v>
      </c>
      <c r="G326" s="71">
        <v>0.81005581417904204</v>
      </c>
      <c r="H326" s="68">
        <v>63.559969442322398</v>
      </c>
      <c r="I326" s="71">
        <v>0.71321047814737004</v>
      </c>
      <c r="J326" s="68">
        <v>48.663101604278097</v>
      </c>
      <c r="K326" s="71">
        <v>0.90659550716432502</v>
      </c>
      <c r="L326" s="68">
        <v>80.443086325439296</v>
      </c>
      <c r="M326" s="71">
        <v>0.77360451306413303</v>
      </c>
      <c r="N326" s="68">
        <v>59.511077158135997</v>
      </c>
      <c r="O326" s="71">
        <v>0.55589174122812102</v>
      </c>
      <c r="P326" s="68">
        <v>57.8866768759571</v>
      </c>
      <c r="Q326" s="71"/>
      <c r="R326" s="68"/>
    </row>
    <row r="327" spans="1:18" x14ac:dyDescent="0.2">
      <c r="A327" s="72" t="s">
        <v>974</v>
      </c>
      <c r="B327" s="66" t="s">
        <v>975</v>
      </c>
      <c r="C327" s="67">
        <v>67</v>
      </c>
      <c r="D327" s="67" t="s">
        <v>348</v>
      </c>
      <c r="E327" s="71">
        <v>0.74364487196331297</v>
      </c>
      <c r="F327" s="68">
        <v>61.420932009167302</v>
      </c>
      <c r="G327" s="71">
        <v>0.79427830418279899</v>
      </c>
      <c r="H327" s="68">
        <v>57.219251336898402</v>
      </c>
      <c r="I327" s="71">
        <v>0.75867389847589295</v>
      </c>
      <c r="J327" s="68">
        <v>67.074102368219997</v>
      </c>
      <c r="K327" s="71">
        <v>0.93624626381110998</v>
      </c>
      <c r="L327" s="68">
        <v>92.818945760122205</v>
      </c>
      <c r="M327" s="71">
        <v>0.79216152019002395</v>
      </c>
      <c r="N327" s="68">
        <v>64.858670741023701</v>
      </c>
      <c r="O327" s="71">
        <v>0.43686437315673898</v>
      </c>
      <c r="P327" s="68">
        <v>40.735068912710602</v>
      </c>
      <c r="Q327" s="71"/>
      <c r="R327" s="68"/>
    </row>
    <row r="328" spans="1:18" x14ac:dyDescent="0.2">
      <c r="A328" s="72" t="s">
        <v>976</v>
      </c>
      <c r="B328" s="66" t="s">
        <v>977</v>
      </c>
      <c r="C328" s="67">
        <v>67</v>
      </c>
      <c r="D328" s="67" t="s">
        <v>348</v>
      </c>
      <c r="E328" s="71">
        <v>0.40866608107041802</v>
      </c>
      <c r="F328" s="68">
        <v>3.59052711993888</v>
      </c>
      <c r="G328" s="71">
        <v>0.36188066154193199</v>
      </c>
      <c r="H328" s="68">
        <v>2.2154316271963301</v>
      </c>
      <c r="I328" s="71">
        <v>0.57205718559237195</v>
      </c>
      <c r="J328" s="68">
        <v>9.0145148968678406</v>
      </c>
      <c r="K328" s="71">
        <v>0.68988590147767404</v>
      </c>
      <c r="L328" s="68">
        <v>10.7715813598167</v>
      </c>
      <c r="M328" s="71">
        <v>0.26143111638954902</v>
      </c>
      <c r="N328" s="68">
        <v>4.2016806722689104</v>
      </c>
      <c r="O328" s="71">
        <v>0.15807554035056201</v>
      </c>
      <c r="P328" s="68">
        <v>7.1209800918836104</v>
      </c>
      <c r="Q328" s="71"/>
      <c r="R328" s="68"/>
    </row>
    <row r="329" spans="1:18" x14ac:dyDescent="0.2">
      <c r="A329" s="72" t="s">
        <v>978</v>
      </c>
      <c r="B329" s="66" t="s">
        <v>979</v>
      </c>
      <c r="C329" s="67">
        <v>67</v>
      </c>
      <c r="D329" s="67" t="s">
        <v>348</v>
      </c>
      <c r="E329" s="71">
        <v>0.59558899203143501</v>
      </c>
      <c r="F329" s="68">
        <v>17.1122994652406</v>
      </c>
      <c r="G329" s="71">
        <v>0.64376743092954802</v>
      </c>
      <c r="H329" s="68">
        <v>16.959511077158101</v>
      </c>
      <c r="I329" s="71">
        <v>0.69159297528650598</v>
      </c>
      <c r="J329" s="68">
        <v>40.641711229946502</v>
      </c>
      <c r="K329" s="71">
        <v>0.92785215575924895</v>
      </c>
      <c r="L329" s="68">
        <v>89.9923605805959</v>
      </c>
      <c r="M329" s="71">
        <v>0.43215558194774401</v>
      </c>
      <c r="N329" s="68">
        <v>8.7089381207028307</v>
      </c>
      <c r="O329" s="71">
        <v>0.282576816234128</v>
      </c>
      <c r="P329" s="68">
        <v>18.300153139356802</v>
      </c>
      <c r="Q329" s="71"/>
      <c r="R329" s="68"/>
    </row>
    <row r="330" spans="1:18" x14ac:dyDescent="0.2">
      <c r="A330" s="72" t="s">
        <v>980</v>
      </c>
      <c r="B330" s="66" t="s">
        <v>981</v>
      </c>
      <c r="C330" s="67">
        <v>67</v>
      </c>
      <c r="D330" s="67" t="s">
        <v>348</v>
      </c>
      <c r="E330" s="71">
        <v>0.65927123262091203</v>
      </c>
      <c r="F330" s="68">
        <v>33.3842627960275</v>
      </c>
      <c r="G330" s="71">
        <v>0.65277641917033902</v>
      </c>
      <c r="H330" s="68">
        <v>18.4110007639419</v>
      </c>
      <c r="I330" s="71">
        <v>0.749416627493807</v>
      </c>
      <c r="J330" s="68">
        <v>62.948815889992403</v>
      </c>
      <c r="K330" s="71">
        <v>0.94060075616002903</v>
      </c>
      <c r="L330" s="68">
        <v>94.346829640947306</v>
      </c>
      <c r="M330" s="71">
        <v>0.59174584323040402</v>
      </c>
      <c r="N330" s="68">
        <v>22.383498854087101</v>
      </c>
      <c r="O330" s="71">
        <v>0.36181651704998102</v>
      </c>
      <c r="P330" s="68">
        <v>29.096477794793302</v>
      </c>
      <c r="Q330" s="71"/>
      <c r="R330" s="68"/>
    </row>
    <row r="331" spans="1:18" x14ac:dyDescent="0.2">
      <c r="A331" s="72" t="s">
        <v>982</v>
      </c>
      <c r="B331" s="66" t="s">
        <v>983</v>
      </c>
      <c r="C331" s="67">
        <v>67</v>
      </c>
      <c r="D331" s="67" t="s">
        <v>348</v>
      </c>
      <c r="E331" s="71">
        <v>0.61262801001171296</v>
      </c>
      <c r="F331" s="68">
        <v>19.938884644767001</v>
      </c>
      <c r="G331" s="71">
        <v>0.57685831417875599</v>
      </c>
      <c r="H331" s="68">
        <v>8.7089381207028307</v>
      </c>
      <c r="I331" s="71">
        <v>0.74525125592350805</v>
      </c>
      <c r="J331" s="68">
        <v>61.420932009167302</v>
      </c>
      <c r="K331" s="71">
        <v>0.95916232475957797</v>
      </c>
      <c r="L331" s="68">
        <v>97.784568372803705</v>
      </c>
      <c r="M331" s="71">
        <v>0.43957838479810002</v>
      </c>
      <c r="N331" s="68">
        <v>9.3964858670740998</v>
      </c>
      <c r="O331" s="71">
        <v>0.34228977039862302</v>
      </c>
      <c r="P331" s="68">
        <v>26.8759571209801</v>
      </c>
      <c r="Q331" s="71"/>
      <c r="R331" s="68"/>
    </row>
    <row r="332" spans="1:18" x14ac:dyDescent="0.2">
      <c r="A332" s="72" t="s">
        <v>984</v>
      </c>
      <c r="B332" s="66" t="s">
        <v>985</v>
      </c>
      <c r="C332" s="67">
        <v>67</v>
      </c>
      <c r="D332" s="67" t="s">
        <v>348</v>
      </c>
      <c r="E332" s="71">
        <v>0.61161613272064297</v>
      </c>
      <c r="F332" s="68">
        <v>19.480519480519501</v>
      </c>
      <c r="G332" s="71">
        <v>0.698819078507805</v>
      </c>
      <c r="H332" s="68">
        <v>26.967150496562301</v>
      </c>
      <c r="I332" s="71">
        <v>0.50216168915938397</v>
      </c>
      <c r="J332" s="68">
        <v>3.13216195569137</v>
      </c>
      <c r="K332" s="71">
        <v>0.66407874151528401</v>
      </c>
      <c r="L332" s="68">
        <v>7.7158135981665401</v>
      </c>
      <c r="M332" s="71">
        <v>0.68453087885985797</v>
      </c>
      <c r="N332" s="68">
        <v>37.738731856378898</v>
      </c>
      <c r="O332" s="71">
        <v>0.508490275560884</v>
      </c>
      <c r="P332" s="68">
        <v>51.148545176110296</v>
      </c>
      <c r="Q332" s="71"/>
      <c r="R332" s="68"/>
    </row>
    <row r="333" spans="1:18" x14ac:dyDescent="0.2">
      <c r="A333" s="72" t="s">
        <v>986</v>
      </c>
      <c r="B333" s="66" t="s">
        <v>987</v>
      </c>
      <c r="C333" s="67">
        <v>67</v>
      </c>
      <c r="D333" s="67" t="s">
        <v>348</v>
      </c>
      <c r="E333" s="71">
        <v>0.70526716790968103</v>
      </c>
      <c r="F333" s="68">
        <v>48.892284186401803</v>
      </c>
      <c r="G333" s="71">
        <v>0.69372914806405495</v>
      </c>
      <c r="H333" s="68">
        <v>25.8212375859435</v>
      </c>
      <c r="I333" s="71">
        <v>0.68685513638594697</v>
      </c>
      <c r="J333" s="68">
        <v>38.3498854087089</v>
      </c>
      <c r="K333" s="71">
        <v>0.91396560556857298</v>
      </c>
      <c r="L333" s="68">
        <v>84.415584415584405</v>
      </c>
      <c r="M333" s="71">
        <v>0.71051068883610402</v>
      </c>
      <c r="N333" s="68">
        <v>42.704354469060299</v>
      </c>
      <c r="O333" s="71">
        <v>0.52127526069372598</v>
      </c>
      <c r="P333" s="68">
        <v>52.9096477794793</v>
      </c>
      <c r="Q333" s="71"/>
      <c r="R333" s="68"/>
    </row>
    <row r="334" spans="1:18" x14ac:dyDescent="0.2">
      <c r="A334" s="72" t="s">
        <v>711</v>
      </c>
      <c r="B334" s="66" t="s">
        <v>988</v>
      </c>
      <c r="C334" s="67">
        <v>67</v>
      </c>
      <c r="D334" s="67" t="s">
        <v>348</v>
      </c>
      <c r="E334" s="71">
        <v>0.73871575231396602</v>
      </c>
      <c r="F334" s="68">
        <v>60.045836516424799</v>
      </c>
      <c r="G334" s="71">
        <v>0.796445907335109</v>
      </c>
      <c r="H334" s="68">
        <v>58.594346829640898</v>
      </c>
      <c r="I334" s="71">
        <v>0.70027374913699103</v>
      </c>
      <c r="J334" s="68">
        <v>44.003055767761701</v>
      </c>
      <c r="K334" s="71">
        <v>0.86717772087716805</v>
      </c>
      <c r="L334" s="68">
        <v>60.275019098548498</v>
      </c>
      <c r="M334" s="71">
        <v>0.77731591448931103</v>
      </c>
      <c r="N334" s="68">
        <v>60.580595874713502</v>
      </c>
      <c r="O334" s="71">
        <v>0.552365469731249</v>
      </c>
      <c r="P334" s="68">
        <v>57.427258805512999</v>
      </c>
      <c r="Q334" s="71"/>
      <c r="R334" s="68"/>
    </row>
    <row r="335" spans="1:18" x14ac:dyDescent="0.2">
      <c r="A335" s="72" t="s">
        <v>989</v>
      </c>
      <c r="B335" s="66" t="s">
        <v>990</v>
      </c>
      <c r="C335" s="67">
        <v>67</v>
      </c>
      <c r="D335" s="67" t="s">
        <v>348</v>
      </c>
      <c r="E335" s="71">
        <v>0.70129562542013901</v>
      </c>
      <c r="F335" s="68">
        <v>47.822765469824297</v>
      </c>
      <c r="G335" s="71">
        <v>0.68421713959202601</v>
      </c>
      <c r="H335" s="68">
        <v>23.453017570664599</v>
      </c>
      <c r="I335" s="71">
        <v>0.72801192219131705</v>
      </c>
      <c r="J335" s="68">
        <v>54.621848739495803</v>
      </c>
      <c r="K335" s="71">
        <v>0.89124476532538799</v>
      </c>
      <c r="L335" s="68">
        <v>72.116119174942696</v>
      </c>
      <c r="M335" s="71">
        <v>0.64741686460807601</v>
      </c>
      <c r="N335" s="68">
        <v>30.4048892284186</v>
      </c>
      <c r="O335" s="71">
        <v>0.555587435383886</v>
      </c>
      <c r="P335" s="68">
        <v>57.810107197549797</v>
      </c>
      <c r="Q335" s="71"/>
      <c r="R335" s="68"/>
    </row>
    <row r="336" spans="1:18" x14ac:dyDescent="0.2">
      <c r="A336" s="72" t="s">
        <v>991</v>
      </c>
      <c r="B336" s="66" t="s">
        <v>992</v>
      </c>
      <c r="C336" s="67">
        <v>67</v>
      </c>
      <c r="D336" s="67" t="s">
        <v>348</v>
      </c>
      <c r="E336" s="71">
        <v>0.69269807467383604</v>
      </c>
      <c r="F336" s="68">
        <v>44.843391902215402</v>
      </c>
      <c r="G336" s="71">
        <v>0.70027281508655803</v>
      </c>
      <c r="H336" s="68">
        <v>27.578304048892299</v>
      </c>
      <c r="I336" s="71">
        <v>0.72785299760157796</v>
      </c>
      <c r="J336" s="68">
        <v>54.469060351413297</v>
      </c>
      <c r="K336" s="71">
        <v>0.87290335438932898</v>
      </c>
      <c r="L336" s="68">
        <v>63.3307868601986</v>
      </c>
      <c r="M336" s="71">
        <v>0.73649049881235196</v>
      </c>
      <c r="N336" s="68">
        <v>49.503437738731897</v>
      </c>
      <c r="O336" s="71">
        <v>0.425970707479363</v>
      </c>
      <c r="P336" s="68">
        <v>39.127105666156197</v>
      </c>
      <c r="Q336" s="71"/>
      <c r="R336" s="68"/>
    </row>
    <row r="337" spans="1:18" x14ac:dyDescent="0.2">
      <c r="A337" s="72" t="s">
        <v>498</v>
      </c>
      <c r="B337" s="66" t="s">
        <v>993</v>
      </c>
      <c r="C337" s="67">
        <v>67</v>
      </c>
      <c r="D337" s="67" t="s">
        <v>348</v>
      </c>
      <c r="E337" s="71">
        <v>0.68262602071330702</v>
      </c>
      <c r="F337" s="68">
        <v>41.329258976317803</v>
      </c>
      <c r="G337" s="71">
        <v>0.74164358336674996</v>
      </c>
      <c r="H337" s="68">
        <v>37.585943468296399</v>
      </c>
      <c r="I337" s="71">
        <v>0.65426029350574</v>
      </c>
      <c r="J337" s="68">
        <v>26.508785332314702</v>
      </c>
      <c r="K337" s="71">
        <v>0.90828097603721303</v>
      </c>
      <c r="L337" s="68">
        <v>81.207028265851804</v>
      </c>
      <c r="M337" s="71">
        <v>0.70679928741092601</v>
      </c>
      <c r="N337" s="68">
        <v>41.787624140565299</v>
      </c>
      <c r="O337" s="71">
        <v>0.40214596324590801</v>
      </c>
      <c r="P337" s="68">
        <v>35.298621745788701</v>
      </c>
      <c r="Q337" s="71"/>
      <c r="R337" s="68"/>
    </row>
    <row r="338" spans="1:18" x14ac:dyDescent="0.2">
      <c r="A338" s="72" t="s">
        <v>994</v>
      </c>
      <c r="B338" s="66" t="s">
        <v>995</v>
      </c>
      <c r="C338" s="67">
        <v>67</v>
      </c>
      <c r="D338" s="67" t="s">
        <v>348</v>
      </c>
      <c r="E338" s="71">
        <v>0.63637898712234897</v>
      </c>
      <c r="F338" s="68">
        <v>26.203208556149701</v>
      </c>
      <c r="G338" s="71">
        <v>0.67026039363263501</v>
      </c>
      <c r="H338" s="68">
        <v>21.390374331550799</v>
      </c>
      <c r="I338" s="71">
        <v>0.65705491425687701</v>
      </c>
      <c r="J338" s="68">
        <v>27.349121466768501</v>
      </c>
      <c r="K338" s="71">
        <v>0.88127789448585703</v>
      </c>
      <c r="L338" s="68">
        <v>67.532467532467507</v>
      </c>
      <c r="M338" s="71">
        <v>0.63257125890736399</v>
      </c>
      <c r="N338" s="68">
        <v>27.9602750190985</v>
      </c>
      <c r="O338" s="71">
        <v>0.34073047432901099</v>
      </c>
      <c r="P338" s="68">
        <v>26.5696784073507</v>
      </c>
      <c r="Q338" s="71"/>
      <c r="R338" s="68"/>
    </row>
    <row r="339" spans="1:18" x14ac:dyDescent="0.2">
      <c r="A339" s="72" t="s">
        <v>996</v>
      </c>
      <c r="B339" s="66" t="s">
        <v>997</v>
      </c>
      <c r="C339" s="67">
        <v>67</v>
      </c>
      <c r="D339" s="67" t="s">
        <v>348</v>
      </c>
      <c r="E339" s="71">
        <v>0.52729704526446297</v>
      </c>
      <c r="F339" s="68">
        <v>9.1673032849503393</v>
      </c>
      <c r="G339" s="71">
        <v>0.56402202562541404</v>
      </c>
      <c r="H339" s="68">
        <v>7.8686019862490504</v>
      </c>
      <c r="I339" s="71">
        <v>0.59538113241114698</v>
      </c>
      <c r="J339" s="68">
        <v>11.4591291061879</v>
      </c>
      <c r="K339" s="71">
        <v>0.78242971914509596</v>
      </c>
      <c r="L339" s="68">
        <v>28.113063407181102</v>
      </c>
      <c r="M339" s="71">
        <v>0.43215558194774401</v>
      </c>
      <c r="N339" s="68">
        <v>8.7089381207028307</v>
      </c>
      <c r="O339" s="71">
        <v>0.26249676719291498</v>
      </c>
      <c r="P339" s="68">
        <v>16.156202143950999</v>
      </c>
      <c r="Q339" s="71"/>
      <c r="R339" s="68"/>
    </row>
    <row r="340" spans="1:18" x14ac:dyDescent="0.2">
      <c r="A340" s="72" t="s">
        <v>998</v>
      </c>
      <c r="B340" s="66" t="s">
        <v>999</v>
      </c>
      <c r="C340" s="67">
        <v>66</v>
      </c>
      <c r="D340" s="67" t="s">
        <v>348</v>
      </c>
      <c r="E340" s="71">
        <v>0.83896164533745399</v>
      </c>
      <c r="F340" s="68">
        <v>86.238532110091796</v>
      </c>
      <c r="G340" s="71">
        <v>0.926474540242194</v>
      </c>
      <c r="H340" s="68">
        <v>91.192660550458697</v>
      </c>
      <c r="I340" s="71">
        <v>0.77789895563339195</v>
      </c>
      <c r="J340" s="68">
        <v>61.651376146788998</v>
      </c>
      <c r="K340" s="71">
        <v>0.89717508652599998</v>
      </c>
      <c r="L340" s="68">
        <v>72.293577981651396</v>
      </c>
      <c r="M340" s="71">
        <v>0.85265225933202304</v>
      </c>
      <c r="N340" s="68">
        <v>87.889908256880702</v>
      </c>
      <c r="O340" s="71">
        <v>0.74060738495366096</v>
      </c>
      <c r="P340" s="68">
        <v>73.0275229357798</v>
      </c>
      <c r="Q340" s="71"/>
      <c r="R340" s="68"/>
    </row>
    <row r="341" spans="1:18" x14ac:dyDescent="0.2">
      <c r="A341" s="72" t="s">
        <v>1000</v>
      </c>
      <c r="B341" s="66" t="s">
        <v>1001</v>
      </c>
      <c r="C341" s="67">
        <v>66</v>
      </c>
      <c r="D341" s="67" t="s">
        <v>348</v>
      </c>
      <c r="E341" s="71">
        <v>0.79194969904022094</v>
      </c>
      <c r="F341" s="68">
        <v>67.889908256880702</v>
      </c>
      <c r="G341" s="71">
        <v>0.87961426264213005</v>
      </c>
      <c r="H341" s="68">
        <v>75.412844036697294</v>
      </c>
      <c r="I341" s="71">
        <v>0.70738274228806897</v>
      </c>
      <c r="J341" s="68">
        <v>33.944954128440401</v>
      </c>
      <c r="K341" s="71">
        <v>0.866398810480699</v>
      </c>
      <c r="L341" s="68">
        <v>54.862385321100902</v>
      </c>
      <c r="M341" s="71">
        <v>0.76669941060903701</v>
      </c>
      <c r="N341" s="68">
        <v>71.926605504587201</v>
      </c>
      <c r="O341" s="71">
        <v>0.73965326918117202</v>
      </c>
      <c r="P341" s="68">
        <v>72.477064220183493</v>
      </c>
      <c r="Q341" s="71"/>
      <c r="R341" s="68"/>
    </row>
    <row r="342" spans="1:18" x14ac:dyDescent="0.2">
      <c r="A342" s="72" t="s">
        <v>1002</v>
      </c>
      <c r="B342" s="66" t="s">
        <v>1003</v>
      </c>
      <c r="C342" s="67">
        <v>66</v>
      </c>
      <c r="D342" s="67" t="s">
        <v>348</v>
      </c>
      <c r="E342" s="71">
        <v>0.87945759838781901</v>
      </c>
      <c r="F342" s="68">
        <v>95.779816513761503</v>
      </c>
      <c r="G342" s="71">
        <v>0.93890414929637001</v>
      </c>
      <c r="H342" s="68">
        <v>93.394495412843995</v>
      </c>
      <c r="I342" s="71">
        <v>0.884792505616803</v>
      </c>
      <c r="J342" s="68">
        <v>92.293577981651396</v>
      </c>
      <c r="K342" s="71">
        <v>0.94282235621521304</v>
      </c>
      <c r="L342" s="68">
        <v>89.908256880733902</v>
      </c>
      <c r="M342" s="71">
        <v>0.88948919449901698</v>
      </c>
      <c r="N342" s="68">
        <v>91.376146788990795</v>
      </c>
      <c r="O342" s="71">
        <v>0.741279786311689</v>
      </c>
      <c r="P342" s="68">
        <v>73.211009174311897</v>
      </c>
      <c r="Q342" s="71"/>
      <c r="R342" s="68"/>
    </row>
    <row r="343" spans="1:18" x14ac:dyDescent="0.2">
      <c r="A343" s="72" t="s">
        <v>1004</v>
      </c>
      <c r="B343" s="66" t="s">
        <v>1005</v>
      </c>
      <c r="C343" s="67">
        <v>66</v>
      </c>
      <c r="D343" s="67" t="s">
        <v>348</v>
      </c>
      <c r="E343" s="71">
        <v>0.82798660198991203</v>
      </c>
      <c r="F343" s="68">
        <v>82.385321100917395</v>
      </c>
      <c r="G343" s="71">
        <v>0.90527909735332501</v>
      </c>
      <c r="H343" s="68">
        <v>83.853211009174302</v>
      </c>
      <c r="I343" s="71">
        <v>0.82234478897858498</v>
      </c>
      <c r="J343" s="68">
        <v>80.550458715596307</v>
      </c>
      <c r="K343" s="71">
        <v>0.91691729333163596</v>
      </c>
      <c r="L343" s="68">
        <v>80.366972477064195</v>
      </c>
      <c r="M343" s="71">
        <v>0.85265225933202304</v>
      </c>
      <c r="N343" s="68">
        <v>87.889908256880702</v>
      </c>
      <c r="O343" s="71">
        <v>0.64273957095399303</v>
      </c>
      <c r="P343" s="68">
        <v>53.394495412844002</v>
      </c>
      <c r="Q343" s="71"/>
      <c r="R343" s="68"/>
    </row>
    <row r="344" spans="1:18" x14ac:dyDescent="0.2">
      <c r="A344" s="72" t="s">
        <v>1006</v>
      </c>
      <c r="B344" s="66" t="s">
        <v>1007</v>
      </c>
      <c r="C344" s="67">
        <v>66</v>
      </c>
      <c r="D344" s="67" t="s">
        <v>348</v>
      </c>
      <c r="E344" s="71">
        <v>0.71315548517037897</v>
      </c>
      <c r="F344" s="68">
        <v>37.247706422018403</v>
      </c>
      <c r="G344" s="71">
        <v>0.81884449878473398</v>
      </c>
      <c r="H344" s="68">
        <v>53.394495412844002</v>
      </c>
      <c r="I344" s="71">
        <v>0.74496531923578102</v>
      </c>
      <c r="J344" s="68">
        <v>48.623853211009198</v>
      </c>
      <c r="K344" s="71">
        <v>0.89259122608054897</v>
      </c>
      <c r="L344" s="68">
        <v>69.908256880733902</v>
      </c>
      <c r="M344" s="71">
        <v>0.68074656188605098</v>
      </c>
      <c r="N344" s="68">
        <v>49.5412844036697</v>
      </c>
      <c r="O344" s="71">
        <v>0.42862981986478199</v>
      </c>
      <c r="P344" s="68">
        <v>18.715596330275201</v>
      </c>
      <c r="Q344" s="71"/>
      <c r="R344" s="68"/>
    </row>
    <row r="345" spans="1:18" x14ac:dyDescent="0.2">
      <c r="A345" s="72" t="s">
        <v>1008</v>
      </c>
      <c r="B345" s="66" t="s">
        <v>1009</v>
      </c>
      <c r="C345" s="67">
        <v>67</v>
      </c>
      <c r="D345" s="67" t="s">
        <v>348</v>
      </c>
      <c r="E345" s="71">
        <v>0.68289122149806603</v>
      </c>
      <c r="F345" s="68">
        <v>41.482047364400302</v>
      </c>
      <c r="G345" s="71">
        <v>0.668099516366508</v>
      </c>
      <c r="H345" s="68">
        <v>21.2375859434683</v>
      </c>
      <c r="I345" s="71">
        <v>0.68229327195900602</v>
      </c>
      <c r="J345" s="68">
        <v>36.210847975553897</v>
      </c>
      <c r="K345" s="71">
        <v>0.86144162782686795</v>
      </c>
      <c r="L345" s="68">
        <v>56.378915202444603</v>
      </c>
      <c r="M345" s="71">
        <v>0.68081947743467897</v>
      </c>
      <c r="N345" s="68">
        <v>36.745607333842599</v>
      </c>
      <c r="O345" s="71">
        <v>0.52180221390326598</v>
      </c>
      <c r="P345" s="68">
        <v>53.062787136293998</v>
      </c>
      <c r="Q345" s="71"/>
      <c r="R345" s="68"/>
    </row>
    <row r="346" spans="1:18" x14ac:dyDescent="0.2">
      <c r="A346" s="72" t="s">
        <v>1010</v>
      </c>
      <c r="B346" s="66" t="s">
        <v>1011</v>
      </c>
      <c r="C346" s="67">
        <v>66</v>
      </c>
      <c r="D346" s="67" t="s">
        <v>348</v>
      </c>
      <c r="E346" s="71">
        <v>0.80111663228085805</v>
      </c>
      <c r="F346" s="68">
        <v>72.844036697247702</v>
      </c>
      <c r="G346" s="71">
        <v>0.91891004482806604</v>
      </c>
      <c r="H346" s="68">
        <v>89.357798165137595</v>
      </c>
      <c r="I346" s="71">
        <v>0.80479503036148203</v>
      </c>
      <c r="J346" s="68">
        <v>74.128440366972498</v>
      </c>
      <c r="K346" s="71">
        <v>0.90389389588394298</v>
      </c>
      <c r="L346" s="68">
        <v>75.412844036697294</v>
      </c>
      <c r="M346" s="71">
        <v>0.80353634577603095</v>
      </c>
      <c r="N346" s="68">
        <v>79.082568807339399</v>
      </c>
      <c r="O346" s="71">
        <v>0.57444784455477005</v>
      </c>
      <c r="P346" s="68">
        <v>40.550458715596299</v>
      </c>
      <c r="Q346" s="71"/>
      <c r="R346" s="68"/>
    </row>
    <row r="347" spans="1:18" x14ac:dyDescent="0.2">
      <c r="A347" s="72" t="s">
        <v>1012</v>
      </c>
      <c r="B347" s="66" t="s">
        <v>1013</v>
      </c>
      <c r="C347" s="67">
        <v>66</v>
      </c>
      <c r="D347" s="67" t="s">
        <v>348</v>
      </c>
      <c r="E347" s="71">
        <v>0.78950380271383103</v>
      </c>
      <c r="F347" s="68">
        <v>66.238532110091697</v>
      </c>
      <c r="G347" s="71">
        <v>0.91257334456111805</v>
      </c>
      <c r="H347" s="68">
        <v>87.339449541284395</v>
      </c>
      <c r="I347" s="71">
        <v>0.78881740567399505</v>
      </c>
      <c r="J347" s="68">
        <v>66.055045871559599</v>
      </c>
      <c r="K347" s="71">
        <v>0.86533974176898698</v>
      </c>
      <c r="L347" s="68">
        <v>53.761467889908303</v>
      </c>
      <c r="M347" s="71">
        <v>0.79125736738703301</v>
      </c>
      <c r="N347" s="68">
        <v>76.880733944954102</v>
      </c>
      <c r="O347" s="71">
        <v>0.58953115417802204</v>
      </c>
      <c r="P347" s="68">
        <v>43.302752293578003</v>
      </c>
      <c r="Q347" s="71"/>
      <c r="R347" s="68"/>
    </row>
    <row r="348" spans="1:18" x14ac:dyDescent="0.2">
      <c r="A348" s="72" t="s">
        <v>1014</v>
      </c>
      <c r="B348" s="66" t="s">
        <v>1015</v>
      </c>
      <c r="C348" s="67">
        <v>67</v>
      </c>
      <c r="D348" s="67" t="s">
        <v>348</v>
      </c>
      <c r="E348" s="71">
        <v>0.65318518681467796</v>
      </c>
      <c r="F348" s="68">
        <v>31.2452253628724</v>
      </c>
      <c r="G348" s="71">
        <v>0.73498952689478703</v>
      </c>
      <c r="H348" s="68">
        <v>36.058059587471398</v>
      </c>
      <c r="I348" s="71">
        <v>0.64790151294232501</v>
      </c>
      <c r="J348" s="68">
        <v>24.216959511077199</v>
      </c>
      <c r="K348" s="71">
        <v>0.803664317620013</v>
      </c>
      <c r="L348" s="68">
        <v>34.300993124522499</v>
      </c>
      <c r="M348" s="71">
        <v>0.67339667458432295</v>
      </c>
      <c r="N348" s="68">
        <v>35.294117647058798</v>
      </c>
      <c r="O348" s="71">
        <v>0.405973902031944</v>
      </c>
      <c r="P348" s="68">
        <v>35.911179173047501</v>
      </c>
      <c r="Q348" s="71"/>
      <c r="R348" s="68"/>
    </row>
    <row r="349" spans="1:18" x14ac:dyDescent="0.2">
      <c r="A349" s="72" t="s">
        <v>1016</v>
      </c>
      <c r="B349" s="66" t="s">
        <v>1017</v>
      </c>
      <c r="C349" s="67">
        <v>67</v>
      </c>
      <c r="D349" s="67" t="s">
        <v>348</v>
      </c>
      <c r="E349" s="71">
        <v>0.696704853291228</v>
      </c>
      <c r="F349" s="68">
        <v>45.912910618792999</v>
      </c>
      <c r="G349" s="71">
        <v>0.74478468974383505</v>
      </c>
      <c r="H349" s="68">
        <v>38.808250572956503</v>
      </c>
      <c r="I349" s="71">
        <v>0.68579765830478601</v>
      </c>
      <c r="J349" s="68">
        <v>37.662337662337698</v>
      </c>
      <c r="K349" s="71">
        <v>0.91873948729350496</v>
      </c>
      <c r="L349" s="68">
        <v>86.401833460657002</v>
      </c>
      <c r="M349" s="71">
        <v>0.71793349168646103</v>
      </c>
      <c r="N349" s="68">
        <v>44.537815126050397</v>
      </c>
      <c r="O349" s="71">
        <v>0.416268939427553</v>
      </c>
      <c r="P349" s="68">
        <v>37.519142419601799</v>
      </c>
      <c r="Q349" s="71"/>
      <c r="R349" s="68"/>
    </row>
    <row r="350" spans="1:18" x14ac:dyDescent="0.2">
      <c r="A350" s="72" t="s">
        <v>1018</v>
      </c>
      <c r="B350" s="66" t="s">
        <v>1019</v>
      </c>
      <c r="C350" s="67">
        <v>67</v>
      </c>
      <c r="D350" s="67" t="s">
        <v>348</v>
      </c>
      <c r="E350" s="71">
        <v>0.69386358428987105</v>
      </c>
      <c r="F350" s="68">
        <v>45.072574484339199</v>
      </c>
      <c r="G350" s="71">
        <v>0.712310001751571</v>
      </c>
      <c r="H350" s="68">
        <v>30.710466004583701</v>
      </c>
      <c r="I350" s="71">
        <v>0.79834724624475895</v>
      </c>
      <c r="J350" s="68">
        <v>81.512605042016801</v>
      </c>
      <c r="K350" s="71">
        <v>0.88322920101429403</v>
      </c>
      <c r="L350" s="68">
        <v>68.831168831168796</v>
      </c>
      <c r="M350" s="71">
        <v>0.75133610451306398</v>
      </c>
      <c r="N350" s="68">
        <v>53.246753246753201</v>
      </c>
      <c r="O350" s="71">
        <v>0.32409536792566401</v>
      </c>
      <c r="P350" s="68">
        <v>24.2725880551302</v>
      </c>
      <c r="Q350" s="71"/>
      <c r="R350" s="68"/>
    </row>
    <row r="351" spans="1:18" x14ac:dyDescent="0.2">
      <c r="A351" s="72" t="s">
        <v>1020</v>
      </c>
      <c r="B351" s="66" t="s">
        <v>1021</v>
      </c>
      <c r="C351" s="67">
        <v>67</v>
      </c>
      <c r="D351" s="67" t="s">
        <v>348</v>
      </c>
      <c r="E351" s="71">
        <v>0.67253267696505403</v>
      </c>
      <c r="F351" s="68">
        <v>36.974789915966397</v>
      </c>
      <c r="G351" s="71">
        <v>0.711092668905005</v>
      </c>
      <c r="H351" s="68">
        <v>30.557677616501099</v>
      </c>
      <c r="I351" s="71">
        <v>0.74395526672398005</v>
      </c>
      <c r="J351" s="68">
        <v>60.8861726508785</v>
      </c>
      <c r="K351" s="71">
        <v>0.95420915654454697</v>
      </c>
      <c r="L351" s="68">
        <v>96.7150496562261</v>
      </c>
      <c r="M351" s="71">
        <v>0.62514845605700697</v>
      </c>
      <c r="N351" s="68">
        <v>26.890756302521002</v>
      </c>
      <c r="O351" s="71">
        <v>0.32825783659473101</v>
      </c>
      <c r="P351" s="68">
        <v>24.885145482388999</v>
      </c>
      <c r="Q351" s="71"/>
      <c r="R351" s="68"/>
    </row>
    <row r="352" spans="1:18" x14ac:dyDescent="0.2">
      <c r="A352" s="72" t="s">
        <v>1022</v>
      </c>
      <c r="B352" s="66" t="s">
        <v>1023</v>
      </c>
      <c r="C352" s="67">
        <v>67</v>
      </c>
      <c r="D352" s="67" t="s">
        <v>348</v>
      </c>
      <c r="E352" s="71">
        <v>0.718584986703241</v>
      </c>
      <c r="F352" s="68">
        <v>53.3231474407945</v>
      </c>
      <c r="G352" s="71">
        <v>0.75693186305167803</v>
      </c>
      <c r="H352" s="68">
        <v>43.621084797555397</v>
      </c>
      <c r="I352" s="71">
        <v>0.74858114228979</v>
      </c>
      <c r="J352" s="68">
        <v>62.566844919786099</v>
      </c>
      <c r="K352" s="71">
        <v>0.80593415535885804</v>
      </c>
      <c r="L352" s="68">
        <v>35.370511841100097</v>
      </c>
      <c r="M352" s="71">
        <v>0.75504750593824199</v>
      </c>
      <c r="N352" s="68">
        <v>54.621848739495803</v>
      </c>
      <c r="O352" s="71">
        <v>0.52643026687763705</v>
      </c>
      <c r="P352" s="68">
        <v>53.5222052067381</v>
      </c>
      <c r="Q352" s="71"/>
      <c r="R352" s="68"/>
    </row>
    <row r="353" spans="1:18" x14ac:dyDescent="0.2">
      <c r="A353" s="72" t="s">
        <v>1024</v>
      </c>
      <c r="B353" s="66" t="s">
        <v>1025</v>
      </c>
      <c r="C353" s="67">
        <v>67</v>
      </c>
      <c r="D353" s="67" t="s">
        <v>348</v>
      </c>
      <c r="E353" s="71">
        <v>0.68970013119140605</v>
      </c>
      <c r="F353" s="68">
        <v>44.1558441558442</v>
      </c>
      <c r="G353" s="71">
        <v>0.74481467598754503</v>
      </c>
      <c r="H353" s="68">
        <v>38.884644766997702</v>
      </c>
      <c r="I353" s="71">
        <v>0.77721532293562501</v>
      </c>
      <c r="J353" s="68">
        <v>74.407944996180305</v>
      </c>
      <c r="K353" s="71">
        <v>0.71951110654357198</v>
      </c>
      <c r="L353" s="68">
        <v>14.8204736440031</v>
      </c>
      <c r="M353" s="71">
        <v>0.77731591448931103</v>
      </c>
      <c r="N353" s="68">
        <v>60.580595874713502</v>
      </c>
      <c r="O353" s="71">
        <v>0.42964363600097599</v>
      </c>
      <c r="P353" s="68">
        <v>39.739663093414997</v>
      </c>
      <c r="Q353" s="71"/>
      <c r="R353" s="68"/>
    </row>
    <row r="354" spans="1:18" x14ac:dyDescent="0.2">
      <c r="A354" s="72" t="s">
        <v>1026</v>
      </c>
      <c r="B354" s="66" t="s">
        <v>1027</v>
      </c>
      <c r="C354" s="67">
        <v>66</v>
      </c>
      <c r="D354" s="67" t="s">
        <v>348</v>
      </c>
      <c r="E354" s="71">
        <v>0.81720882653353299</v>
      </c>
      <c r="F354" s="68">
        <v>79.266055045871596</v>
      </c>
      <c r="G354" s="71">
        <v>0.96809222782551996</v>
      </c>
      <c r="H354" s="68">
        <v>98.532110091743107</v>
      </c>
      <c r="I354" s="71">
        <v>0.89892276009687899</v>
      </c>
      <c r="J354" s="68">
        <v>93.0275229357798</v>
      </c>
      <c r="K354" s="71">
        <v>0.87557126385830397</v>
      </c>
      <c r="L354" s="68">
        <v>59.633027522935798</v>
      </c>
      <c r="M354" s="71">
        <v>0.895628683693517</v>
      </c>
      <c r="N354" s="68">
        <v>91.926605504587201</v>
      </c>
      <c r="O354" s="71">
        <v>0.447829197193443</v>
      </c>
      <c r="P354" s="68">
        <v>20.7339449541284</v>
      </c>
      <c r="Q354" s="71"/>
      <c r="R354" s="68"/>
    </row>
    <row r="355" spans="1:18" x14ac:dyDescent="0.2">
      <c r="A355" s="72" t="s">
        <v>1028</v>
      </c>
      <c r="B355" s="66" t="s">
        <v>1029</v>
      </c>
      <c r="C355" s="67">
        <v>66</v>
      </c>
      <c r="D355" s="67" t="s">
        <v>348</v>
      </c>
      <c r="E355" s="71">
        <v>0.65175808445511496</v>
      </c>
      <c r="F355" s="68">
        <v>22.201834862385301</v>
      </c>
      <c r="G355" s="71">
        <v>0.83235858589488998</v>
      </c>
      <c r="H355" s="68">
        <v>60</v>
      </c>
      <c r="I355" s="71">
        <v>0.70750372409053797</v>
      </c>
      <c r="J355" s="68">
        <v>34.128440366972498</v>
      </c>
      <c r="K355" s="71">
        <v>0.82926040948454505</v>
      </c>
      <c r="L355" s="68">
        <v>37.798165137614703</v>
      </c>
      <c r="M355" s="71">
        <v>0.68074656188605098</v>
      </c>
      <c r="N355" s="68">
        <v>49.5412844036697</v>
      </c>
      <c r="O355" s="71">
        <v>0.208921140919548</v>
      </c>
      <c r="P355" s="68">
        <v>4.9541284403669703</v>
      </c>
      <c r="Q355" s="71"/>
      <c r="R355" s="68"/>
    </row>
    <row r="356" spans="1:18" x14ac:dyDescent="0.2">
      <c r="A356" s="72" t="s">
        <v>1030</v>
      </c>
      <c r="B356" s="66" t="s">
        <v>1031</v>
      </c>
      <c r="C356" s="67">
        <v>66</v>
      </c>
      <c r="D356" s="67" t="s">
        <v>348</v>
      </c>
      <c r="E356" s="71">
        <v>0.75125146525507303</v>
      </c>
      <c r="F356" s="68">
        <v>51.926605504587201</v>
      </c>
      <c r="G356" s="71">
        <v>0.96273392994839302</v>
      </c>
      <c r="H356" s="68">
        <v>97.614678899082605</v>
      </c>
      <c r="I356" s="71">
        <v>0.77746862035697895</v>
      </c>
      <c r="J356" s="68">
        <v>61.284403669724803</v>
      </c>
      <c r="K356" s="71">
        <v>0.89036937199893695</v>
      </c>
      <c r="L356" s="68">
        <v>68.807339449541303</v>
      </c>
      <c r="M356" s="71">
        <v>0.85879174852652196</v>
      </c>
      <c r="N356" s="68">
        <v>88.807339449541303</v>
      </c>
      <c r="O356" s="71">
        <v>0.26689365544453297</v>
      </c>
      <c r="P356" s="68">
        <v>6.6055045871559601</v>
      </c>
      <c r="Q356" s="71"/>
      <c r="R356" s="68"/>
    </row>
    <row r="357" spans="1:18" x14ac:dyDescent="0.2">
      <c r="A357" s="72" t="s">
        <v>1032</v>
      </c>
      <c r="B357" s="66" t="s">
        <v>1033</v>
      </c>
      <c r="C357" s="67">
        <v>66</v>
      </c>
      <c r="D357" s="67" t="s">
        <v>348</v>
      </c>
      <c r="E357" s="71">
        <v>0.59784543131807899</v>
      </c>
      <c r="F357" s="68">
        <v>13.211009174311901</v>
      </c>
      <c r="G357" s="71">
        <v>0.80509770981409301</v>
      </c>
      <c r="H357" s="68">
        <v>47.706422018348597</v>
      </c>
      <c r="I357" s="71">
        <v>0.70504730497357404</v>
      </c>
      <c r="J357" s="68">
        <v>32.844036697247702</v>
      </c>
      <c r="K357" s="71">
        <v>0.77630011677232302</v>
      </c>
      <c r="L357" s="68">
        <v>22.385321100917398</v>
      </c>
      <c r="M357" s="71">
        <v>0.55181728880157099</v>
      </c>
      <c r="N357" s="68">
        <v>21.651376146789001</v>
      </c>
      <c r="O357" s="71">
        <v>0.150964736228832</v>
      </c>
      <c r="P357" s="68">
        <v>3.3027522935779801</v>
      </c>
      <c r="Q357" s="71"/>
      <c r="R357" s="68"/>
    </row>
    <row r="358" spans="1:18" x14ac:dyDescent="0.2">
      <c r="A358" s="72" t="s">
        <v>1034</v>
      </c>
      <c r="B358" s="66" t="s">
        <v>1035</v>
      </c>
      <c r="C358" s="67">
        <v>66</v>
      </c>
      <c r="D358" s="67" t="s">
        <v>348</v>
      </c>
      <c r="E358" s="71">
        <v>0.60673237731353102</v>
      </c>
      <c r="F358" s="68">
        <v>13.944954128440401</v>
      </c>
      <c r="G358" s="71">
        <v>0.80290445568042901</v>
      </c>
      <c r="H358" s="68">
        <v>46.605504587155998</v>
      </c>
      <c r="I358" s="71">
        <v>0.66595052143689104</v>
      </c>
      <c r="J358" s="68">
        <v>24.220183486238501</v>
      </c>
      <c r="K358" s="71">
        <v>0.77034931906374304</v>
      </c>
      <c r="L358" s="68">
        <v>20.7339449541284</v>
      </c>
      <c r="M358" s="71">
        <v>0.58865422396856604</v>
      </c>
      <c r="N358" s="68">
        <v>27.5229357798165</v>
      </c>
      <c r="O358" s="71">
        <v>0.20580336641802399</v>
      </c>
      <c r="P358" s="68">
        <v>4.5871559633027497</v>
      </c>
      <c r="Q358" s="71"/>
      <c r="R358" s="68"/>
    </row>
    <row r="359" spans="1:18" x14ac:dyDescent="0.2">
      <c r="A359" s="72" t="s">
        <v>1036</v>
      </c>
      <c r="B359" s="66" t="s">
        <v>1037</v>
      </c>
      <c r="C359" s="67">
        <v>66</v>
      </c>
      <c r="D359" s="67" t="s">
        <v>348</v>
      </c>
      <c r="E359" s="71">
        <v>0.636179383854239</v>
      </c>
      <c r="F359" s="68">
        <v>19.449541284403701</v>
      </c>
      <c r="G359" s="71">
        <v>0.83400999376640395</v>
      </c>
      <c r="H359" s="68">
        <v>60.917431192660601</v>
      </c>
      <c r="I359" s="71">
        <v>0.704858700627919</v>
      </c>
      <c r="J359" s="68">
        <v>32.660550458715598</v>
      </c>
      <c r="K359" s="71">
        <v>0.76263376410644401</v>
      </c>
      <c r="L359" s="68">
        <v>18.715596330275201</v>
      </c>
      <c r="M359" s="71">
        <v>0.67460707269155196</v>
      </c>
      <c r="N359" s="68">
        <v>48.9908256880734</v>
      </c>
      <c r="O359" s="71">
        <v>0.20478738807887401</v>
      </c>
      <c r="P359" s="68">
        <v>4.4036697247706398</v>
      </c>
      <c r="Q359" s="71"/>
      <c r="R359" s="68"/>
    </row>
    <row r="360" spans="1:18" x14ac:dyDescent="0.2">
      <c r="A360" s="72" t="s">
        <v>1038</v>
      </c>
      <c r="B360" s="66" t="s">
        <v>1039</v>
      </c>
      <c r="C360" s="67">
        <v>67</v>
      </c>
      <c r="D360" s="67" t="s">
        <v>348</v>
      </c>
      <c r="E360" s="71">
        <v>0.417550354522157</v>
      </c>
      <c r="F360" s="68">
        <v>3.7433155080213898</v>
      </c>
      <c r="G360" s="71">
        <v>0.46779961627505001</v>
      </c>
      <c r="H360" s="68">
        <v>4.2016806722689104</v>
      </c>
      <c r="I360" s="71">
        <v>0.46298085498227098</v>
      </c>
      <c r="J360" s="68">
        <v>1.6806722689075599</v>
      </c>
      <c r="K360" s="71">
        <v>0.46057753615155</v>
      </c>
      <c r="L360" s="68">
        <v>1.0695187165775399</v>
      </c>
      <c r="M360" s="71">
        <v>0.50267220902612797</v>
      </c>
      <c r="N360" s="68">
        <v>13.5217723453018</v>
      </c>
      <c r="O360" s="71">
        <v>0.19372155617578299</v>
      </c>
      <c r="P360" s="68">
        <v>9.6477794793261893</v>
      </c>
      <c r="Q360" s="71"/>
      <c r="R360" s="68"/>
    </row>
    <row r="361" spans="1:18" x14ac:dyDescent="0.2">
      <c r="A361" s="72" t="s">
        <v>1040</v>
      </c>
      <c r="B361" s="66" t="s">
        <v>1041</v>
      </c>
      <c r="C361" s="67">
        <v>66</v>
      </c>
      <c r="D361" s="67" t="s">
        <v>348</v>
      </c>
      <c r="E361" s="71">
        <v>0.90244705138983405</v>
      </c>
      <c r="F361" s="68">
        <v>98.899082568807302</v>
      </c>
      <c r="G361" s="71">
        <v>0.94136641863512305</v>
      </c>
      <c r="H361" s="68">
        <v>94.128440366972498</v>
      </c>
      <c r="I361" s="71">
        <v>1</v>
      </c>
      <c r="J361" s="68">
        <v>100</v>
      </c>
      <c r="K361" s="71">
        <v>0.99732142857142903</v>
      </c>
      <c r="L361" s="68">
        <v>98.715596330275204</v>
      </c>
      <c r="M361" s="71">
        <v>1</v>
      </c>
      <c r="N361" s="68">
        <v>100</v>
      </c>
      <c r="O361" s="71">
        <v>0.57354740974261997</v>
      </c>
      <c r="P361" s="68">
        <v>40.183486238532097</v>
      </c>
      <c r="Q361" s="71"/>
      <c r="R361" s="68"/>
    </row>
    <row r="362" spans="1:18" x14ac:dyDescent="0.2">
      <c r="A362" s="72" t="s">
        <v>1042</v>
      </c>
      <c r="B362" s="66" t="s">
        <v>1043</v>
      </c>
      <c r="C362" s="67">
        <v>66</v>
      </c>
      <c r="D362" s="67" t="s">
        <v>348</v>
      </c>
      <c r="E362" s="71">
        <v>0.89238786281007398</v>
      </c>
      <c r="F362" s="68">
        <v>97.614678899082605</v>
      </c>
      <c r="G362" s="71">
        <v>0.92796680418782196</v>
      </c>
      <c r="H362" s="68">
        <v>91.743119266055004</v>
      </c>
      <c r="I362" s="71">
        <v>0.99736912033687797</v>
      </c>
      <c r="J362" s="68">
        <v>98.899082568807302</v>
      </c>
      <c r="K362" s="71">
        <v>0.99790120593692</v>
      </c>
      <c r="L362" s="68">
        <v>98.899082568807302</v>
      </c>
      <c r="M362" s="71">
        <v>1</v>
      </c>
      <c r="N362" s="68">
        <v>100</v>
      </c>
      <c r="O362" s="71">
        <v>0.53870218358875099</v>
      </c>
      <c r="P362" s="68">
        <v>35.229357798165097</v>
      </c>
      <c r="Q362" s="71"/>
      <c r="R362" s="68"/>
    </row>
    <row r="363" spans="1:18" x14ac:dyDescent="0.2">
      <c r="A363" s="72" t="s">
        <v>1044</v>
      </c>
      <c r="B363" s="66" t="s">
        <v>1045</v>
      </c>
      <c r="C363" s="67">
        <v>66</v>
      </c>
      <c r="D363" s="67" t="s">
        <v>348</v>
      </c>
      <c r="E363" s="71">
        <v>0.80973554995364705</v>
      </c>
      <c r="F363" s="68">
        <v>76.146788990825698</v>
      </c>
      <c r="G363" s="71">
        <v>0.96675254988780301</v>
      </c>
      <c r="H363" s="68">
        <v>98.165137614678898</v>
      </c>
      <c r="I363" s="71">
        <v>0.82361182090995999</v>
      </c>
      <c r="J363" s="68">
        <v>81.100917431192698</v>
      </c>
      <c r="K363" s="71">
        <v>0.92622658483222498</v>
      </c>
      <c r="L363" s="68">
        <v>85.321100917431195</v>
      </c>
      <c r="M363" s="71">
        <v>0.76669941060903701</v>
      </c>
      <c r="N363" s="68">
        <v>71.926605504587201</v>
      </c>
      <c r="O363" s="71">
        <v>0.56538738352921003</v>
      </c>
      <c r="P363" s="68">
        <v>39.082568807339399</v>
      </c>
      <c r="Q363" s="71"/>
      <c r="R363" s="68"/>
    </row>
    <row r="364" spans="1:18" x14ac:dyDescent="0.2">
      <c r="A364" s="72" t="s">
        <v>1046</v>
      </c>
      <c r="B364" s="66" t="s">
        <v>1047</v>
      </c>
      <c r="C364" s="67">
        <v>66</v>
      </c>
      <c r="D364" s="67" t="s">
        <v>348</v>
      </c>
      <c r="E364" s="71">
        <v>0.59556807949019197</v>
      </c>
      <c r="F364" s="68">
        <v>13.0275229357798</v>
      </c>
      <c r="G364" s="71">
        <v>0.81269938320134405</v>
      </c>
      <c r="H364" s="68">
        <v>50.091743119266098</v>
      </c>
      <c r="I364" s="71">
        <v>0.633104913281344</v>
      </c>
      <c r="J364" s="68">
        <v>18.5321100917431</v>
      </c>
      <c r="K364" s="71">
        <v>0.77351128182440299</v>
      </c>
      <c r="L364" s="68">
        <v>21.834862385321099</v>
      </c>
      <c r="M364" s="71">
        <v>0.55181728880157099</v>
      </c>
      <c r="N364" s="68">
        <v>21.651376146789001</v>
      </c>
      <c r="O364" s="71">
        <v>0.206707530342297</v>
      </c>
      <c r="P364" s="68">
        <v>4.7706422018348604</v>
      </c>
      <c r="Q364" s="71"/>
      <c r="R364" s="68"/>
    </row>
    <row r="365" spans="1:18" x14ac:dyDescent="0.2">
      <c r="A365" s="72" t="s">
        <v>1048</v>
      </c>
      <c r="B365" s="66" t="s">
        <v>1049</v>
      </c>
      <c r="C365" s="67">
        <v>66</v>
      </c>
      <c r="D365" s="67" t="s">
        <v>348</v>
      </c>
      <c r="E365" s="71">
        <v>0.697523421775056</v>
      </c>
      <c r="F365" s="68">
        <v>31.926605504587201</v>
      </c>
      <c r="G365" s="71">
        <v>0.81987792160633599</v>
      </c>
      <c r="H365" s="68">
        <v>54.678899082568797</v>
      </c>
      <c r="I365" s="71">
        <v>0.74418738885003899</v>
      </c>
      <c r="J365" s="68">
        <v>47.889908256880702</v>
      </c>
      <c r="K365" s="71">
        <v>0.80385254755405</v>
      </c>
      <c r="L365" s="68">
        <v>29.357798165137599</v>
      </c>
      <c r="M365" s="71">
        <v>0.76669941060903701</v>
      </c>
      <c r="N365" s="68">
        <v>71.926605504587201</v>
      </c>
      <c r="O365" s="71">
        <v>0.35299984025582098</v>
      </c>
      <c r="P365" s="68">
        <v>10.6422018348624</v>
      </c>
      <c r="Q365" s="71"/>
      <c r="R365" s="68"/>
    </row>
    <row r="366" spans="1:18" x14ac:dyDescent="0.2">
      <c r="A366" s="72" t="s">
        <v>1050</v>
      </c>
      <c r="B366" s="66" t="s">
        <v>1051</v>
      </c>
      <c r="C366" s="67">
        <v>66</v>
      </c>
      <c r="D366" s="67" t="s">
        <v>348</v>
      </c>
      <c r="E366" s="71">
        <v>0.65500592379588296</v>
      </c>
      <c r="F366" s="68">
        <v>23.302752293577999</v>
      </c>
      <c r="G366" s="71">
        <v>0.82206185260561004</v>
      </c>
      <c r="H366" s="68">
        <v>55.596330275229398</v>
      </c>
      <c r="I366" s="71">
        <v>0.71250665909227995</v>
      </c>
      <c r="J366" s="68">
        <v>35.9633027522936</v>
      </c>
      <c r="K366" s="71">
        <v>0.79904375654398296</v>
      </c>
      <c r="L366" s="68">
        <v>28.073394495412799</v>
      </c>
      <c r="M366" s="71">
        <v>0.64390962671905705</v>
      </c>
      <c r="N366" s="68">
        <v>40.183486238532097</v>
      </c>
      <c r="O366" s="71">
        <v>0.29750772401848502</v>
      </c>
      <c r="P366" s="68">
        <v>7.5229357798165104</v>
      </c>
      <c r="Q366" s="71"/>
      <c r="R366" s="68"/>
    </row>
    <row r="367" spans="1:18" x14ac:dyDescent="0.2">
      <c r="A367" s="72" t="s">
        <v>1052</v>
      </c>
      <c r="B367" s="66" t="s">
        <v>1053</v>
      </c>
      <c r="C367" s="67">
        <v>67</v>
      </c>
      <c r="D367" s="67" t="s">
        <v>348</v>
      </c>
      <c r="E367" s="71">
        <v>0.51193308753793798</v>
      </c>
      <c r="F367" s="68">
        <v>7.9449961802902997</v>
      </c>
      <c r="G367" s="71">
        <v>0.71246728079013899</v>
      </c>
      <c r="H367" s="68">
        <v>30.7868601986249</v>
      </c>
      <c r="I367" s="71">
        <v>0.55346072799118995</v>
      </c>
      <c r="J367" s="68">
        <v>7.1810542398777697</v>
      </c>
      <c r="K367" s="71">
        <v>0.60902587290929699</v>
      </c>
      <c r="L367" s="68">
        <v>3.9724980901451499</v>
      </c>
      <c r="M367" s="71">
        <v>0.54349762470308804</v>
      </c>
      <c r="N367" s="68">
        <v>17.341482047364401</v>
      </c>
      <c r="O367" s="71">
        <v>0.14121393129597801</v>
      </c>
      <c r="P367" s="68">
        <v>6.0490045941807002</v>
      </c>
      <c r="Q367" s="71"/>
      <c r="R367" s="68"/>
    </row>
    <row r="368" spans="1:18" x14ac:dyDescent="0.2">
      <c r="A368" s="72" t="s">
        <v>1054</v>
      </c>
      <c r="B368" s="66" t="s">
        <v>1055</v>
      </c>
      <c r="C368" s="67">
        <v>67</v>
      </c>
      <c r="D368" s="67" t="s">
        <v>348</v>
      </c>
      <c r="E368" s="71">
        <v>0.62598543077998203</v>
      </c>
      <c r="F368" s="68">
        <v>23.834988540870899</v>
      </c>
      <c r="G368" s="71">
        <v>0.72637435825444696</v>
      </c>
      <c r="H368" s="68">
        <v>33.919022154316302</v>
      </c>
      <c r="I368" s="71">
        <v>0.644228209635616</v>
      </c>
      <c r="J368" s="68">
        <v>23.529411764705898</v>
      </c>
      <c r="K368" s="71">
        <v>0.73752685896242698</v>
      </c>
      <c r="L368" s="68">
        <v>17.723453017570701</v>
      </c>
      <c r="M368" s="71">
        <v>0.70308788598574801</v>
      </c>
      <c r="N368" s="68">
        <v>41.176470588235297</v>
      </c>
      <c r="O368" s="71">
        <v>0.31870984106167399</v>
      </c>
      <c r="P368" s="68">
        <v>23.200612557427299</v>
      </c>
      <c r="Q368" s="71"/>
      <c r="R368" s="68"/>
    </row>
    <row r="369" spans="1:18" x14ac:dyDescent="0.2">
      <c r="A369" s="72" t="s">
        <v>1056</v>
      </c>
      <c r="B369" s="66" t="s">
        <v>1057</v>
      </c>
      <c r="C369" s="67">
        <v>67</v>
      </c>
      <c r="D369" s="67" t="s">
        <v>348</v>
      </c>
      <c r="E369" s="71">
        <v>0.65440494885904399</v>
      </c>
      <c r="F369" s="68">
        <v>31.550802139037401</v>
      </c>
      <c r="G369" s="71">
        <v>0.73347238831070605</v>
      </c>
      <c r="H369" s="68">
        <v>35.446906035141303</v>
      </c>
      <c r="I369" s="71">
        <v>0.65430334875440899</v>
      </c>
      <c r="J369" s="68">
        <v>26.585179526356001</v>
      </c>
      <c r="K369" s="71">
        <v>0.74373227436158595</v>
      </c>
      <c r="L369" s="68">
        <v>19.1749427043545</v>
      </c>
      <c r="M369" s="71">
        <v>0.72535629453681705</v>
      </c>
      <c r="N369" s="68">
        <v>46.065699006875498</v>
      </c>
      <c r="O369" s="71">
        <v>0.41516043833170002</v>
      </c>
      <c r="P369" s="68">
        <v>37.442572741194503</v>
      </c>
      <c r="Q369" s="71"/>
      <c r="R369" s="68"/>
    </row>
    <row r="370" spans="1:18" x14ac:dyDescent="0.2">
      <c r="A370" s="72" t="s">
        <v>1058</v>
      </c>
      <c r="B370" s="66" t="s">
        <v>1059</v>
      </c>
      <c r="C370" s="67">
        <v>67</v>
      </c>
      <c r="D370" s="67" t="s">
        <v>348</v>
      </c>
      <c r="E370" s="71">
        <v>0.64642816910229595</v>
      </c>
      <c r="F370" s="68">
        <v>29.029793735676101</v>
      </c>
      <c r="G370" s="71">
        <v>0.65095987769367303</v>
      </c>
      <c r="H370" s="68">
        <v>18.029029793735699</v>
      </c>
      <c r="I370" s="71">
        <v>0.69142886726729602</v>
      </c>
      <c r="J370" s="68">
        <v>40.565317035905302</v>
      </c>
      <c r="K370" s="71">
        <v>0.82478785699773005</v>
      </c>
      <c r="L370" s="68">
        <v>40.641711229946502</v>
      </c>
      <c r="M370" s="71">
        <v>0.64741686460807601</v>
      </c>
      <c r="N370" s="68">
        <v>30.4048892284186</v>
      </c>
      <c r="O370" s="71">
        <v>0.417547378944706</v>
      </c>
      <c r="P370" s="68">
        <v>37.595712098009201</v>
      </c>
      <c r="Q370" s="71"/>
      <c r="R370" s="68"/>
    </row>
    <row r="371" spans="1:18" x14ac:dyDescent="0.2">
      <c r="A371" s="72" t="s">
        <v>1060</v>
      </c>
      <c r="B371" s="66" t="s">
        <v>1061</v>
      </c>
      <c r="C371" s="67">
        <v>67</v>
      </c>
      <c r="D371" s="67" t="s">
        <v>348</v>
      </c>
      <c r="E371" s="71">
        <v>0.63963981861553798</v>
      </c>
      <c r="F371" s="68">
        <v>27.196333078685999</v>
      </c>
      <c r="G371" s="71">
        <v>0.65795240015440903</v>
      </c>
      <c r="H371" s="68">
        <v>19.404125286478202</v>
      </c>
      <c r="I371" s="71">
        <v>0.58645618620127704</v>
      </c>
      <c r="J371" s="68">
        <v>10.695187165775399</v>
      </c>
      <c r="K371" s="71">
        <v>0.71712012210892695</v>
      </c>
      <c r="L371" s="68">
        <v>14.1329258976318</v>
      </c>
      <c r="M371" s="71">
        <v>0.74391330166270797</v>
      </c>
      <c r="N371" s="68">
        <v>51.566080977845701</v>
      </c>
      <c r="O371" s="71">
        <v>0.49275708295036902</v>
      </c>
      <c r="P371" s="68">
        <v>49.310872894333798</v>
      </c>
      <c r="Q371" s="71"/>
      <c r="R371" s="68"/>
    </row>
    <row r="372" spans="1:18" x14ac:dyDescent="0.2">
      <c r="A372" s="72" t="s">
        <v>1062</v>
      </c>
      <c r="B372" s="66" t="s">
        <v>1063</v>
      </c>
      <c r="C372" s="67">
        <v>67</v>
      </c>
      <c r="D372" s="67" t="s">
        <v>348</v>
      </c>
      <c r="E372" s="71">
        <v>0.709202518807868</v>
      </c>
      <c r="F372" s="68">
        <v>50.114591291061899</v>
      </c>
      <c r="G372" s="71">
        <v>0.74282634375860401</v>
      </c>
      <c r="H372" s="68">
        <v>38.044308632543903</v>
      </c>
      <c r="I372" s="71">
        <v>0.79371148982317496</v>
      </c>
      <c r="J372" s="68">
        <v>79.755538579068002</v>
      </c>
      <c r="K372" s="71">
        <v>0.85017813485205695</v>
      </c>
      <c r="L372" s="68">
        <v>50.8021390374332</v>
      </c>
      <c r="M372" s="71">
        <v>0.72164489311163904</v>
      </c>
      <c r="N372" s="68">
        <v>45.530939648586703</v>
      </c>
      <c r="O372" s="71">
        <v>0.43765173249386702</v>
      </c>
      <c r="P372" s="68">
        <v>40.811638591117898</v>
      </c>
      <c r="Q372" s="71"/>
      <c r="R372" s="68"/>
    </row>
    <row r="373" spans="1:18" x14ac:dyDescent="0.2">
      <c r="A373" s="72" t="s">
        <v>1064</v>
      </c>
      <c r="B373" s="66" t="s">
        <v>1065</v>
      </c>
      <c r="C373" s="67">
        <v>67</v>
      </c>
      <c r="D373" s="67" t="s">
        <v>348</v>
      </c>
      <c r="E373" s="71">
        <v>0.68081049234735702</v>
      </c>
      <c r="F373" s="68">
        <v>40.718105423987801</v>
      </c>
      <c r="G373" s="71">
        <v>0.71390912850591404</v>
      </c>
      <c r="H373" s="68">
        <v>31.2452253628724</v>
      </c>
      <c r="I373" s="71">
        <v>0.75264710573071503</v>
      </c>
      <c r="J373" s="68">
        <v>64.553093964858704</v>
      </c>
      <c r="K373" s="71">
        <v>0.86930699035870196</v>
      </c>
      <c r="L373" s="68">
        <v>61.191749427043497</v>
      </c>
      <c r="M373" s="71">
        <v>0.71793349168646103</v>
      </c>
      <c r="N373" s="68">
        <v>44.537815126050397</v>
      </c>
      <c r="O373" s="71">
        <v>0.35025574545499499</v>
      </c>
      <c r="P373" s="68">
        <v>28.0245022970904</v>
      </c>
      <c r="Q373" s="71"/>
      <c r="R373" s="68"/>
    </row>
    <row r="374" spans="1:18" x14ac:dyDescent="0.2">
      <c r="A374" s="72" t="s">
        <v>1066</v>
      </c>
      <c r="B374" s="66" t="s">
        <v>1067</v>
      </c>
      <c r="C374" s="67">
        <v>66</v>
      </c>
      <c r="D374" s="67" t="s">
        <v>348</v>
      </c>
      <c r="E374" s="71">
        <v>0.73383790794132397</v>
      </c>
      <c r="F374" s="68">
        <v>45.5045871559633</v>
      </c>
      <c r="G374" s="71">
        <v>0.83115755088032806</v>
      </c>
      <c r="H374" s="68">
        <v>59.449541284403701</v>
      </c>
      <c r="I374" s="71">
        <v>0.68764685367971101</v>
      </c>
      <c r="J374" s="68">
        <v>28.9908256880734</v>
      </c>
      <c r="K374" s="71">
        <v>0.85982303562887996</v>
      </c>
      <c r="L374" s="68">
        <v>50.642201834862398</v>
      </c>
      <c r="M374" s="71">
        <v>0.53953831041257405</v>
      </c>
      <c r="N374" s="68">
        <v>19.449541284403701</v>
      </c>
      <c r="O374" s="71">
        <v>0.75102378910512602</v>
      </c>
      <c r="P374" s="68">
        <v>75.045871559632999</v>
      </c>
      <c r="Q374" s="71"/>
      <c r="R374" s="68"/>
    </row>
    <row r="375" spans="1:18" x14ac:dyDescent="0.2">
      <c r="A375" s="72" t="s">
        <v>1068</v>
      </c>
      <c r="B375" s="66" t="s">
        <v>1069</v>
      </c>
      <c r="C375" s="67">
        <v>66</v>
      </c>
      <c r="D375" s="67" t="s">
        <v>348</v>
      </c>
      <c r="E375" s="71">
        <v>0.78957543430806498</v>
      </c>
      <c r="F375" s="68">
        <v>66.422018348623894</v>
      </c>
      <c r="G375" s="71">
        <v>0.87563432340047598</v>
      </c>
      <c r="H375" s="68">
        <v>73.944954128440401</v>
      </c>
      <c r="I375" s="71">
        <v>0.70522725524726404</v>
      </c>
      <c r="J375" s="68">
        <v>33.0275229357798</v>
      </c>
      <c r="K375" s="71">
        <v>0.86851152067668502</v>
      </c>
      <c r="L375" s="68">
        <v>56.146788990825698</v>
      </c>
      <c r="M375" s="71">
        <v>0.74214145383104102</v>
      </c>
      <c r="N375" s="68">
        <v>65.137614678899098</v>
      </c>
      <c r="O375" s="71">
        <v>0.75636261838485896</v>
      </c>
      <c r="P375" s="68">
        <v>75.9633027522936</v>
      </c>
      <c r="Q375" s="71"/>
      <c r="R375" s="68"/>
    </row>
    <row r="376" spans="1:18" x14ac:dyDescent="0.2">
      <c r="A376" s="72" t="s">
        <v>1070</v>
      </c>
      <c r="B376" s="66" t="s">
        <v>1071</v>
      </c>
      <c r="C376" s="67">
        <v>66</v>
      </c>
      <c r="D376" s="67" t="s">
        <v>348</v>
      </c>
      <c r="E376" s="71">
        <v>0.79546726833617898</v>
      </c>
      <c r="F376" s="68">
        <v>69.724770642201804</v>
      </c>
      <c r="G376" s="71">
        <v>0.86589756719303501</v>
      </c>
      <c r="H376" s="68">
        <v>70.458715596330293</v>
      </c>
      <c r="I376" s="71">
        <v>0.72933032052285396</v>
      </c>
      <c r="J376" s="68">
        <v>42.201834862385297</v>
      </c>
      <c r="K376" s="71">
        <v>0.86527574564679699</v>
      </c>
      <c r="L376" s="68">
        <v>53.577981651376099</v>
      </c>
      <c r="M376" s="71">
        <v>0.83423379174852597</v>
      </c>
      <c r="N376" s="68">
        <v>84.954128440367001</v>
      </c>
      <c r="O376" s="71">
        <v>0.68259891656968497</v>
      </c>
      <c r="P376" s="68">
        <v>61.100917431192698</v>
      </c>
      <c r="Q376" s="71"/>
      <c r="R376" s="68"/>
    </row>
    <row r="377" spans="1:18" x14ac:dyDescent="0.2">
      <c r="A377" s="72" t="s">
        <v>1072</v>
      </c>
      <c r="B377" s="66" t="s">
        <v>1073</v>
      </c>
      <c r="C377" s="67">
        <v>67</v>
      </c>
      <c r="D377" s="67" t="s">
        <v>348</v>
      </c>
      <c r="E377" s="71">
        <v>0.63640742278968299</v>
      </c>
      <c r="F377" s="68">
        <v>26.279602750191</v>
      </c>
      <c r="G377" s="71">
        <v>0.59269299158297895</v>
      </c>
      <c r="H377" s="68">
        <v>10.160427807486601</v>
      </c>
      <c r="I377" s="71">
        <v>0.61552821686766201</v>
      </c>
      <c r="J377" s="68">
        <v>15.0496562261268</v>
      </c>
      <c r="K377" s="71">
        <v>0.87647709665542495</v>
      </c>
      <c r="L377" s="68">
        <v>64.935064935064901</v>
      </c>
      <c r="M377" s="71">
        <v>0.53607482185273203</v>
      </c>
      <c r="N377" s="68">
        <v>16.195569136745601</v>
      </c>
      <c r="O377" s="71">
        <v>0.56126398698961599</v>
      </c>
      <c r="P377" s="68">
        <v>58.805513016845303</v>
      </c>
      <c r="Q377" s="71"/>
      <c r="R377" s="68"/>
    </row>
    <row r="378" spans="1:18" x14ac:dyDescent="0.2">
      <c r="A378" s="72" t="s">
        <v>1074</v>
      </c>
      <c r="B378" s="66" t="s">
        <v>1075</v>
      </c>
      <c r="C378" s="67">
        <v>67</v>
      </c>
      <c r="D378" s="67" t="s">
        <v>348</v>
      </c>
      <c r="E378" s="71">
        <v>0.63401096902598197</v>
      </c>
      <c r="F378" s="68">
        <v>25.744843391902201</v>
      </c>
      <c r="G378" s="71">
        <v>0.595060925417776</v>
      </c>
      <c r="H378" s="68">
        <v>10.4660045836516</v>
      </c>
      <c r="I378" s="71">
        <v>0.59741789832790404</v>
      </c>
      <c r="J378" s="68">
        <v>11.993888464476701</v>
      </c>
      <c r="K378" s="71">
        <v>0.86712373204555004</v>
      </c>
      <c r="L378" s="68">
        <v>60.198624904507298</v>
      </c>
      <c r="M378" s="71">
        <v>0.54349762470308804</v>
      </c>
      <c r="N378" s="68">
        <v>17.341482047364401</v>
      </c>
      <c r="O378" s="71">
        <v>0.56695466463559197</v>
      </c>
      <c r="P378" s="68">
        <v>59.9540581929556</v>
      </c>
      <c r="Q378" s="71"/>
      <c r="R378" s="68"/>
    </row>
    <row r="379" spans="1:18" x14ac:dyDescent="0.2">
      <c r="A379" s="72" t="s">
        <v>1076</v>
      </c>
      <c r="B379" s="66" t="s">
        <v>1077</v>
      </c>
      <c r="C379" s="67">
        <v>66</v>
      </c>
      <c r="D379" s="67" t="s">
        <v>348</v>
      </c>
      <c r="E379" s="71">
        <v>0.656026379178974</v>
      </c>
      <c r="F379" s="68">
        <v>23.669724770642201</v>
      </c>
      <c r="G379" s="71">
        <v>0.806388620833833</v>
      </c>
      <c r="H379" s="68">
        <v>48.073394495412799</v>
      </c>
      <c r="I379" s="71">
        <v>0.68449617075303903</v>
      </c>
      <c r="J379" s="68">
        <v>27.889908256880702</v>
      </c>
      <c r="K379" s="71">
        <v>0.84351712071104701</v>
      </c>
      <c r="L379" s="68">
        <v>41.4678899082569</v>
      </c>
      <c r="M379" s="71">
        <v>0.62549115913555997</v>
      </c>
      <c r="N379" s="68">
        <v>35.229357798165097</v>
      </c>
      <c r="O379" s="71">
        <v>0.32023882446139001</v>
      </c>
      <c r="P379" s="68">
        <v>8.8073394495412796</v>
      </c>
      <c r="Q379" s="71"/>
      <c r="R379" s="68"/>
    </row>
    <row r="380" spans="1:18" x14ac:dyDescent="0.2">
      <c r="A380" s="72" t="s">
        <v>1078</v>
      </c>
      <c r="B380" s="66" t="s">
        <v>1079</v>
      </c>
      <c r="C380" s="67">
        <v>66</v>
      </c>
      <c r="D380" s="67" t="s">
        <v>348</v>
      </c>
      <c r="E380" s="71">
        <v>0.73524444202868</v>
      </c>
      <c r="F380" s="68">
        <v>45.688073394495397</v>
      </c>
      <c r="G380" s="71">
        <v>0.85243967730552395</v>
      </c>
      <c r="H380" s="68">
        <v>65.504587155963307</v>
      </c>
      <c r="I380" s="71">
        <v>0.77909138196775796</v>
      </c>
      <c r="J380" s="68">
        <v>62.201834862385297</v>
      </c>
      <c r="K380" s="71">
        <v>0.90495971318326396</v>
      </c>
      <c r="L380" s="68">
        <v>75.779816513761503</v>
      </c>
      <c r="M380" s="71">
        <v>0.78511787819253398</v>
      </c>
      <c r="N380" s="68">
        <v>76.146788990825698</v>
      </c>
      <c r="O380" s="71">
        <v>0.35461355949432199</v>
      </c>
      <c r="P380" s="68">
        <v>11.3761467889908</v>
      </c>
      <c r="Q380" s="71"/>
      <c r="R380" s="68"/>
    </row>
    <row r="381" spans="1:18" x14ac:dyDescent="0.2">
      <c r="A381" s="72" t="s">
        <v>1080</v>
      </c>
      <c r="B381" s="66" t="s">
        <v>1081</v>
      </c>
      <c r="C381" s="67">
        <v>67</v>
      </c>
      <c r="D381" s="67" t="s">
        <v>348</v>
      </c>
      <c r="E381" s="71">
        <v>0.66466663191660103</v>
      </c>
      <c r="F381" s="68">
        <v>34.377387318563798</v>
      </c>
      <c r="G381" s="71">
        <v>0.62114830826296197</v>
      </c>
      <c r="H381" s="68">
        <v>13.7509549274255</v>
      </c>
      <c r="I381" s="71">
        <v>0.62022116037696096</v>
      </c>
      <c r="J381" s="68">
        <v>15.8135981665393</v>
      </c>
      <c r="K381" s="71">
        <v>0.89286466954964405</v>
      </c>
      <c r="L381" s="68">
        <v>73.3384262796028</v>
      </c>
      <c r="M381" s="71">
        <v>0.60659144893111605</v>
      </c>
      <c r="N381" s="68">
        <v>24.1405653170359</v>
      </c>
      <c r="O381" s="71">
        <v>0.58250757246232299</v>
      </c>
      <c r="P381" s="68">
        <v>62.710566615620202</v>
      </c>
      <c r="Q381" s="71"/>
      <c r="R381" s="68"/>
    </row>
    <row r="382" spans="1:18" x14ac:dyDescent="0.2">
      <c r="A382" s="72" t="s">
        <v>1082</v>
      </c>
      <c r="B382" s="66" t="s">
        <v>1083</v>
      </c>
      <c r="C382" s="67">
        <v>66</v>
      </c>
      <c r="D382" s="67" t="s">
        <v>348</v>
      </c>
      <c r="E382" s="71">
        <v>0.76144702905626904</v>
      </c>
      <c r="F382" s="68">
        <v>56.330275229357802</v>
      </c>
      <c r="G382" s="71">
        <v>0.80354368149086997</v>
      </c>
      <c r="H382" s="68">
        <v>47.155963302752298</v>
      </c>
      <c r="I382" s="71">
        <v>0.74107510936363097</v>
      </c>
      <c r="J382" s="68">
        <v>46.422018348623901</v>
      </c>
      <c r="K382" s="71">
        <v>0.88862718358502102</v>
      </c>
      <c r="L382" s="68">
        <v>67.339449541284395</v>
      </c>
      <c r="M382" s="71">
        <v>0.72372298624754405</v>
      </c>
      <c r="N382" s="68">
        <v>60</v>
      </c>
      <c r="O382" s="71">
        <v>0.65026618459427898</v>
      </c>
      <c r="P382" s="68">
        <v>54.311926605504603</v>
      </c>
      <c r="Q382" s="71"/>
      <c r="R382" s="68"/>
    </row>
    <row r="383" spans="1:18" x14ac:dyDescent="0.2">
      <c r="A383" s="72" t="s">
        <v>1084</v>
      </c>
      <c r="B383" s="66" t="s">
        <v>1085</v>
      </c>
      <c r="C383" s="67">
        <v>67</v>
      </c>
      <c r="D383" s="67" t="s">
        <v>348</v>
      </c>
      <c r="E383" s="71">
        <v>0.57471351366795098</v>
      </c>
      <c r="F383" s="68">
        <v>14.3621084797555</v>
      </c>
      <c r="G383" s="71">
        <v>0.50143078010308495</v>
      </c>
      <c r="H383" s="68">
        <v>5.1948051948051903</v>
      </c>
      <c r="I383" s="71">
        <v>0.56766560838153202</v>
      </c>
      <c r="J383" s="68">
        <v>8.4033613445378208</v>
      </c>
      <c r="K383" s="71">
        <v>0.837842086846042</v>
      </c>
      <c r="L383" s="68">
        <v>45.072574484339199</v>
      </c>
      <c r="M383" s="71">
        <v>0.491538004750594</v>
      </c>
      <c r="N383" s="68">
        <v>13.063407181054201</v>
      </c>
      <c r="O383" s="71">
        <v>0.47509108825850399</v>
      </c>
      <c r="P383" s="68">
        <v>46.401225114854498</v>
      </c>
      <c r="Q383" s="71"/>
      <c r="R383" s="68"/>
    </row>
    <row r="384" spans="1:18" x14ac:dyDescent="0.2">
      <c r="A384" s="72" t="s">
        <v>1086</v>
      </c>
      <c r="B384" s="66" t="s">
        <v>1087</v>
      </c>
      <c r="C384" s="67">
        <v>67</v>
      </c>
      <c r="D384" s="67" t="s">
        <v>348</v>
      </c>
      <c r="E384" s="71">
        <v>0.75883950799952504</v>
      </c>
      <c r="F384" s="68">
        <v>67.532467532467507</v>
      </c>
      <c r="G384" s="71">
        <v>0.75078909372658997</v>
      </c>
      <c r="H384" s="68">
        <v>40.947288006111499</v>
      </c>
      <c r="I384" s="71">
        <v>0.70107359986047002</v>
      </c>
      <c r="J384" s="68">
        <v>44.232238349885399</v>
      </c>
      <c r="K384" s="71">
        <v>0.91636400565498699</v>
      </c>
      <c r="L384" s="68">
        <v>85.561497326203195</v>
      </c>
      <c r="M384" s="71">
        <v>0.71422209026128303</v>
      </c>
      <c r="N384" s="68">
        <v>43.468296409472899</v>
      </c>
      <c r="O384" s="71">
        <v>0.71174875049429498</v>
      </c>
      <c r="P384" s="68">
        <v>80.704441041347593</v>
      </c>
      <c r="Q384" s="71"/>
      <c r="R384" s="68"/>
    </row>
    <row r="385" spans="1:18" x14ac:dyDescent="0.2">
      <c r="A385" s="72" t="s">
        <v>916</v>
      </c>
      <c r="B385" s="66" t="s">
        <v>1088</v>
      </c>
      <c r="C385" s="67">
        <v>67</v>
      </c>
      <c r="D385" s="67" t="s">
        <v>348</v>
      </c>
      <c r="E385" s="71">
        <v>0.75635705405433795</v>
      </c>
      <c r="F385" s="68">
        <v>66.6921313980138</v>
      </c>
      <c r="G385" s="71">
        <v>0.75911710351833095</v>
      </c>
      <c r="H385" s="68">
        <v>44.1558441558442</v>
      </c>
      <c r="I385" s="71">
        <v>0.71321747134718905</v>
      </c>
      <c r="J385" s="68">
        <v>48.739495798319297</v>
      </c>
      <c r="K385" s="71">
        <v>0.95194574335481796</v>
      </c>
      <c r="L385" s="68">
        <v>96.256684491978604</v>
      </c>
      <c r="M385" s="71">
        <v>0.68824228028503598</v>
      </c>
      <c r="N385" s="68">
        <v>38.3498854087089</v>
      </c>
      <c r="O385" s="71">
        <v>0.66926267176631804</v>
      </c>
      <c r="P385" s="68">
        <v>74.2725880551302</v>
      </c>
      <c r="Q385" s="71"/>
      <c r="R385" s="68"/>
    </row>
    <row r="386" spans="1:18" x14ac:dyDescent="0.2">
      <c r="A386" s="72" t="s">
        <v>1089</v>
      </c>
      <c r="B386" s="66" t="s">
        <v>1090</v>
      </c>
      <c r="C386" s="67">
        <v>67</v>
      </c>
      <c r="D386" s="67" t="s">
        <v>348</v>
      </c>
      <c r="E386" s="71">
        <v>0.81511627792873897</v>
      </c>
      <c r="F386" s="68">
        <v>82.352941176470594</v>
      </c>
      <c r="G386" s="71">
        <v>0.82435954672012601</v>
      </c>
      <c r="H386" s="68">
        <v>70.053475935828899</v>
      </c>
      <c r="I386" s="71">
        <v>0.78235032178932995</v>
      </c>
      <c r="J386" s="68">
        <v>76.241405653170403</v>
      </c>
      <c r="K386" s="71">
        <v>0.97469228039412703</v>
      </c>
      <c r="L386" s="68">
        <v>99.083269671504993</v>
      </c>
      <c r="M386" s="71">
        <v>0.75133610451306398</v>
      </c>
      <c r="N386" s="68">
        <v>53.246753246753201</v>
      </c>
      <c r="O386" s="71">
        <v>0.74284313622704701</v>
      </c>
      <c r="P386" s="68">
        <v>83.231240428790201</v>
      </c>
      <c r="Q386" s="71"/>
      <c r="R386" s="68"/>
    </row>
    <row r="387" spans="1:18" x14ac:dyDescent="0.2">
      <c r="A387" s="72" t="s">
        <v>1091</v>
      </c>
      <c r="B387" s="66" t="s">
        <v>1092</v>
      </c>
      <c r="C387" s="67">
        <v>67</v>
      </c>
      <c r="D387" s="67" t="s">
        <v>348</v>
      </c>
      <c r="E387" s="71">
        <v>0.640083606097961</v>
      </c>
      <c r="F387" s="68">
        <v>27.272727272727298</v>
      </c>
      <c r="G387" s="71">
        <v>0.59733016289408203</v>
      </c>
      <c r="H387" s="68">
        <v>10.7715813598167</v>
      </c>
      <c r="I387" s="71">
        <v>0.60281549948609003</v>
      </c>
      <c r="J387" s="68">
        <v>12.605042016806699</v>
      </c>
      <c r="K387" s="71">
        <v>0.86097422716319405</v>
      </c>
      <c r="L387" s="68">
        <v>56.149732620320897</v>
      </c>
      <c r="M387" s="71">
        <v>0.53236342042755302</v>
      </c>
      <c r="N387" s="68">
        <v>15.889992360580599</v>
      </c>
      <c r="O387" s="71">
        <v>0.60693472051888797</v>
      </c>
      <c r="P387" s="68">
        <v>65.696784073506905</v>
      </c>
      <c r="Q387" s="71"/>
      <c r="R387" s="68"/>
    </row>
    <row r="388" spans="1:18" x14ac:dyDescent="0.2">
      <c r="A388" s="72" t="s">
        <v>1093</v>
      </c>
      <c r="B388" s="66" t="s">
        <v>1094</v>
      </c>
      <c r="C388" s="67">
        <v>66</v>
      </c>
      <c r="D388" s="67" t="s">
        <v>348</v>
      </c>
      <c r="E388" s="71">
        <v>0.70677927280368102</v>
      </c>
      <c r="F388" s="68">
        <v>34.678899082568797</v>
      </c>
      <c r="G388" s="71">
        <v>0.71048095944733003</v>
      </c>
      <c r="H388" s="68">
        <v>22.568807339449499</v>
      </c>
      <c r="I388" s="71">
        <v>0.67956250284985398</v>
      </c>
      <c r="J388" s="68">
        <v>26.605504587155998</v>
      </c>
      <c r="K388" s="71">
        <v>0.93650357740843404</v>
      </c>
      <c r="L388" s="68">
        <v>88.807339449541303</v>
      </c>
      <c r="M388" s="71">
        <v>0.53339882121807503</v>
      </c>
      <c r="N388" s="68">
        <v>18.899082568807302</v>
      </c>
      <c r="O388" s="71">
        <v>0.67395050309471105</v>
      </c>
      <c r="P388" s="68">
        <v>59.082568807339499</v>
      </c>
      <c r="Q388" s="71"/>
      <c r="R388" s="68"/>
    </row>
    <row r="389" spans="1:18" x14ac:dyDescent="0.2">
      <c r="A389" s="72" t="s">
        <v>1095</v>
      </c>
      <c r="B389" s="66" t="s">
        <v>1096</v>
      </c>
      <c r="C389" s="67">
        <v>67</v>
      </c>
      <c r="D389" s="67" t="s">
        <v>348</v>
      </c>
      <c r="E389" s="71">
        <v>0.65304142517654595</v>
      </c>
      <c r="F389" s="68">
        <v>31.092436974789901</v>
      </c>
      <c r="G389" s="71">
        <v>0.64202159098536105</v>
      </c>
      <c r="H389" s="68">
        <v>16.577540106951901</v>
      </c>
      <c r="I389" s="71">
        <v>0.65168442730906695</v>
      </c>
      <c r="J389" s="68">
        <v>25.744843391902201</v>
      </c>
      <c r="K389" s="71">
        <v>0.84195185364564196</v>
      </c>
      <c r="L389" s="68">
        <v>46.906035141329298</v>
      </c>
      <c r="M389" s="71">
        <v>0.53236342042755302</v>
      </c>
      <c r="N389" s="68">
        <v>15.889992360580599</v>
      </c>
      <c r="O389" s="71">
        <v>0.59718583351510901</v>
      </c>
      <c r="P389" s="68">
        <v>64.548238897396601</v>
      </c>
      <c r="Q389" s="71"/>
      <c r="R389" s="68"/>
    </row>
    <row r="390" spans="1:18" x14ac:dyDescent="0.2">
      <c r="A390" s="72" t="s">
        <v>1097</v>
      </c>
      <c r="B390" s="66" t="s">
        <v>1098</v>
      </c>
      <c r="C390" s="67">
        <v>67</v>
      </c>
      <c r="D390" s="67" t="s">
        <v>348</v>
      </c>
      <c r="E390" s="71">
        <v>0.71539908751349202</v>
      </c>
      <c r="F390" s="68">
        <v>52.788388082505698</v>
      </c>
      <c r="G390" s="71">
        <v>0.68644075440980501</v>
      </c>
      <c r="H390" s="68">
        <v>24.293353705118399</v>
      </c>
      <c r="I390" s="71">
        <v>0.65898175547509896</v>
      </c>
      <c r="J390" s="68">
        <v>28.113063407181102</v>
      </c>
      <c r="K390" s="71">
        <v>0.93403789366296996</v>
      </c>
      <c r="L390" s="68">
        <v>91.825821237585899</v>
      </c>
      <c r="M390" s="71">
        <v>0.66968527315914494</v>
      </c>
      <c r="N390" s="68">
        <v>34.453781512604998</v>
      </c>
      <c r="O390" s="71">
        <v>0.62784976086044397</v>
      </c>
      <c r="P390" s="68">
        <v>68.4532924961715</v>
      </c>
      <c r="Q390" s="71"/>
      <c r="R390" s="68"/>
    </row>
    <row r="391" spans="1:18" x14ac:dyDescent="0.2">
      <c r="A391" s="72" t="s">
        <v>1099</v>
      </c>
      <c r="B391" s="66" t="s">
        <v>1100</v>
      </c>
      <c r="C391" s="67">
        <v>67</v>
      </c>
      <c r="D391" s="67" t="s">
        <v>348</v>
      </c>
      <c r="E391" s="71">
        <v>0.74759240920033798</v>
      </c>
      <c r="F391" s="68">
        <v>63.407181054239899</v>
      </c>
      <c r="G391" s="71">
        <v>0.70196144708580799</v>
      </c>
      <c r="H391" s="68">
        <v>28.189457601222301</v>
      </c>
      <c r="I391" s="71">
        <v>0.71845988458098697</v>
      </c>
      <c r="J391" s="68">
        <v>51.184110007639397</v>
      </c>
      <c r="K391" s="71">
        <v>0.93112546041165001</v>
      </c>
      <c r="L391" s="68">
        <v>90.909090909090907</v>
      </c>
      <c r="M391" s="71">
        <v>0.69195368171021399</v>
      </c>
      <c r="N391" s="68">
        <v>39.724980901451502</v>
      </c>
      <c r="O391" s="71">
        <v>0.69446157221303095</v>
      </c>
      <c r="P391" s="68">
        <v>77.718223583460997</v>
      </c>
      <c r="Q391" s="71"/>
      <c r="R391" s="68"/>
    </row>
    <row r="392" spans="1:18" x14ac:dyDescent="0.2">
      <c r="A392" s="72" t="s">
        <v>1101</v>
      </c>
      <c r="B392" s="66" t="s">
        <v>1102</v>
      </c>
      <c r="C392" s="67">
        <v>67</v>
      </c>
      <c r="D392" s="67" t="s">
        <v>348</v>
      </c>
      <c r="E392" s="71">
        <v>0.72441128928788201</v>
      </c>
      <c r="F392" s="68">
        <v>55.767761650114601</v>
      </c>
      <c r="G392" s="71">
        <v>0.70438389895019005</v>
      </c>
      <c r="H392" s="68">
        <v>28.647822765469801</v>
      </c>
      <c r="I392" s="71">
        <v>0.68343320915296002</v>
      </c>
      <c r="J392" s="68">
        <v>36.745607333842599</v>
      </c>
      <c r="K392" s="71">
        <v>0.89083428200381598</v>
      </c>
      <c r="L392" s="68">
        <v>72.039724980901497</v>
      </c>
      <c r="M392" s="71">
        <v>0.69566508313539199</v>
      </c>
      <c r="N392" s="68">
        <v>40.0305576776165</v>
      </c>
      <c r="O392" s="71">
        <v>0.64773997319705501</v>
      </c>
      <c r="P392" s="68">
        <v>72.052067381317002</v>
      </c>
      <c r="Q392" s="71"/>
      <c r="R392" s="68"/>
    </row>
    <row r="393" spans="1:18" x14ac:dyDescent="0.2">
      <c r="A393" s="72" t="s">
        <v>1103</v>
      </c>
      <c r="B393" s="66" t="s">
        <v>1104</v>
      </c>
      <c r="C393" s="67">
        <v>67</v>
      </c>
      <c r="D393" s="67" t="s">
        <v>348</v>
      </c>
      <c r="E393" s="71">
        <v>0.69557308886440405</v>
      </c>
      <c r="F393" s="68">
        <v>45.530939648586703</v>
      </c>
      <c r="G393" s="71">
        <v>0.67144639017204799</v>
      </c>
      <c r="H393" s="68">
        <v>21.6959511077158</v>
      </c>
      <c r="I393" s="71">
        <v>0.67799630085252305</v>
      </c>
      <c r="J393" s="68">
        <v>34.912146676852601</v>
      </c>
      <c r="K393" s="71">
        <v>0.89847267554503096</v>
      </c>
      <c r="L393" s="68">
        <v>76.470588235294102</v>
      </c>
      <c r="M393" s="71">
        <v>0.64370546318289801</v>
      </c>
      <c r="N393" s="68">
        <v>29.717341482047399</v>
      </c>
      <c r="O393" s="71">
        <v>0.58624461456952304</v>
      </c>
      <c r="P393" s="68">
        <v>63.246554364471699</v>
      </c>
      <c r="Q393" s="71"/>
      <c r="R393" s="68"/>
    </row>
    <row r="394" spans="1:18" x14ac:dyDescent="0.2">
      <c r="A394" s="72" t="s">
        <v>1105</v>
      </c>
      <c r="B394" s="66" t="s">
        <v>1106</v>
      </c>
      <c r="C394" s="67">
        <v>67</v>
      </c>
      <c r="D394" s="67" t="s">
        <v>348</v>
      </c>
      <c r="E394" s="71">
        <v>0.72045277318114198</v>
      </c>
      <c r="F394" s="68">
        <v>54.1634835752483</v>
      </c>
      <c r="G394" s="71">
        <v>0.71607286225962496</v>
      </c>
      <c r="H394" s="68">
        <v>31.932773109243701</v>
      </c>
      <c r="I394" s="71">
        <v>0.66201860304819005</v>
      </c>
      <c r="J394" s="68">
        <v>29.5645530939649</v>
      </c>
      <c r="K394" s="71">
        <v>0.91508992485513996</v>
      </c>
      <c r="L394" s="68">
        <v>84.873949579831901</v>
      </c>
      <c r="M394" s="71">
        <v>0.67339667458432295</v>
      </c>
      <c r="N394" s="68">
        <v>35.294117647058798</v>
      </c>
      <c r="O394" s="71">
        <v>0.63568580115843298</v>
      </c>
      <c r="P394" s="68">
        <v>69.984686064318495</v>
      </c>
      <c r="Q394" s="71"/>
      <c r="R394" s="68"/>
    </row>
    <row r="395" spans="1:18" x14ac:dyDescent="0.2">
      <c r="A395" s="72" t="s">
        <v>1107</v>
      </c>
      <c r="B395" s="66" t="s">
        <v>1108</v>
      </c>
      <c r="C395" s="67">
        <v>67</v>
      </c>
      <c r="D395" s="67" t="s">
        <v>348</v>
      </c>
      <c r="E395" s="71">
        <v>0.67989461329763501</v>
      </c>
      <c r="F395" s="68">
        <v>40.106951871657799</v>
      </c>
      <c r="G395" s="71">
        <v>0.65675347013603902</v>
      </c>
      <c r="H395" s="68">
        <v>19.1749427043545</v>
      </c>
      <c r="I395" s="71">
        <v>0.66065617958995104</v>
      </c>
      <c r="J395" s="68">
        <v>28.7242169595111</v>
      </c>
      <c r="K395" s="71">
        <v>0.90593780615661601</v>
      </c>
      <c r="L395" s="68">
        <v>80.213903743315498</v>
      </c>
      <c r="M395" s="71">
        <v>0.58803444180522602</v>
      </c>
      <c r="N395" s="68">
        <v>21.848739495798299</v>
      </c>
      <c r="O395" s="71">
        <v>0.58809116880034196</v>
      </c>
      <c r="P395" s="68">
        <v>63.552833078101102</v>
      </c>
      <c r="Q395" s="71"/>
      <c r="R395" s="68"/>
    </row>
    <row r="396" spans="1:18" x14ac:dyDescent="0.2">
      <c r="A396" s="72" t="s">
        <v>1109</v>
      </c>
      <c r="B396" s="66" t="s">
        <v>1110</v>
      </c>
      <c r="C396" s="67">
        <v>67</v>
      </c>
      <c r="D396" s="67" t="s">
        <v>348</v>
      </c>
      <c r="E396" s="71">
        <v>0.71931541882282801</v>
      </c>
      <c r="F396" s="68">
        <v>53.628724216959498</v>
      </c>
      <c r="G396" s="71">
        <v>0.72850975463906797</v>
      </c>
      <c r="H396" s="68">
        <v>34.682964094728803</v>
      </c>
      <c r="I396" s="71">
        <v>0.72434627990426803</v>
      </c>
      <c r="J396" s="68">
        <v>53.552330022918298</v>
      </c>
      <c r="K396" s="71">
        <v>0.88410388235815196</v>
      </c>
      <c r="L396" s="68">
        <v>69.060351413292594</v>
      </c>
      <c r="M396" s="71">
        <v>0.68453087885985797</v>
      </c>
      <c r="N396" s="68">
        <v>37.738731856378898</v>
      </c>
      <c r="O396" s="71">
        <v>0.57508629835279201</v>
      </c>
      <c r="P396" s="68">
        <v>61.026033690658501</v>
      </c>
      <c r="Q396" s="71"/>
      <c r="R396" s="68"/>
    </row>
    <row r="397" spans="1:18" x14ac:dyDescent="0.2">
      <c r="A397" s="72" t="s">
        <v>1111</v>
      </c>
      <c r="B397" s="66" t="s">
        <v>1112</v>
      </c>
      <c r="C397" s="67">
        <v>67</v>
      </c>
      <c r="D397" s="67" t="s">
        <v>348</v>
      </c>
      <c r="E397" s="71">
        <v>0.65617270377815196</v>
      </c>
      <c r="F397" s="68">
        <v>32.238349885408702</v>
      </c>
      <c r="G397" s="71">
        <v>0.66337418455235897</v>
      </c>
      <c r="H397" s="68">
        <v>20.550038197096999</v>
      </c>
      <c r="I397" s="71">
        <v>0.61386556993762398</v>
      </c>
      <c r="J397" s="68">
        <v>14.8204736440031</v>
      </c>
      <c r="K397" s="71">
        <v>0.83630608713009502</v>
      </c>
      <c r="L397" s="68">
        <v>44.385026737967898</v>
      </c>
      <c r="M397" s="71">
        <v>0.61401425178147295</v>
      </c>
      <c r="N397" s="68">
        <v>25.133689839572199</v>
      </c>
      <c r="O397" s="71">
        <v>0.55330342548921196</v>
      </c>
      <c r="P397" s="68">
        <v>57.580398162327697</v>
      </c>
      <c r="Q397" s="71"/>
      <c r="R397" s="68"/>
    </row>
    <row r="398" spans="1:18" x14ac:dyDescent="0.2">
      <c r="A398" s="72" t="s">
        <v>1113</v>
      </c>
      <c r="B398" s="66" t="s">
        <v>1114</v>
      </c>
      <c r="C398" s="67">
        <v>67</v>
      </c>
      <c r="D398" s="67" t="s">
        <v>348</v>
      </c>
      <c r="E398" s="71">
        <v>0.67698868863954997</v>
      </c>
      <c r="F398" s="68">
        <v>39.037433155080201</v>
      </c>
      <c r="G398" s="71">
        <v>0.66579785947812098</v>
      </c>
      <c r="H398" s="68">
        <v>20.932009167303299</v>
      </c>
      <c r="I398" s="71">
        <v>0.657948690126131</v>
      </c>
      <c r="J398" s="68">
        <v>27.731092436974802</v>
      </c>
      <c r="K398" s="71">
        <v>0.90015359085175395</v>
      </c>
      <c r="L398" s="68">
        <v>77.081741787624097</v>
      </c>
      <c r="M398" s="71">
        <v>0.62143705463182897</v>
      </c>
      <c r="N398" s="68">
        <v>26.203208556149701</v>
      </c>
      <c r="O398" s="71">
        <v>0.53960624810991797</v>
      </c>
      <c r="P398" s="68">
        <v>55.895865237366003</v>
      </c>
      <c r="Q398" s="71"/>
      <c r="R398" s="68"/>
    </row>
    <row r="399" spans="1:18" x14ac:dyDescent="0.2">
      <c r="A399" s="72" t="s">
        <v>1115</v>
      </c>
      <c r="B399" s="66" t="s">
        <v>1116</v>
      </c>
      <c r="C399" s="67">
        <v>67</v>
      </c>
      <c r="D399" s="67" t="s">
        <v>348</v>
      </c>
      <c r="E399" s="71">
        <v>0.67734734789140805</v>
      </c>
      <c r="F399" s="68">
        <v>39.1902215431627</v>
      </c>
      <c r="G399" s="71">
        <v>0.68173363368256701</v>
      </c>
      <c r="H399" s="68">
        <v>22.994652406417099</v>
      </c>
      <c r="I399" s="71">
        <v>0.64990549394872599</v>
      </c>
      <c r="J399" s="68">
        <v>24.9809014514897</v>
      </c>
      <c r="K399" s="71">
        <v>0.88471366794111095</v>
      </c>
      <c r="L399" s="68">
        <v>69.365928189457605</v>
      </c>
      <c r="M399" s="71">
        <v>0.65112826603325402</v>
      </c>
      <c r="N399" s="68">
        <v>31.2452253628724</v>
      </c>
      <c r="O399" s="71">
        <v>0.51925567785137905</v>
      </c>
      <c r="P399" s="68">
        <v>52.526799387442601</v>
      </c>
      <c r="Q399" s="71"/>
      <c r="R399" s="68"/>
    </row>
    <row r="400" spans="1:18" x14ac:dyDescent="0.2">
      <c r="A400" s="72" t="s">
        <v>498</v>
      </c>
      <c r="B400" s="66" t="s">
        <v>1117</v>
      </c>
      <c r="C400" s="67">
        <v>67</v>
      </c>
      <c r="D400" s="67" t="s">
        <v>348</v>
      </c>
      <c r="E400" s="71">
        <v>0.63519786490851005</v>
      </c>
      <c r="F400" s="68">
        <v>25.974025974025999</v>
      </c>
      <c r="G400" s="71">
        <v>0.63577927554663305</v>
      </c>
      <c r="H400" s="68">
        <v>15.8135981665393</v>
      </c>
      <c r="I400" s="71">
        <v>0.623767302084696</v>
      </c>
      <c r="J400" s="68">
        <v>17.0359052711994</v>
      </c>
      <c r="K400" s="71">
        <v>0.82335073423827998</v>
      </c>
      <c r="L400" s="68">
        <v>40.106951871657799</v>
      </c>
      <c r="M400" s="71">
        <v>0.58803444180522602</v>
      </c>
      <c r="N400" s="68">
        <v>21.848739495798299</v>
      </c>
      <c r="O400" s="71">
        <v>0.50505757086771297</v>
      </c>
      <c r="P400" s="68">
        <v>50.535987748851497</v>
      </c>
      <c r="Q400" s="71"/>
      <c r="R400" s="68"/>
    </row>
    <row r="401" spans="1:18" x14ac:dyDescent="0.2">
      <c r="A401" s="72" t="s">
        <v>1118</v>
      </c>
      <c r="B401" s="66" t="s">
        <v>1119</v>
      </c>
      <c r="C401" s="67">
        <v>67</v>
      </c>
      <c r="D401" s="67" t="s">
        <v>348</v>
      </c>
      <c r="E401" s="71">
        <v>0.66368322870905605</v>
      </c>
      <c r="F401" s="68">
        <v>34.071810542398801</v>
      </c>
      <c r="G401" s="71">
        <v>0.66284144089122399</v>
      </c>
      <c r="H401" s="68">
        <v>20.473644003055799</v>
      </c>
      <c r="I401" s="71">
        <v>0.66455927195074704</v>
      </c>
      <c r="J401" s="68">
        <v>30.710466004583701</v>
      </c>
      <c r="K401" s="71">
        <v>0.89703610353159302</v>
      </c>
      <c r="L401" s="68">
        <v>75.630252100840295</v>
      </c>
      <c r="M401" s="71">
        <v>0.60659144893111605</v>
      </c>
      <c r="N401" s="68">
        <v>24.1405653170359</v>
      </c>
      <c r="O401" s="71">
        <v>0.48738787824059798</v>
      </c>
      <c r="P401" s="68">
        <v>48.392036753445602</v>
      </c>
      <c r="Q401" s="71"/>
      <c r="R401" s="68"/>
    </row>
    <row r="402" spans="1:18" x14ac:dyDescent="0.2">
      <c r="A402" s="72" t="s">
        <v>1120</v>
      </c>
      <c r="B402" s="66" t="s">
        <v>1121</v>
      </c>
      <c r="C402" s="67">
        <v>67</v>
      </c>
      <c r="D402" s="67" t="s">
        <v>348</v>
      </c>
      <c r="E402" s="71">
        <v>0.71262617669983497</v>
      </c>
      <c r="F402" s="68">
        <v>51.489686783804402</v>
      </c>
      <c r="G402" s="71">
        <v>0.74926868098626898</v>
      </c>
      <c r="H402" s="68">
        <v>40.488922841864003</v>
      </c>
      <c r="I402" s="71">
        <v>0.64083729746723905</v>
      </c>
      <c r="J402" s="68">
        <v>22.230710466004599</v>
      </c>
      <c r="K402" s="71">
        <v>0.847681260534629</v>
      </c>
      <c r="L402" s="68">
        <v>49.503437738731897</v>
      </c>
      <c r="M402" s="71">
        <v>0.74762470308788598</v>
      </c>
      <c r="N402" s="68">
        <v>52.559205500381999</v>
      </c>
      <c r="O402" s="71">
        <v>0.57771894142315405</v>
      </c>
      <c r="P402" s="68">
        <v>61.638591117917301</v>
      </c>
      <c r="Q402" s="71"/>
      <c r="R402" s="68"/>
    </row>
    <row r="403" spans="1:18" x14ac:dyDescent="0.2">
      <c r="A403" s="72" t="s">
        <v>1122</v>
      </c>
      <c r="B403" s="66" t="s">
        <v>1123</v>
      </c>
      <c r="C403" s="67">
        <v>67</v>
      </c>
      <c r="D403" s="67" t="s">
        <v>348</v>
      </c>
      <c r="E403" s="71">
        <v>0.74725453738757497</v>
      </c>
      <c r="F403" s="68">
        <v>63.177998472116101</v>
      </c>
      <c r="G403" s="71">
        <v>0.77655591993692696</v>
      </c>
      <c r="H403" s="68">
        <v>50.649350649350602</v>
      </c>
      <c r="I403" s="71">
        <v>0.659097533237612</v>
      </c>
      <c r="J403" s="68">
        <v>28.189457601222301</v>
      </c>
      <c r="K403" s="71">
        <v>0.86711041232195996</v>
      </c>
      <c r="L403" s="68">
        <v>60.045836516424799</v>
      </c>
      <c r="M403" s="71">
        <v>0.78102731591448904</v>
      </c>
      <c r="N403" s="68">
        <v>61.879297173414798</v>
      </c>
      <c r="O403" s="71">
        <v>0.652481505526887</v>
      </c>
      <c r="P403" s="68">
        <v>72.588055130168499</v>
      </c>
      <c r="Q403" s="71"/>
      <c r="R403" s="68"/>
    </row>
    <row r="404" spans="1:18" x14ac:dyDescent="0.2">
      <c r="A404" s="72" t="s">
        <v>1124</v>
      </c>
      <c r="B404" s="66" t="s">
        <v>1125</v>
      </c>
      <c r="C404" s="67">
        <v>66</v>
      </c>
      <c r="D404" s="67" t="s">
        <v>348</v>
      </c>
      <c r="E404" s="71">
        <v>0.87320521579377097</v>
      </c>
      <c r="F404" s="68">
        <v>94.128440366972498</v>
      </c>
      <c r="G404" s="71">
        <v>0.938612573978722</v>
      </c>
      <c r="H404" s="68">
        <v>93.211009174311897</v>
      </c>
      <c r="I404" s="71">
        <v>0.922215945509265</v>
      </c>
      <c r="J404" s="68">
        <v>95.596330275229406</v>
      </c>
      <c r="K404" s="71">
        <v>0.96862244897959204</v>
      </c>
      <c r="L404" s="68">
        <v>94.678899082568805</v>
      </c>
      <c r="M404" s="71">
        <v>1</v>
      </c>
      <c r="N404" s="68">
        <v>100</v>
      </c>
      <c r="O404" s="71">
        <v>0.53657511050127804</v>
      </c>
      <c r="P404" s="68">
        <v>34.678899082568797</v>
      </c>
      <c r="Q404" s="71"/>
      <c r="R404" s="68"/>
    </row>
    <row r="405" spans="1:18" x14ac:dyDescent="0.2">
      <c r="A405" s="72" t="s">
        <v>1126</v>
      </c>
      <c r="B405" s="66" t="s">
        <v>1127</v>
      </c>
      <c r="C405" s="67">
        <v>66</v>
      </c>
      <c r="D405" s="67" t="s">
        <v>348</v>
      </c>
      <c r="E405" s="71">
        <v>0.87165535259986804</v>
      </c>
      <c r="F405" s="68">
        <v>93.577981651376106</v>
      </c>
      <c r="G405" s="71">
        <v>0.96631871821358095</v>
      </c>
      <c r="H405" s="68">
        <v>97.9816513761468</v>
      </c>
      <c r="I405" s="71">
        <v>0.90861938576409595</v>
      </c>
      <c r="J405" s="68">
        <v>93.944954128440401</v>
      </c>
      <c r="K405" s="71">
        <v>0.96369434137291299</v>
      </c>
      <c r="L405" s="68">
        <v>93.944954128440401</v>
      </c>
      <c r="M405" s="71">
        <v>1</v>
      </c>
      <c r="N405" s="68">
        <v>100</v>
      </c>
      <c r="O405" s="71">
        <v>0.51964431764875196</v>
      </c>
      <c r="P405" s="68">
        <v>30.825688073394499</v>
      </c>
      <c r="Q405" s="71"/>
      <c r="R405" s="68"/>
    </row>
    <row r="406" spans="1:18" x14ac:dyDescent="0.2">
      <c r="A406" s="72" t="s">
        <v>1128</v>
      </c>
      <c r="B406" s="66" t="s">
        <v>1129</v>
      </c>
      <c r="C406" s="67">
        <v>66</v>
      </c>
      <c r="D406" s="67" t="s">
        <v>348</v>
      </c>
      <c r="E406" s="71">
        <v>0.72023646183238998</v>
      </c>
      <c r="F406" s="68">
        <v>39.816513761467903</v>
      </c>
      <c r="G406" s="71">
        <v>0.81505287674093096</v>
      </c>
      <c r="H406" s="68">
        <v>51.192660550458697</v>
      </c>
      <c r="I406" s="71">
        <v>0.71013130036484295</v>
      </c>
      <c r="J406" s="68">
        <v>35.045871559632999</v>
      </c>
      <c r="K406" s="71">
        <v>0.84586560788926402</v>
      </c>
      <c r="L406" s="68">
        <v>42.385321100917402</v>
      </c>
      <c r="M406" s="71">
        <v>0.66232809430255402</v>
      </c>
      <c r="N406" s="68">
        <v>44.770642201834903</v>
      </c>
      <c r="O406" s="71">
        <v>0.56780442986435797</v>
      </c>
      <c r="P406" s="68">
        <v>39.633027522935798</v>
      </c>
      <c r="Q406" s="71"/>
      <c r="R406" s="68"/>
    </row>
    <row r="407" spans="1:18" x14ac:dyDescent="0.2">
      <c r="A407" s="72" t="s">
        <v>1130</v>
      </c>
      <c r="B407" s="66" t="s">
        <v>1131</v>
      </c>
      <c r="C407" s="67">
        <v>66</v>
      </c>
      <c r="D407" s="67" t="s">
        <v>348</v>
      </c>
      <c r="E407" s="71">
        <v>0.81732862411049201</v>
      </c>
      <c r="F407" s="68">
        <v>79.633027522935805</v>
      </c>
      <c r="G407" s="71">
        <v>0.912201639289697</v>
      </c>
      <c r="H407" s="68">
        <v>86.9724770642202</v>
      </c>
      <c r="I407" s="71">
        <v>0.82823725546881499</v>
      </c>
      <c r="J407" s="68">
        <v>82.385321100917395</v>
      </c>
      <c r="K407" s="71">
        <v>0.91531338673850404</v>
      </c>
      <c r="L407" s="68">
        <v>80.183486238532097</v>
      </c>
      <c r="M407" s="71">
        <v>0.80353634577603095</v>
      </c>
      <c r="N407" s="68">
        <v>79.082568807339399</v>
      </c>
      <c r="O407" s="71">
        <v>0.62735449327941195</v>
      </c>
      <c r="P407" s="68">
        <v>50.642201834862398</v>
      </c>
      <c r="Q407" s="71"/>
      <c r="R407" s="68"/>
    </row>
    <row r="408" spans="1:18" x14ac:dyDescent="0.2">
      <c r="A408" s="72" t="s">
        <v>1132</v>
      </c>
      <c r="B408" s="66" t="s">
        <v>1133</v>
      </c>
      <c r="C408" s="67">
        <v>67</v>
      </c>
      <c r="D408" s="67" t="s">
        <v>348</v>
      </c>
      <c r="E408" s="71">
        <v>0.75125342876967205</v>
      </c>
      <c r="F408" s="68">
        <v>64.476699770817405</v>
      </c>
      <c r="G408" s="71">
        <v>0.81192926396049103</v>
      </c>
      <c r="H408" s="68">
        <v>64.247517188693706</v>
      </c>
      <c r="I408" s="71">
        <v>0.72915434599128603</v>
      </c>
      <c r="J408" s="68">
        <v>55.156608097784598</v>
      </c>
      <c r="K408" s="71">
        <v>0.87973244070284895</v>
      </c>
      <c r="L408" s="68">
        <v>66.997708174178797</v>
      </c>
      <c r="M408" s="71">
        <v>0.78845011876484505</v>
      </c>
      <c r="N408" s="68">
        <v>63.712757830404897</v>
      </c>
      <c r="O408" s="71">
        <v>0.54700097442888695</v>
      </c>
      <c r="P408" s="68">
        <v>56.967840735068897</v>
      </c>
      <c r="Q408" s="71"/>
      <c r="R408" s="68"/>
    </row>
    <row r="409" spans="1:18" x14ac:dyDescent="0.2">
      <c r="A409" s="72" t="s">
        <v>1134</v>
      </c>
      <c r="B409" s="66" t="s">
        <v>1135</v>
      </c>
      <c r="C409" s="67">
        <v>67</v>
      </c>
      <c r="D409" s="67" t="s">
        <v>348</v>
      </c>
      <c r="E409" s="71">
        <v>0.69963908677471998</v>
      </c>
      <c r="F409" s="68">
        <v>47.058823529411796</v>
      </c>
      <c r="G409" s="71">
        <v>0.70353596857546796</v>
      </c>
      <c r="H409" s="68">
        <v>28.418640183346099</v>
      </c>
      <c r="I409" s="71">
        <v>0.72265323430578898</v>
      </c>
      <c r="J409" s="68">
        <v>53.017570664629503</v>
      </c>
      <c r="K409" s="71">
        <v>0.902189595926712</v>
      </c>
      <c r="L409" s="68">
        <v>78.456837280366699</v>
      </c>
      <c r="M409" s="71">
        <v>0.68824228028503598</v>
      </c>
      <c r="N409" s="68">
        <v>38.3498854087089</v>
      </c>
      <c r="O409" s="71">
        <v>0.48157435478059502</v>
      </c>
      <c r="P409" s="68">
        <v>47.396630934150103</v>
      </c>
      <c r="Q409" s="71"/>
      <c r="R409" s="68"/>
    </row>
    <row r="410" spans="1:18" x14ac:dyDescent="0.2">
      <c r="A410" s="72" t="s">
        <v>1136</v>
      </c>
      <c r="B410" s="66" t="s">
        <v>1137</v>
      </c>
      <c r="C410" s="67">
        <v>67</v>
      </c>
      <c r="D410" s="67" t="s">
        <v>348</v>
      </c>
      <c r="E410" s="71">
        <v>0.67229018271071905</v>
      </c>
      <c r="F410" s="68">
        <v>36.6692131398014</v>
      </c>
      <c r="G410" s="71">
        <v>0.64781587022409204</v>
      </c>
      <c r="H410" s="68">
        <v>17.4942704354469</v>
      </c>
      <c r="I410" s="71">
        <v>0.69112739355085095</v>
      </c>
      <c r="J410" s="68">
        <v>40.336134453781497</v>
      </c>
      <c r="K410" s="71">
        <v>0.86854685502669504</v>
      </c>
      <c r="L410" s="68">
        <v>61.038961038960998</v>
      </c>
      <c r="M410" s="71">
        <v>0.63628266033254199</v>
      </c>
      <c r="N410" s="68">
        <v>28.647822765469801</v>
      </c>
      <c r="O410" s="71">
        <v>0.51767813441941801</v>
      </c>
      <c r="P410" s="68">
        <v>52.0673813169985</v>
      </c>
      <c r="Q410" s="71"/>
      <c r="R410" s="68"/>
    </row>
    <row r="411" spans="1:18" x14ac:dyDescent="0.2">
      <c r="A411" s="72" t="s">
        <v>1138</v>
      </c>
      <c r="B411" s="66" t="s">
        <v>1139</v>
      </c>
      <c r="C411" s="67">
        <v>67</v>
      </c>
      <c r="D411" s="67" t="s">
        <v>348</v>
      </c>
      <c r="E411" s="71">
        <v>0.35019403821786599</v>
      </c>
      <c r="F411" s="68">
        <v>1.83346065699007</v>
      </c>
      <c r="G411" s="71">
        <v>0.314026172264876</v>
      </c>
      <c r="H411" s="68">
        <v>1.4514896867838001</v>
      </c>
      <c r="I411" s="71">
        <v>0.45442240394267602</v>
      </c>
      <c r="J411" s="68">
        <v>1.3750954927425501</v>
      </c>
      <c r="K411" s="71">
        <v>0.69978663632934102</v>
      </c>
      <c r="L411" s="68">
        <v>11.8411000763942</v>
      </c>
      <c r="M411" s="71">
        <v>0.15380047505938199</v>
      </c>
      <c r="N411" s="68">
        <v>2.7501909854851001</v>
      </c>
      <c r="O411" s="71">
        <v>0.12893450349305499</v>
      </c>
      <c r="P411" s="68">
        <v>5.2833078101071997</v>
      </c>
      <c r="Q411" s="71"/>
      <c r="R411" s="68"/>
    </row>
    <row r="412" spans="1:18" x14ac:dyDescent="0.2">
      <c r="A412" s="72" t="s">
        <v>1140</v>
      </c>
      <c r="B412" s="66" t="s">
        <v>1141</v>
      </c>
      <c r="C412" s="67">
        <v>67</v>
      </c>
      <c r="D412" s="67" t="s">
        <v>348</v>
      </c>
      <c r="E412" s="71">
        <v>0.67478080392693496</v>
      </c>
      <c r="F412" s="68">
        <v>37.662337662337698</v>
      </c>
      <c r="G412" s="71">
        <v>0.70983064923013905</v>
      </c>
      <c r="H412" s="68">
        <v>30.175706646294898</v>
      </c>
      <c r="I412" s="71">
        <v>0.71751345328946403</v>
      </c>
      <c r="J412" s="68">
        <v>50.649350649350602</v>
      </c>
      <c r="K412" s="71">
        <v>0.86042751700582099</v>
      </c>
      <c r="L412" s="68">
        <v>55.8441558441558</v>
      </c>
      <c r="M412" s="71">
        <v>0.72906769596199505</v>
      </c>
      <c r="N412" s="68">
        <v>46.982429335370497</v>
      </c>
      <c r="O412" s="71">
        <v>0.357064704147256</v>
      </c>
      <c r="P412" s="68">
        <v>28.6370597243492</v>
      </c>
      <c r="Q412" s="71"/>
      <c r="R412" s="68"/>
    </row>
    <row r="413" spans="1:18" x14ac:dyDescent="0.2">
      <c r="A413" s="72" t="s">
        <v>1142</v>
      </c>
      <c r="B413" s="66" t="s">
        <v>1143</v>
      </c>
      <c r="C413" s="67">
        <v>67</v>
      </c>
      <c r="D413" s="67" t="s">
        <v>348</v>
      </c>
      <c r="E413" s="71">
        <v>0.60589023699598199</v>
      </c>
      <c r="F413" s="68">
        <v>18.487394957983199</v>
      </c>
      <c r="G413" s="71">
        <v>0.61692596719091397</v>
      </c>
      <c r="H413" s="68">
        <v>13.063407181054201</v>
      </c>
      <c r="I413" s="71">
        <v>0.66724467408273502</v>
      </c>
      <c r="J413" s="68">
        <v>31.7035905271199</v>
      </c>
      <c r="K413" s="71">
        <v>0.84986248587639901</v>
      </c>
      <c r="L413" s="68">
        <v>50.572956455309402</v>
      </c>
      <c r="M413" s="71">
        <v>0.52494061757719701</v>
      </c>
      <c r="N413" s="68">
        <v>15.278838808250599</v>
      </c>
      <c r="O413" s="71">
        <v>0.37047744025266299</v>
      </c>
      <c r="P413" s="68">
        <v>30.474732006125599</v>
      </c>
      <c r="Q413" s="71"/>
      <c r="R413" s="68"/>
    </row>
    <row r="414" spans="1:18" x14ac:dyDescent="0.2">
      <c r="A414" s="72" t="s">
        <v>1144</v>
      </c>
      <c r="B414" s="66" t="s">
        <v>1145</v>
      </c>
      <c r="C414" s="67">
        <v>67</v>
      </c>
      <c r="D414" s="67" t="s">
        <v>348</v>
      </c>
      <c r="E414" s="71">
        <v>0.239826539843322</v>
      </c>
      <c r="F414" s="68">
        <v>0.229182582123759</v>
      </c>
      <c r="G414" s="71">
        <v>0.24636551555088901</v>
      </c>
      <c r="H414" s="68">
        <v>0.68754774637127603</v>
      </c>
      <c r="I414" s="71">
        <v>0.37199839239334498</v>
      </c>
      <c r="J414" s="68">
        <v>7.6394194041252902E-2</v>
      </c>
      <c r="K414" s="71">
        <v>0.57186804432707705</v>
      </c>
      <c r="L414" s="68">
        <v>2.9793735676088602</v>
      </c>
      <c r="M414" s="71">
        <v>0</v>
      </c>
      <c r="N414" s="68">
        <v>1.0695187165775399</v>
      </c>
      <c r="O414" s="71">
        <v>8.9007469452977005E-3</v>
      </c>
      <c r="P414" s="68">
        <v>0.76569678407350705</v>
      </c>
      <c r="Q414" s="71"/>
      <c r="R414" s="68"/>
    </row>
    <row r="415" spans="1:18" x14ac:dyDescent="0.2">
      <c r="A415" s="72" t="s">
        <v>1146</v>
      </c>
      <c r="B415" s="66" t="s">
        <v>1147</v>
      </c>
      <c r="C415" s="67">
        <v>67</v>
      </c>
      <c r="D415" s="67" t="s">
        <v>348</v>
      </c>
      <c r="E415" s="71">
        <v>0.21681029662634799</v>
      </c>
      <c r="F415" s="68">
        <v>7.6394194041252902E-2</v>
      </c>
      <c r="G415" s="71">
        <v>0.2</v>
      </c>
      <c r="H415" s="68">
        <v>0.229182582123759</v>
      </c>
      <c r="I415" s="71">
        <v>0.37371644495859302</v>
      </c>
      <c r="J415" s="68">
        <v>0.152788388082506</v>
      </c>
      <c r="K415" s="71">
        <v>0.49645350478835798</v>
      </c>
      <c r="L415" s="68">
        <v>1.5278838808250601</v>
      </c>
      <c r="M415" s="71">
        <v>0</v>
      </c>
      <c r="N415" s="68">
        <v>1.0695187165775399</v>
      </c>
      <c r="O415" s="71">
        <v>1.38815333847922E-2</v>
      </c>
      <c r="P415" s="68">
        <v>0.84226646248085801</v>
      </c>
      <c r="Q415" s="71"/>
      <c r="R415" s="68"/>
    </row>
    <row r="416" spans="1:18" x14ac:dyDescent="0.2">
      <c r="A416" s="72" t="s">
        <v>1148</v>
      </c>
      <c r="B416" s="66" t="s">
        <v>1149</v>
      </c>
      <c r="C416" s="67">
        <v>67</v>
      </c>
      <c r="D416" s="67" t="s">
        <v>348</v>
      </c>
      <c r="E416" s="71">
        <v>0.24667522315398299</v>
      </c>
      <c r="F416" s="68">
        <v>0.305576776165011</v>
      </c>
      <c r="G416" s="71">
        <v>0.25355901821694699</v>
      </c>
      <c r="H416" s="68">
        <v>0.916730328495034</v>
      </c>
      <c r="I416" s="71">
        <v>0.43542116532966002</v>
      </c>
      <c r="J416" s="68">
        <v>0.916730328495034</v>
      </c>
      <c r="K416" s="71">
        <v>0.54439593222330895</v>
      </c>
      <c r="L416" s="68">
        <v>2.2154316271963301</v>
      </c>
      <c r="M416" s="71">
        <v>0</v>
      </c>
      <c r="N416" s="68">
        <v>1.0695187165775399</v>
      </c>
      <c r="O416" s="71">
        <v>0</v>
      </c>
      <c r="P416" s="68">
        <v>0.61255742725880602</v>
      </c>
      <c r="Q416" s="71"/>
      <c r="R416" s="68"/>
    </row>
    <row r="417" spans="1:18" x14ac:dyDescent="0.2">
      <c r="A417" s="72" t="s">
        <v>1150</v>
      </c>
      <c r="B417" s="66" t="s">
        <v>1151</v>
      </c>
      <c r="C417" s="67">
        <v>67</v>
      </c>
      <c r="D417" s="67" t="s">
        <v>348</v>
      </c>
      <c r="E417" s="71">
        <v>0.374829458877318</v>
      </c>
      <c r="F417" s="68">
        <v>2.9029793735676099</v>
      </c>
      <c r="G417" s="71">
        <v>0.40000030445981699</v>
      </c>
      <c r="H417" s="68">
        <v>2.7501909854851001</v>
      </c>
      <c r="I417" s="71">
        <v>0.56868586011834898</v>
      </c>
      <c r="J417" s="68">
        <v>8.4797555385790702</v>
      </c>
      <c r="K417" s="71">
        <v>0.75972656017405704</v>
      </c>
      <c r="L417" s="68">
        <v>22.001527883880801</v>
      </c>
      <c r="M417" s="71">
        <v>0.10926365795724501</v>
      </c>
      <c r="N417" s="68">
        <v>2.2918258212375902</v>
      </c>
      <c r="O417" s="71">
        <v>3.6470911677125101E-2</v>
      </c>
      <c r="P417" s="68">
        <v>1.68453292496172</v>
      </c>
      <c r="Q417" s="71"/>
      <c r="R417" s="68"/>
    </row>
    <row r="418" spans="1:18" x14ac:dyDescent="0.2">
      <c r="A418" s="72" t="s">
        <v>1152</v>
      </c>
      <c r="B418" s="66" t="s">
        <v>1153</v>
      </c>
      <c r="C418" s="67">
        <v>67</v>
      </c>
      <c r="D418" s="67" t="s">
        <v>348</v>
      </c>
      <c r="E418" s="71">
        <v>0.57595185638808399</v>
      </c>
      <c r="F418" s="68">
        <v>14.7440794499618</v>
      </c>
      <c r="G418" s="71">
        <v>0.62385299670385497</v>
      </c>
      <c r="H418" s="68">
        <v>14.5912910618793</v>
      </c>
      <c r="I418" s="71">
        <v>0.62679998656177305</v>
      </c>
      <c r="J418" s="68">
        <v>18.029029793735699</v>
      </c>
      <c r="K418" s="71">
        <v>0.79990687932798199</v>
      </c>
      <c r="L418" s="68">
        <v>33.231474407945001</v>
      </c>
      <c r="M418" s="71">
        <v>0.487826603325416</v>
      </c>
      <c r="N418" s="68">
        <v>12.834224598930501</v>
      </c>
      <c r="O418" s="71">
        <v>0.34137281602139302</v>
      </c>
      <c r="P418" s="68">
        <v>26.646248085758</v>
      </c>
      <c r="Q418" s="71"/>
      <c r="R418" s="68"/>
    </row>
    <row r="419" spans="1:18" x14ac:dyDescent="0.2">
      <c r="A419" s="72" t="s">
        <v>1154</v>
      </c>
      <c r="B419" s="66" t="s">
        <v>1155</v>
      </c>
      <c r="C419" s="67">
        <v>67</v>
      </c>
      <c r="D419" s="67" t="s">
        <v>348</v>
      </c>
      <c r="E419" s="71">
        <v>0.44021340384477098</v>
      </c>
      <c r="F419" s="68">
        <v>4.2016806722689104</v>
      </c>
      <c r="G419" s="71">
        <v>0.52037008705384702</v>
      </c>
      <c r="H419" s="68">
        <v>5.8823529411764701</v>
      </c>
      <c r="I419" s="71">
        <v>0.66103261090006404</v>
      </c>
      <c r="J419" s="68">
        <v>28.953399541634798</v>
      </c>
      <c r="K419" s="71">
        <v>0.89290882991903897</v>
      </c>
      <c r="L419" s="68">
        <v>73.414820473643999</v>
      </c>
      <c r="M419" s="71">
        <v>8.3283847980997694E-2</v>
      </c>
      <c r="N419" s="68">
        <v>1.83346065699007</v>
      </c>
      <c r="O419" s="71">
        <v>4.3471643369909503E-2</v>
      </c>
      <c r="P419" s="68">
        <v>1.9142419601837699</v>
      </c>
      <c r="Q419" s="71"/>
      <c r="R419" s="68"/>
    </row>
    <row r="420" spans="1:18" x14ac:dyDescent="0.2">
      <c r="A420" s="72" t="s">
        <v>1156</v>
      </c>
      <c r="B420" s="66" t="s">
        <v>1157</v>
      </c>
      <c r="C420" s="67">
        <v>67</v>
      </c>
      <c r="D420" s="67" t="s">
        <v>348</v>
      </c>
      <c r="E420" s="71">
        <v>0.237139428612897</v>
      </c>
      <c r="F420" s="68">
        <v>0.152788388082506</v>
      </c>
      <c r="G420" s="71">
        <v>0.20935606788053199</v>
      </c>
      <c r="H420" s="68">
        <v>0.38197097020626403</v>
      </c>
      <c r="I420" s="71">
        <v>0.37806970981562699</v>
      </c>
      <c r="J420" s="68">
        <v>0.229182582123759</v>
      </c>
      <c r="K420" s="71">
        <v>0.59827136536832504</v>
      </c>
      <c r="L420" s="68">
        <v>3.5141329258976302</v>
      </c>
      <c r="M420" s="71">
        <v>0</v>
      </c>
      <c r="N420" s="68">
        <v>1.0695187165775399</v>
      </c>
      <c r="O420" s="71">
        <v>0</v>
      </c>
      <c r="P420" s="68">
        <v>0.61255742725880602</v>
      </c>
      <c r="Q420" s="71"/>
      <c r="R420" s="68"/>
    </row>
    <row r="421" spans="1:18" x14ac:dyDescent="0.2">
      <c r="A421" s="72" t="s">
        <v>976</v>
      </c>
      <c r="B421" s="66" t="s">
        <v>1158</v>
      </c>
      <c r="C421" s="67">
        <v>67</v>
      </c>
      <c r="D421" s="67" t="s">
        <v>348</v>
      </c>
      <c r="E421" s="71">
        <v>0.28862669234028099</v>
      </c>
      <c r="F421" s="68">
        <v>0.916730328495034</v>
      </c>
      <c r="G421" s="71">
        <v>0.323348707413179</v>
      </c>
      <c r="H421" s="68">
        <v>1.6042780748663099</v>
      </c>
      <c r="I421" s="71">
        <v>0.43198002295534099</v>
      </c>
      <c r="J421" s="68">
        <v>0.84033613445378197</v>
      </c>
      <c r="K421" s="71">
        <v>0.65994935492481299</v>
      </c>
      <c r="L421" s="68">
        <v>6.8754774637127598</v>
      </c>
      <c r="M421" s="71">
        <v>0</v>
      </c>
      <c r="N421" s="68">
        <v>1.0695187165775399</v>
      </c>
      <c r="O421" s="71">
        <v>2.7855376408069898E-2</v>
      </c>
      <c r="P421" s="68">
        <v>1.37825421133231</v>
      </c>
      <c r="Q421" s="71"/>
      <c r="R421" s="68"/>
    </row>
    <row r="422" spans="1:18" x14ac:dyDescent="0.2">
      <c r="A422" s="72" t="s">
        <v>1159</v>
      </c>
      <c r="B422" s="66" t="s">
        <v>1160</v>
      </c>
      <c r="C422" s="67">
        <v>67</v>
      </c>
      <c r="D422" s="67" t="s">
        <v>348</v>
      </c>
      <c r="E422" s="71">
        <v>0.66670568114231499</v>
      </c>
      <c r="F422" s="68">
        <v>34.759358288770102</v>
      </c>
      <c r="G422" s="71">
        <v>0.651577173709047</v>
      </c>
      <c r="H422" s="68">
        <v>18.181818181818201</v>
      </c>
      <c r="I422" s="71">
        <v>0.72912450879088597</v>
      </c>
      <c r="J422" s="68">
        <v>55.080213903743299</v>
      </c>
      <c r="K422" s="71">
        <v>0.89386612468933502</v>
      </c>
      <c r="L422" s="68">
        <v>74.025974025973994</v>
      </c>
      <c r="M422" s="71">
        <v>0.65112826603325402</v>
      </c>
      <c r="N422" s="68">
        <v>31.2452253628724</v>
      </c>
      <c r="O422" s="71">
        <v>0.40783233248905598</v>
      </c>
      <c r="P422" s="68">
        <v>36.447166921898898</v>
      </c>
      <c r="Q422" s="71"/>
      <c r="R422" s="68"/>
    </row>
    <row r="423" spans="1:18" x14ac:dyDescent="0.2">
      <c r="A423" s="72" t="s">
        <v>1161</v>
      </c>
      <c r="B423" s="66" t="s">
        <v>1162</v>
      </c>
      <c r="C423" s="67">
        <v>67</v>
      </c>
      <c r="D423" s="67" t="s">
        <v>348</v>
      </c>
      <c r="E423" s="71">
        <v>0.44254446567803501</v>
      </c>
      <c r="F423" s="68">
        <v>4.35446906035141</v>
      </c>
      <c r="G423" s="71">
        <v>0.56889501724841596</v>
      </c>
      <c r="H423" s="68">
        <v>8.2505729564553096</v>
      </c>
      <c r="I423" s="71">
        <v>0.62157880678136401</v>
      </c>
      <c r="J423" s="68">
        <v>16.424751718869398</v>
      </c>
      <c r="K423" s="71">
        <v>0.74817374477499499</v>
      </c>
      <c r="L423" s="68">
        <v>19.938884644767001</v>
      </c>
      <c r="M423" s="71">
        <v>0.176068883610451</v>
      </c>
      <c r="N423" s="68">
        <v>2.9793735676088602</v>
      </c>
      <c r="O423" s="71">
        <v>9.8005875974947199E-2</v>
      </c>
      <c r="P423" s="68">
        <v>3.6753445635528301</v>
      </c>
      <c r="Q423" s="71"/>
      <c r="R423" s="68"/>
    </row>
    <row r="424" spans="1:18" x14ac:dyDescent="0.2">
      <c r="A424" s="72" t="s">
        <v>1163</v>
      </c>
      <c r="B424" s="66" t="s">
        <v>1164</v>
      </c>
      <c r="C424" s="67">
        <v>67</v>
      </c>
      <c r="D424" s="67" t="s">
        <v>348</v>
      </c>
      <c r="E424" s="71">
        <v>0.67545908462398896</v>
      </c>
      <c r="F424" s="68">
        <v>38.3498854087089</v>
      </c>
      <c r="G424" s="71">
        <v>0.68870695428770301</v>
      </c>
      <c r="H424" s="68">
        <v>24.751718869365899</v>
      </c>
      <c r="I424" s="71">
        <v>0.70248405494001998</v>
      </c>
      <c r="J424" s="68">
        <v>44.537815126050397</v>
      </c>
      <c r="K424" s="71">
        <v>0.77759963686885103</v>
      </c>
      <c r="L424" s="68">
        <v>26.6615737203973</v>
      </c>
      <c r="M424" s="71">
        <v>0.71793349168646103</v>
      </c>
      <c r="N424" s="68">
        <v>44.537815126050397</v>
      </c>
      <c r="O424" s="71">
        <v>0.49057128533691002</v>
      </c>
      <c r="P424" s="68">
        <v>48.851454823889704</v>
      </c>
      <c r="Q424" s="71"/>
      <c r="R424" s="68"/>
    </row>
    <row r="425" spans="1:18" x14ac:dyDescent="0.2">
      <c r="A425" s="72" t="s">
        <v>1165</v>
      </c>
      <c r="B425" s="66" t="s">
        <v>1166</v>
      </c>
      <c r="C425" s="67">
        <v>67</v>
      </c>
      <c r="D425" s="67" t="s">
        <v>348</v>
      </c>
      <c r="E425" s="71">
        <v>0.59025880180977697</v>
      </c>
      <c r="F425" s="68">
        <v>16.424751718869398</v>
      </c>
      <c r="G425" s="71">
        <v>0.63530386824859097</v>
      </c>
      <c r="H425" s="68">
        <v>15.737203972498101</v>
      </c>
      <c r="I425" s="71">
        <v>0.58356947780868296</v>
      </c>
      <c r="J425" s="68">
        <v>10.3896103896104</v>
      </c>
      <c r="K425" s="71">
        <v>0.72397761112549497</v>
      </c>
      <c r="L425" s="68">
        <v>15.508021390374299</v>
      </c>
      <c r="M425" s="71">
        <v>0.56205463182897897</v>
      </c>
      <c r="N425" s="68">
        <v>19.251336898395699</v>
      </c>
      <c r="O425" s="71">
        <v>0.44638842003713902</v>
      </c>
      <c r="P425" s="68">
        <v>42.036753445635497</v>
      </c>
      <c r="Q425" s="71"/>
      <c r="R425" s="68"/>
    </row>
    <row r="426" spans="1:18" x14ac:dyDescent="0.2">
      <c r="A426" s="72" t="s">
        <v>1167</v>
      </c>
      <c r="B426" s="66" t="s">
        <v>1168</v>
      </c>
      <c r="C426" s="67">
        <v>67</v>
      </c>
      <c r="D426" s="67" t="s">
        <v>348</v>
      </c>
      <c r="E426" s="71">
        <v>0.528659680194699</v>
      </c>
      <c r="F426" s="68">
        <v>9.3200916730328505</v>
      </c>
      <c r="G426" s="71">
        <v>0.61460715186849901</v>
      </c>
      <c r="H426" s="68">
        <v>12.681436210848</v>
      </c>
      <c r="I426" s="71">
        <v>0.54630805590980203</v>
      </c>
      <c r="J426" s="68">
        <v>6.5699006875477499</v>
      </c>
      <c r="K426" s="71">
        <v>0.77595041688682698</v>
      </c>
      <c r="L426" s="68">
        <v>26.126814362108501</v>
      </c>
      <c r="M426" s="71">
        <v>0.45813539192399</v>
      </c>
      <c r="N426" s="68">
        <v>10.695187165775399</v>
      </c>
      <c r="O426" s="71">
        <v>0.24829738438437801</v>
      </c>
      <c r="P426" s="68">
        <v>14.854517611026001</v>
      </c>
      <c r="Q426" s="71"/>
      <c r="R426" s="68"/>
    </row>
    <row r="427" spans="1:18" x14ac:dyDescent="0.2">
      <c r="A427" s="72" t="s">
        <v>1169</v>
      </c>
      <c r="B427" s="66" t="s">
        <v>1170</v>
      </c>
      <c r="C427" s="67">
        <v>67</v>
      </c>
      <c r="D427" s="67" t="s">
        <v>348</v>
      </c>
      <c r="E427" s="71">
        <v>0.59740198188381799</v>
      </c>
      <c r="F427" s="68">
        <v>17.265087853323099</v>
      </c>
      <c r="G427" s="71">
        <v>0.67488614576689598</v>
      </c>
      <c r="H427" s="68">
        <v>22.307104660045798</v>
      </c>
      <c r="I427" s="71">
        <v>0.57897559512061203</v>
      </c>
      <c r="J427" s="68">
        <v>9.9312452253628702</v>
      </c>
      <c r="K427" s="71">
        <v>0.72968291543606301</v>
      </c>
      <c r="L427" s="68">
        <v>16.2719633307869</v>
      </c>
      <c r="M427" s="71">
        <v>0.55834323040380096</v>
      </c>
      <c r="N427" s="68">
        <v>18.869365928189499</v>
      </c>
      <c r="O427" s="71">
        <v>0.44512202269172002</v>
      </c>
      <c r="P427" s="68">
        <v>41.883614088820799</v>
      </c>
      <c r="Q427" s="71"/>
      <c r="R427" s="68"/>
    </row>
    <row r="428" spans="1:18" x14ac:dyDescent="0.2">
      <c r="A428" s="72" t="s">
        <v>1171</v>
      </c>
      <c r="B428" s="66" t="s">
        <v>1172</v>
      </c>
      <c r="C428" s="67">
        <v>67</v>
      </c>
      <c r="D428" s="67" t="s">
        <v>348</v>
      </c>
      <c r="E428" s="71">
        <v>0.70117160876559803</v>
      </c>
      <c r="F428" s="68">
        <v>47.669977081741798</v>
      </c>
      <c r="G428" s="71">
        <v>0.776176197231779</v>
      </c>
      <c r="H428" s="68">
        <v>50.420168067226903</v>
      </c>
      <c r="I428" s="71">
        <v>0.66363792556301804</v>
      </c>
      <c r="J428" s="68">
        <v>30.252100840336102</v>
      </c>
      <c r="K428" s="71">
        <v>0.87847525454631703</v>
      </c>
      <c r="L428" s="68">
        <v>66.386554621848703</v>
      </c>
      <c r="M428" s="71">
        <v>0.72535629453681705</v>
      </c>
      <c r="N428" s="68">
        <v>46.065699006875498</v>
      </c>
      <c r="O428" s="71">
        <v>0.46221237195006099</v>
      </c>
      <c r="P428" s="68">
        <v>44.257274119448702</v>
      </c>
      <c r="Q428" s="71"/>
      <c r="R428" s="68"/>
    </row>
    <row r="429" spans="1:18" x14ac:dyDescent="0.2">
      <c r="A429" s="72" t="s">
        <v>1173</v>
      </c>
      <c r="B429" s="66" t="s">
        <v>1174</v>
      </c>
      <c r="C429" s="67">
        <v>67</v>
      </c>
      <c r="D429" s="67" t="s">
        <v>348</v>
      </c>
      <c r="E429" s="71">
        <v>0.69702127682591997</v>
      </c>
      <c r="F429" s="68">
        <v>46.142093200916698</v>
      </c>
      <c r="G429" s="71">
        <v>0.75311003205135696</v>
      </c>
      <c r="H429" s="68">
        <v>42.016806722689097</v>
      </c>
      <c r="I429" s="71">
        <v>0.68609685377753804</v>
      </c>
      <c r="J429" s="68">
        <v>37.891520244461397</v>
      </c>
      <c r="K429" s="71">
        <v>0.91599396261586497</v>
      </c>
      <c r="L429" s="68">
        <v>85.179526355996998</v>
      </c>
      <c r="M429" s="71">
        <v>0.68453087885985797</v>
      </c>
      <c r="N429" s="68">
        <v>37.738731856378898</v>
      </c>
      <c r="O429" s="71">
        <v>0.44537465682498201</v>
      </c>
      <c r="P429" s="68">
        <v>41.960183767228202</v>
      </c>
      <c r="Q429" s="71"/>
      <c r="R429" s="68"/>
    </row>
    <row r="430" spans="1:18" x14ac:dyDescent="0.2">
      <c r="A430" s="72" t="s">
        <v>1175</v>
      </c>
      <c r="B430" s="66" t="s">
        <v>1176</v>
      </c>
      <c r="C430" s="67">
        <v>67</v>
      </c>
      <c r="D430" s="67" t="s">
        <v>348</v>
      </c>
      <c r="E430" s="71">
        <v>0.71190589120599501</v>
      </c>
      <c r="F430" s="68">
        <v>51.260504201680703</v>
      </c>
      <c r="G430" s="71">
        <v>0.73436162813455896</v>
      </c>
      <c r="H430" s="68">
        <v>35.752482811306301</v>
      </c>
      <c r="I430" s="71">
        <v>0.72736235562802998</v>
      </c>
      <c r="J430" s="68">
        <v>54.316271963330799</v>
      </c>
      <c r="K430" s="71">
        <v>0.89832165735686897</v>
      </c>
      <c r="L430" s="68">
        <v>76.394194041252902</v>
      </c>
      <c r="M430" s="71">
        <v>0.73277909738717395</v>
      </c>
      <c r="N430" s="68">
        <v>48.433919022154299</v>
      </c>
      <c r="O430" s="71">
        <v>0.46670471752334303</v>
      </c>
      <c r="P430" s="68">
        <v>45.099540581929602</v>
      </c>
      <c r="Q430" s="71"/>
      <c r="R430" s="68"/>
    </row>
    <row r="431" spans="1:18" x14ac:dyDescent="0.2">
      <c r="A431" s="72" t="s">
        <v>571</v>
      </c>
      <c r="B431" s="66" t="s">
        <v>1177</v>
      </c>
      <c r="C431" s="67">
        <v>68</v>
      </c>
      <c r="D431" s="67" t="s">
        <v>348</v>
      </c>
      <c r="E431" s="71">
        <v>0.78856704427402302</v>
      </c>
      <c r="F431" s="68">
        <v>81.538461538461505</v>
      </c>
      <c r="G431" s="71">
        <v>0.91165060014424804</v>
      </c>
      <c r="H431" s="68">
        <v>94.358974358974393</v>
      </c>
      <c r="I431" s="71">
        <v>0.72300361891698595</v>
      </c>
      <c r="J431" s="68">
        <v>45.897435897435898</v>
      </c>
      <c r="K431" s="71">
        <v>0.82435819815066103</v>
      </c>
      <c r="L431" s="68">
        <v>46.410256410256402</v>
      </c>
      <c r="M431" s="71">
        <v>0.75916878827496004</v>
      </c>
      <c r="N431" s="68">
        <v>79.230769230769198</v>
      </c>
      <c r="O431" s="71">
        <v>0.51322106015728297</v>
      </c>
      <c r="P431" s="68">
        <v>56.298200514138799</v>
      </c>
      <c r="Q431" s="71">
        <v>1</v>
      </c>
      <c r="R431" s="68">
        <v>100</v>
      </c>
    </row>
    <row r="432" spans="1:18" x14ac:dyDescent="0.2">
      <c r="A432" s="72" t="s">
        <v>1178</v>
      </c>
      <c r="B432" s="66" t="s">
        <v>1179</v>
      </c>
      <c r="C432" s="67">
        <v>68</v>
      </c>
      <c r="D432" s="67" t="s">
        <v>348</v>
      </c>
      <c r="E432" s="71">
        <v>0.86122568678540401</v>
      </c>
      <c r="F432" s="68">
        <v>95.128205128205096</v>
      </c>
      <c r="G432" s="71">
        <v>0.91469736792662504</v>
      </c>
      <c r="H432" s="68">
        <v>94.871794871794904</v>
      </c>
      <c r="I432" s="71">
        <v>0.78973383813134101</v>
      </c>
      <c r="J432" s="68">
        <v>75.641025641025607</v>
      </c>
      <c r="K432" s="71">
        <v>0.89026383554370203</v>
      </c>
      <c r="L432" s="68">
        <v>72.051282051282001</v>
      </c>
      <c r="M432" s="71">
        <v>0.87614394825569297</v>
      </c>
      <c r="N432" s="68">
        <v>91.794871794871796</v>
      </c>
      <c r="O432" s="71">
        <v>0.69651513085506001</v>
      </c>
      <c r="P432" s="68">
        <v>81.233933161953701</v>
      </c>
      <c r="Q432" s="71">
        <v>1</v>
      </c>
      <c r="R432" s="68">
        <v>100</v>
      </c>
    </row>
    <row r="433" spans="1:18" x14ac:dyDescent="0.2">
      <c r="A433" s="72" t="s">
        <v>1180</v>
      </c>
      <c r="B433" s="66" t="s">
        <v>1181</v>
      </c>
      <c r="C433" s="67">
        <v>67</v>
      </c>
      <c r="D433" s="67" t="s">
        <v>348</v>
      </c>
      <c r="E433" s="71">
        <v>0.67269206153932404</v>
      </c>
      <c r="F433" s="68">
        <v>37.051184110007597</v>
      </c>
      <c r="G433" s="71">
        <v>0.77999845578703397</v>
      </c>
      <c r="H433" s="68">
        <v>52.330022918258202</v>
      </c>
      <c r="I433" s="71">
        <v>0.67725816708378594</v>
      </c>
      <c r="J433" s="68">
        <v>34.682964094728803</v>
      </c>
      <c r="K433" s="71">
        <v>0.85673483795771499</v>
      </c>
      <c r="L433" s="68">
        <v>53.705118411000797</v>
      </c>
      <c r="M433" s="71">
        <v>0.67710807600950096</v>
      </c>
      <c r="N433" s="68">
        <v>35.981665393430099</v>
      </c>
      <c r="O433" s="71">
        <v>0.37236077085858099</v>
      </c>
      <c r="P433" s="68">
        <v>30.7044410413476</v>
      </c>
      <c r="Q433" s="71"/>
      <c r="R433" s="68"/>
    </row>
    <row r="434" spans="1:18" x14ac:dyDescent="0.2">
      <c r="A434" s="72" t="s">
        <v>1182</v>
      </c>
      <c r="B434" s="66" t="s">
        <v>1183</v>
      </c>
      <c r="C434" s="67">
        <v>68</v>
      </c>
      <c r="D434" s="67" t="s">
        <v>348</v>
      </c>
      <c r="E434" s="71">
        <v>0.78978836445218203</v>
      </c>
      <c r="F434" s="68">
        <v>81.794871794871796</v>
      </c>
      <c r="G434" s="71">
        <v>0.89938186609348902</v>
      </c>
      <c r="H434" s="68">
        <v>92.051282051282001</v>
      </c>
      <c r="I434" s="71">
        <v>0.73669304471016495</v>
      </c>
      <c r="J434" s="68">
        <v>52.820512820512803</v>
      </c>
      <c r="K434" s="71">
        <v>0.88580989650160602</v>
      </c>
      <c r="L434" s="68">
        <v>70.512820512820497</v>
      </c>
      <c r="M434" s="71">
        <v>0.66971719534851604</v>
      </c>
      <c r="N434" s="68">
        <v>66.410256410256395</v>
      </c>
      <c r="O434" s="71">
        <v>0.54712818405931796</v>
      </c>
      <c r="P434" s="68">
        <v>61.696658097686402</v>
      </c>
      <c r="Q434" s="71">
        <v>1</v>
      </c>
      <c r="R434" s="68">
        <v>100</v>
      </c>
    </row>
    <row r="435" spans="1:18" x14ac:dyDescent="0.2">
      <c r="A435" s="72" t="s">
        <v>1184</v>
      </c>
      <c r="B435" s="66" t="s">
        <v>1185</v>
      </c>
      <c r="C435" s="67">
        <v>68</v>
      </c>
      <c r="D435" s="67" t="s">
        <v>348</v>
      </c>
      <c r="E435" s="71">
        <v>0.84365476721822297</v>
      </c>
      <c r="F435" s="68">
        <v>92.307692307692307</v>
      </c>
      <c r="G435" s="71">
        <v>0.90344964782085002</v>
      </c>
      <c r="H435" s="68">
        <v>93.076923076923094</v>
      </c>
      <c r="I435" s="71">
        <v>0.78491091771670995</v>
      </c>
      <c r="J435" s="68">
        <v>73.846153846153896</v>
      </c>
      <c r="K435" s="71">
        <v>0.90990333667050705</v>
      </c>
      <c r="L435" s="68">
        <v>78.205128205128204</v>
      </c>
      <c r="M435" s="71">
        <v>0.80045413885639505</v>
      </c>
      <c r="N435" s="68">
        <v>85.128205128205096</v>
      </c>
      <c r="O435" s="71">
        <v>0.66321056224487496</v>
      </c>
      <c r="P435" s="68">
        <v>77.377892030848301</v>
      </c>
      <c r="Q435" s="71">
        <v>1</v>
      </c>
      <c r="R435" s="68">
        <v>100</v>
      </c>
    </row>
    <row r="436" spans="1:18" x14ac:dyDescent="0.2">
      <c r="A436" s="72" t="s">
        <v>1186</v>
      </c>
      <c r="B436" s="66" t="s">
        <v>1187</v>
      </c>
      <c r="C436" s="67">
        <v>67</v>
      </c>
      <c r="D436" s="67" t="s">
        <v>348</v>
      </c>
      <c r="E436" s="71">
        <v>0.68203976632878804</v>
      </c>
      <c r="F436" s="68">
        <v>41.100076394193998</v>
      </c>
      <c r="G436" s="71">
        <v>0.72751103965050201</v>
      </c>
      <c r="H436" s="68">
        <v>34.453781512604998</v>
      </c>
      <c r="I436" s="71">
        <v>0.70025212914691104</v>
      </c>
      <c r="J436" s="68">
        <v>43.926661573720402</v>
      </c>
      <c r="K436" s="71">
        <v>0.91974949194543498</v>
      </c>
      <c r="L436" s="68">
        <v>86.860198624904498</v>
      </c>
      <c r="M436" s="71">
        <v>0.67710807600950096</v>
      </c>
      <c r="N436" s="68">
        <v>35.981665393430099</v>
      </c>
      <c r="O436" s="71">
        <v>0.385578094891592</v>
      </c>
      <c r="P436" s="68">
        <v>31.929555895865199</v>
      </c>
      <c r="Q436" s="71"/>
      <c r="R436" s="68"/>
    </row>
    <row r="437" spans="1:18" x14ac:dyDescent="0.2">
      <c r="A437" s="72" t="s">
        <v>964</v>
      </c>
      <c r="B437" s="66" t="s">
        <v>1188</v>
      </c>
      <c r="C437" s="67">
        <v>67</v>
      </c>
      <c r="D437" s="67" t="s">
        <v>348</v>
      </c>
      <c r="E437" s="71">
        <v>0.60173235685772597</v>
      </c>
      <c r="F437" s="68">
        <v>17.570664629488199</v>
      </c>
      <c r="G437" s="71">
        <v>0.73371226047542004</v>
      </c>
      <c r="H437" s="68">
        <v>35.523300229182603</v>
      </c>
      <c r="I437" s="71">
        <v>0.64412292328350895</v>
      </c>
      <c r="J437" s="68">
        <v>23.453017570664599</v>
      </c>
      <c r="K437" s="71">
        <v>0.766110978938772</v>
      </c>
      <c r="L437" s="68">
        <v>23.529411764705898</v>
      </c>
      <c r="M437" s="71">
        <v>0.56576603325415697</v>
      </c>
      <c r="N437" s="68">
        <v>19.709702062643199</v>
      </c>
      <c r="O437" s="71">
        <v>0.29894958833676999</v>
      </c>
      <c r="P437" s="68">
        <v>19.9081163859112</v>
      </c>
      <c r="Q437" s="71"/>
      <c r="R437" s="68"/>
    </row>
    <row r="438" spans="1:18" x14ac:dyDescent="0.2">
      <c r="A438" s="72" t="s">
        <v>1189</v>
      </c>
      <c r="B438" s="66" t="s">
        <v>1190</v>
      </c>
      <c r="C438" s="67">
        <v>67</v>
      </c>
      <c r="D438" s="67" t="s">
        <v>348</v>
      </c>
      <c r="E438" s="71">
        <v>0.71999307412636604</v>
      </c>
      <c r="F438" s="68">
        <v>54.010695187165801</v>
      </c>
      <c r="G438" s="71">
        <v>0.74645334668039898</v>
      </c>
      <c r="H438" s="68">
        <v>39.572192513368996</v>
      </c>
      <c r="I438" s="71">
        <v>0.74642467728476802</v>
      </c>
      <c r="J438" s="68">
        <v>61.7265087853323</v>
      </c>
      <c r="K438" s="71">
        <v>0.95894336565642002</v>
      </c>
      <c r="L438" s="68">
        <v>97.631779984721206</v>
      </c>
      <c r="M438" s="71">
        <v>0.72906769596199505</v>
      </c>
      <c r="N438" s="68">
        <v>46.982429335370497</v>
      </c>
      <c r="O438" s="71">
        <v>0.41907628504825001</v>
      </c>
      <c r="P438" s="68">
        <v>37.901990811638598</v>
      </c>
      <c r="Q438" s="71"/>
      <c r="R438" s="68"/>
    </row>
    <row r="439" spans="1:18" x14ac:dyDescent="0.2">
      <c r="A439" s="72" t="s">
        <v>1191</v>
      </c>
      <c r="B439" s="66" t="s">
        <v>1192</v>
      </c>
      <c r="C439" s="67">
        <v>67</v>
      </c>
      <c r="D439" s="67" t="s">
        <v>348</v>
      </c>
      <c r="E439" s="71">
        <v>0.76908870532524298</v>
      </c>
      <c r="F439" s="68">
        <v>71.199388846447704</v>
      </c>
      <c r="G439" s="71">
        <v>0.73339168010200595</v>
      </c>
      <c r="H439" s="68">
        <v>35.370511841100097</v>
      </c>
      <c r="I439" s="71">
        <v>0.82344734857555602</v>
      </c>
      <c r="J439" s="68">
        <v>88.006111535523303</v>
      </c>
      <c r="K439" s="71">
        <v>0.99417803102131896</v>
      </c>
      <c r="L439" s="68">
        <v>99.770817417876202</v>
      </c>
      <c r="M439" s="71">
        <v>0.818141330166271</v>
      </c>
      <c r="N439" s="68">
        <v>70.741023682200193</v>
      </c>
      <c r="O439" s="71">
        <v>0.47628513676106299</v>
      </c>
      <c r="P439" s="68">
        <v>46.554364471669203</v>
      </c>
      <c r="Q439" s="71"/>
      <c r="R439" s="68"/>
    </row>
    <row r="440" spans="1:18" x14ac:dyDescent="0.2">
      <c r="A440" s="72" t="s">
        <v>1193</v>
      </c>
      <c r="B440" s="66" t="s">
        <v>1194</v>
      </c>
      <c r="C440" s="67">
        <v>66</v>
      </c>
      <c r="D440" s="67" t="s">
        <v>348</v>
      </c>
      <c r="E440" s="71">
        <v>0.88105404519117703</v>
      </c>
      <c r="F440" s="68">
        <v>95.9633027522936</v>
      </c>
      <c r="G440" s="71">
        <v>0.93206757915337801</v>
      </c>
      <c r="H440" s="68">
        <v>92.844036697247702</v>
      </c>
      <c r="I440" s="71">
        <v>0.84704155124200398</v>
      </c>
      <c r="J440" s="68">
        <v>86.238532110091796</v>
      </c>
      <c r="K440" s="71">
        <v>0.966133090768305</v>
      </c>
      <c r="L440" s="68">
        <v>94.311926605504595</v>
      </c>
      <c r="M440" s="71">
        <v>0.91404715127701297</v>
      </c>
      <c r="N440" s="68">
        <v>93.577981651376106</v>
      </c>
      <c r="O440" s="71">
        <v>0.74598085351518595</v>
      </c>
      <c r="P440" s="68">
        <v>74.128440366972498</v>
      </c>
      <c r="Q440" s="71"/>
      <c r="R440" s="68"/>
    </row>
    <row r="441" spans="1:18" x14ac:dyDescent="0.2">
      <c r="A441" s="72" t="s">
        <v>1195</v>
      </c>
      <c r="B441" s="66" t="s">
        <v>1196</v>
      </c>
      <c r="C441" s="67">
        <v>66</v>
      </c>
      <c r="D441" s="67" t="s">
        <v>348</v>
      </c>
      <c r="E441" s="71">
        <v>0.86200666503107504</v>
      </c>
      <c r="F441" s="68">
        <v>92.293577981651396</v>
      </c>
      <c r="G441" s="71">
        <v>0.95220001343670602</v>
      </c>
      <c r="H441" s="68">
        <v>96.697247706422004</v>
      </c>
      <c r="I441" s="71">
        <v>0.87006051972926102</v>
      </c>
      <c r="J441" s="68">
        <v>90.275229357798196</v>
      </c>
      <c r="K441" s="71">
        <v>0.98156830461169098</v>
      </c>
      <c r="L441" s="68">
        <v>97.064220183486199</v>
      </c>
      <c r="M441" s="71">
        <v>0.93860510805500996</v>
      </c>
      <c r="N441" s="68">
        <v>94.495412844036693</v>
      </c>
      <c r="O441" s="71">
        <v>0.56759937932270998</v>
      </c>
      <c r="P441" s="68">
        <v>39.449541284403701</v>
      </c>
      <c r="Q441" s="71"/>
      <c r="R441" s="68"/>
    </row>
    <row r="442" spans="1:18" x14ac:dyDescent="0.2">
      <c r="A442" s="72" t="s">
        <v>1197</v>
      </c>
      <c r="B442" s="66" t="s">
        <v>1198</v>
      </c>
      <c r="C442" s="67">
        <v>66</v>
      </c>
      <c r="D442" s="67" t="s">
        <v>348</v>
      </c>
      <c r="E442" s="71">
        <v>0.89042861686215702</v>
      </c>
      <c r="F442" s="68">
        <v>97.064220183486199</v>
      </c>
      <c r="G442" s="71">
        <v>0.93950981126706701</v>
      </c>
      <c r="H442" s="68">
        <v>93.577981651376106</v>
      </c>
      <c r="I442" s="71">
        <v>0.91754098488121605</v>
      </c>
      <c r="J442" s="68">
        <v>94.862385321100902</v>
      </c>
      <c r="K442" s="71">
        <v>0.94833024118738396</v>
      </c>
      <c r="L442" s="68">
        <v>91.376146788990795</v>
      </c>
      <c r="M442" s="71">
        <v>0.93860510805500996</v>
      </c>
      <c r="N442" s="68">
        <v>94.495412844036693</v>
      </c>
      <c r="O442" s="71">
        <v>0.70815693892011</v>
      </c>
      <c r="P442" s="68">
        <v>66.788990825688103</v>
      </c>
      <c r="Q442" s="71"/>
      <c r="R442" s="68"/>
    </row>
    <row r="443" spans="1:18" x14ac:dyDescent="0.2">
      <c r="A443" s="72" t="s">
        <v>1199</v>
      </c>
      <c r="B443" s="66" t="s">
        <v>1200</v>
      </c>
      <c r="C443" s="67">
        <v>66</v>
      </c>
      <c r="D443" s="67" t="s">
        <v>348</v>
      </c>
      <c r="E443" s="71">
        <v>0.88801102488424699</v>
      </c>
      <c r="F443" s="68">
        <v>96.880733944954102</v>
      </c>
      <c r="G443" s="71">
        <v>0.92019553513910202</v>
      </c>
      <c r="H443" s="68">
        <v>89.724770642201804</v>
      </c>
      <c r="I443" s="71">
        <v>0.95859536776167198</v>
      </c>
      <c r="J443" s="68">
        <v>97.431192660550494</v>
      </c>
      <c r="K443" s="71">
        <v>0.97702922077922105</v>
      </c>
      <c r="L443" s="68">
        <v>96.330275229357795</v>
      </c>
      <c r="M443" s="71">
        <v>0.99386051080550097</v>
      </c>
      <c r="N443" s="68">
        <v>98.348623853210995</v>
      </c>
      <c r="O443" s="71">
        <v>0.59037448993574004</v>
      </c>
      <c r="P443" s="68">
        <v>43.669724770642198</v>
      </c>
      <c r="Q443" s="71"/>
      <c r="R443" s="68"/>
    </row>
    <row r="444" spans="1:18" x14ac:dyDescent="0.2">
      <c r="A444" s="72" t="s">
        <v>1201</v>
      </c>
      <c r="B444" s="66" t="s">
        <v>1202</v>
      </c>
      <c r="C444" s="67">
        <v>66</v>
      </c>
      <c r="D444" s="67" t="s">
        <v>348</v>
      </c>
      <c r="E444" s="71">
        <v>0.87793091156236502</v>
      </c>
      <c r="F444" s="68">
        <v>95.596330275229406</v>
      </c>
      <c r="G444" s="71">
        <v>0.94414430425154505</v>
      </c>
      <c r="H444" s="68">
        <v>95.045871559632999</v>
      </c>
      <c r="I444" s="71">
        <v>0.91772908398006703</v>
      </c>
      <c r="J444" s="68">
        <v>95.045871559632999</v>
      </c>
      <c r="K444" s="71">
        <v>0.93151669758812605</v>
      </c>
      <c r="L444" s="68">
        <v>86.9724770642202</v>
      </c>
      <c r="M444" s="71">
        <v>0.96930255402750498</v>
      </c>
      <c r="N444" s="68">
        <v>96.880733944954102</v>
      </c>
      <c r="O444" s="71">
        <v>0.626961917964583</v>
      </c>
      <c r="P444" s="68">
        <v>49.724770642201797</v>
      </c>
      <c r="Q444" s="71"/>
      <c r="R444" s="68"/>
    </row>
    <row r="445" spans="1:18" x14ac:dyDescent="0.2">
      <c r="A445" s="72" t="s">
        <v>1203</v>
      </c>
      <c r="B445" s="66" t="s">
        <v>1204</v>
      </c>
      <c r="C445" s="67">
        <v>67</v>
      </c>
      <c r="D445" s="67" t="s">
        <v>348</v>
      </c>
      <c r="E445" s="71">
        <v>0.68944391174150499</v>
      </c>
      <c r="F445" s="68">
        <v>43.926661573720402</v>
      </c>
      <c r="G445" s="71">
        <v>0.74083233440963803</v>
      </c>
      <c r="H445" s="68">
        <v>37.433155080213901</v>
      </c>
      <c r="I445" s="71">
        <v>0.68332003812794095</v>
      </c>
      <c r="J445" s="68">
        <v>36.6692131398014</v>
      </c>
      <c r="K445" s="71">
        <v>0.87792662583858905</v>
      </c>
      <c r="L445" s="68">
        <v>65.928189457601206</v>
      </c>
      <c r="M445" s="71">
        <v>0.72164489311163904</v>
      </c>
      <c r="N445" s="68">
        <v>45.530939648586703</v>
      </c>
      <c r="O445" s="71">
        <v>0.42349566721971599</v>
      </c>
      <c r="P445" s="68">
        <v>38.667687595712103</v>
      </c>
      <c r="Q445" s="71"/>
      <c r="R445" s="68"/>
    </row>
    <row r="446" spans="1:18" x14ac:dyDescent="0.2">
      <c r="A446" s="72" t="s">
        <v>1205</v>
      </c>
      <c r="B446" s="66" t="s">
        <v>1206</v>
      </c>
      <c r="C446" s="67">
        <v>66</v>
      </c>
      <c r="D446" s="67" t="s">
        <v>348</v>
      </c>
      <c r="E446" s="71">
        <v>0.78066446023929303</v>
      </c>
      <c r="F446" s="68">
        <v>63.119266055045898</v>
      </c>
      <c r="G446" s="71">
        <v>0.87104881198433304</v>
      </c>
      <c r="H446" s="68">
        <v>73.0275229357798</v>
      </c>
      <c r="I446" s="71">
        <v>0.72305127284750503</v>
      </c>
      <c r="J446" s="68">
        <v>38.899082568807302</v>
      </c>
      <c r="K446" s="71">
        <v>0.83953898869109</v>
      </c>
      <c r="L446" s="68">
        <v>40.366972477064202</v>
      </c>
      <c r="M446" s="71">
        <v>0.75442043222003896</v>
      </c>
      <c r="N446" s="68">
        <v>68.073394495412799</v>
      </c>
      <c r="O446" s="71">
        <v>0.71526279545350002</v>
      </c>
      <c r="P446" s="68">
        <v>68.440366972477094</v>
      </c>
      <c r="Q446" s="71"/>
      <c r="R446" s="68"/>
    </row>
    <row r="447" spans="1:18" x14ac:dyDescent="0.2">
      <c r="A447" s="72" t="s">
        <v>1207</v>
      </c>
      <c r="B447" s="66" t="s">
        <v>1208</v>
      </c>
      <c r="C447" s="67">
        <v>66</v>
      </c>
      <c r="D447" s="67" t="s">
        <v>348</v>
      </c>
      <c r="E447" s="71">
        <v>0.756377894338079</v>
      </c>
      <c r="F447" s="68">
        <v>53.761467889908303</v>
      </c>
      <c r="G447" s="71">
        <v>0.82919058880911201</v>
      </c>
      <c r="H447" s="68">
        <v>58.348623853211002</v>
      </c>
      <c r="I447" s="71">
        <v>0.74458169015395004</v>
      </c>
      <c r="J447" s="68">
        <v>48.256880733945003</v>
      </c>
      <c r="K447" s="71">
        <v>0.88503537660705101</v>
      </c>
      <c r="L447" s="68">
        <v>65.321100917431195</v>
      </c>
      <c r="M447" s="71">
        <v>0.77283889980353604</v>
      </c>
      <c r="N447" s="68">
        <v>73.761467889908303</v>
      </c>
      <c r="O447" s="71">
        <v>0.55024291631674405</v>
      </c>
      <c r="P447" s="68">
        <v>37.431192660550501</v>
      </c>
      <c r="Q447" s="71"/>
      <c r="R447" s="68"/>
    </row>
    <row r="448" spans="1:18" x14ac:dyDescent="0.2">
      <c r="A448" s="72" t="s">
        <v>1209</v>
      </c>
      <c r="B448" s="66" t="s">
        <v>1210</v>
      </c>
      <c r="C448" s="67">
        <v>67</v>
      </c>
      <c r="D448" s="67" t="s">
        <v>348</v>
      </c>
      <c r="E448" s="71">
        <v>0.78171941676932399</v>
      </c>
      <c r="F448" s="68">
        <v>74.331550802139006</v>
      </c>
      <c r="G448" s="71">
        <v>0.86168488008375499</v>
      </c>
      <c r="H448" s="68">
        <v>85.408708938120697</v>
      </c>
      <c r="I448" s="71">
        <v>0.71884768455562298</v>
      </c>
      <c r="J448" s="68">
        <v>51.718869365928199</v>
      </c>
      <c r="K448" s="71">
        <v>0.87771298963076905</v>
      </c>
      <c r="L448" s="68">
        <v>65.699006875477494</v>
      </c>
      <c r="M448" s="71">
        <v>0.91463776722090295</v>
      </c>
      <c r="N448" s="68">
        <v>89.533995416348404</v>
      </c>
      <c r="O448" s="71">
        <v>0.535713762355568</v>
      </c>
      <c r="P448" s="68">
        <v>55.130168453292498</v>
      </c>
      <c r="Q448" s="71"/>
      <c r="R448" s="68"/>
    </row>
    <row r="449" spans="1:18" x14ac:dyDescent="0.2">
      <c r="A449" s="72" t="s">
        <v>1211</v>
      </c>
      <c r="B449" s="66" t="s">
        <v>1212</v>
      </c>
      <c r="C449" s="67">
        <v>67</v>
      </c>
      <c r="D449" s="67" t="s">
        <v>348</v>
      </c>
      <c r="E449" s="71">
        <v>0.68264532167585001</v>
      </c>
      <c r="F449" s="68">
        <v>41.405653170359102</v>
      </c>
      <c r="G449" s="71">
        <v>0.73866566635838204</v>
      </c>
      <c r="H449" s="68">
        <v>37.051184110007597</v>
      </c>
      <c r="I449" s="71">
        <v>0.66196769973262404</v>
      </c>
      <c r="J449" s="68">
        <v>29.411764705882401</v>
      </c>
      <c r="K449" s="71">
        <v>0.87751911032589702</v>
      </c>
      <c r="L449" s="68">
        <v>65.546218487394995</v>
      </c>
      <c r="M449" s="71">
        <v>0.69566508313539199</v>
      </c>
      <c r="N449" s="68">
        <v>40.0305576776165</v>
      </c>
      <c r="O449" s="71">
        <v>0.43940904882695497</v>
      </c>
      <c r="P449" s="68">
        <v>41.041347626339999</v>
      </c>
      <c r="Q449" s="71"/>
      <c r="R449" s="68"/>
    </row>
    <row r="450" spans="1:18" x14ac:dyDescent="0.2">
      <c r="A450" s="72" t="s">
        <v>1213</v>
      </c>
      <c r="B450" s="66" t="s">
        <v>1214</v>
      </c>
      <c r="C450" s="67">
        <v>67</v>
      </c>
      <c r="D450" s="67" t="s">
        <v>348</v>
      </c>
      <c r="E450" s="71">
        <v>0.67430296754206398</v>
      </c>
      <c r="F450" s="68">
        <v>37.356760886172701</v>
      </c>
      <c r="G450" s="71">
        <v>0.70690562232248699</v>
      </c>
      <c r="H450" s="68">
        <v>29.258976317799799</v>
      </c>
      <c r="I450" s="71">
        <v>0.72216532116637699</v>
      </c>
      <c r="J450" s="68">
        <v>52.788388082505698</v>
      </c>
      <c r="K450" s="71">
        <v>0.92869308436099995</v>
      </c>
      <c r="L450" s="68">
        <v>90.145148968678399</v>
      </c>
      <c r="M450" s="71">
        <v>0.61401425178147295</v>
      </c>
      <c r="N450" s="68">
        <v>25.133689839572199</v>
      </c>
      <c r="O450" s="71">
        <v>0.39973655807898301</v>
      </c>
      <c r="P450" s="68">
        <v>34.609494640122499</v>
      </c>
      <c r="Q450" s="71"/>
      <c r="R450" s="68"/>
    </row>
    <row r="451" spans="1:18" x14ac:dyDescent="0.2">
      <c r="A451" s="72" t="s">
        <v>1215</v>
      </c>
      <c r="B451" s="66" t="s">
        <v>1216</v>
      </c>
      <c r="C451" s="67">
        <v>66</v>
      </c>
      <c r="D451" s="67" t="s">
        <v>348</v>
      </c>
      <c r="E451" s="71">
        <v>0.82096336232435696</v>
      </c>
      <c r="F451" s="68">
        <v>80.733944954128404</v>
      </c>
      <c r="G451" s="71">
        <v>0.874823279656744</v>
      </c>
      <c r="H451" s="68">
        <v>73.394495412843995</v>
      </c>
      <c r="I451" s="71">
        <v>0.91906593009460902</v>
      </c>
      <c r="J451" s="68">
        <v>95.229357798165097</v>
      </c>
      <c r="K451" s="71">
        <v>0.93504606319551198</v>
      </c>
      <c r="L451" s="68">
        <v>88.440366972477094</v>
      </c>
      <c r="M451" s="71">
        <v>0.84651277013752502</v>
      </c>
      <c r="N451" s="68">
        <v>86.9724770642202</v>
      </c>
      <c r="O451" s="71">
        <v>0.52936876853739601</v>
      </c>
      <c r="P451" s="68">
        <v>32.293577981651403</v>
      </c>
      <c r="Q451" s="71"/>
      <c r="R451" s="68"/>
    </row>
    <row r="452" spans="1:18" x14ac:dyDescent="0.2">
      <c r="A452" s="72" t="s">
        <v>1217</v>
      </c>
      <c r="B452" s="66" t="s">
        <v>1218</v>
      </c>
      <c r="C452" s="67">
        <v>66</v>
      </c>
      <c r="D452" s="67" t="s">
        <v>348</v>
      </c>
      <c r="E452" s="71">
        <v>0.85601927665096</v>
      </c>
      <c r="F452" s="68">
        <v>91.376146788990795</v>
      </c>
      <c r="G452" s="71">
        <v>0.95726057536662501</v>
      </c>
      <c r="H452" s="68">
        <v>97.431192660550494</v>
      </c>
      <c r="I452" s="71">
        <v>0.91323313472032297</v>
      </c>
      <c r="J452" s="68">
        <v>94.495412844036693</v>
      </c>
      <c r="K452" s="71">
        <v>0.95036617827652503</v>
      </c>
      <c r="L452" s="68">
        <v>91.743119266055004</v>
      </c>
      <c r="M452" s="71">
        <v>0.895628683693517</v>
      </c>
      <c r="N452" s="68">
        <v>91.926605504587201</v>
      </c>
      <c r="O452" s="71">
        <v>0.56360781119780801</v>
      </c>
      <c r="P452" s="68">
        <v>38.899082568807302</v>
      </c>
      <c r="Q452" s="71"/>
      <c r="R452" s="68"/>
    </row>
    <row r="453" spans="1:18" x14ac:dyDescent="0.2">
      <c r="A453" s="72" t="s">
        <v>1219</v>
      </c>
      <c r="B453" s="66" t="s">
        <v>1220</v>
      </c>
      <c r="C453" s="67">
        <v>67</v>
      </c>
      <c r="D453" s="67" t="s">
        <v>348</v>
      </c>
      <c r="E453" s="71">
        <v>0.70946490745449697</v>
      </c>
      <c r="F453" s="68">
        <v>50.420168067226903</v>
      </c>
      <c r="G453" s="71">
        <v>0.74706425835745205</v>
      </c>
      <c r="H453" s="68">
        <v>39.9541634835753</v>
      </c>
      <c r="I453" s="71">
        <v>0.69826045596906905</v>
      </c>
      <c r="J453" s="68">
        <v>43.009931245225403</v>
      </c>
      <c r="K453" s="71">
        <v>0.88776055957231903</v>
      </c>
      <c r="L453" s="68">
        <v>70.741023682200193</v>
      </c>
      <c r="M453" s="71">
        <v>0.71051068883610402</v>
      </c>
      <c r="N453" s="68">
        <v>42.704354469060299</v>
      </c>
      <c r="O453" s="71">
        <v>0.50372857453754205</v>
      </c>
      <c r="P453" s="68">
        <v>50.306278713629403</v>
      </c>
      <c r="Q453" s="71"/>
      <c r="R453" s="68"/>
    </row>
    <row r="454" spans="1:18" x14ac:dyDescent="0.2">
      <c r="A454" s="72" t="s">
        <v>1221</v>
      </c>
      <c r="B454" s="66" t="s">
        <v>1222</v>
      </c>
      <c r="C454" s="67">
        <v>67</v>
      </c>
      <c r="D454" s="67" t="s">
        <v>348</v>
      </c>
      <c r="E454" s="71">
        <v>0.80930094893816795</v>
      </c>
      <c r="F454" s="68">
        <v>81.130634071810505</v>
      </c>
      <c r="G454" s="71">
        <v>0.84604010012326503</v>
      </c>
      <c r="H454" s="68">
        <v>79.526355996944204</v>
      </c>
      <c r="I454" s="71">
        <v>0.83462481383355003</v>
      </c>
      <c r="J454" s="68">
        <v>90.297937356760897</v>
      </c>
      <c r="K454" s="71">
        <v>0.95601613781508399</v>
      </c>
      <c r="L454" s="68">
        <v>97.097020626432396</v>
      </c>
      <c r="M454" s="71">
        <v>0.90350356294536804</v>
      </c>
      <c r="N454" s="68">
        <v>87.394957983193294</v>
      </c>
      <c r="O454" s="71">
        <v>0.50632012997357401</v>
      </c>
      <c r="P454" s="68">
        <v>50.689127105666202</v>
      </c>
      <c r="Q454" s="71"/>
      <c r="R454" s="68"/>
    </row>
    <row r="455" spans="1:18" x14ac:dyDescent="0.2">
      <c r="A455" s="72" t="s">
        <v>1223</v>
      </c>
      <c r="B455" s="66" t="s">
        <v>1224</v>
      </c>
      <c r="C455" s="67">
        <v>67</v>
      </c>
      <c r="D455" s="67" t="s">
        <v>348</v>
      </c>
      <c r="E455" s="71">
        <v>0.62382439237085097</v>
      </c>
      <c r="F455" s="68">
        <v>23.453017570664599</v>
      </c>
      <c r="G455" s="71">
        <v>0.60740095814252903</v>
      </c>
      <c r="H455" s="68">
        <v>11.535523300229199</v>
      </c>
      <c r="I455" s="71">
        <v>0.67272035813966402</v>
      </c>
      <c r="J455" s="68">
        <v>33.3842627960275</v>
      </c>
      <c r="K455" s="71">
        <v>0.90993712804308602</v>
      </c>
      <c r="L455" s="68">
        <v>81.894576012223098</v>
      </c>
      <c r="M455" s="71">
        <v>0.53607482185273203</v>
      </c>
      <c r="N455" s="68">
        <v>16.195569136745601</v>
      </c>
      <c r="O455" s="71">
        <v>0.392988695676246</v>
      </c>
      <c r="P455" s="68">
        <v>33.614088820827</v>
      </c>
      <c r="Q455" s="71"/>
      <c r="R455" s="68"/>
    </row>
    <row r="456" spans="1:18" x14ac:dyDescent="0.2">
      <c r="A456" s="72" t="s">
        <v>1225</v>
      </c>
      <c r="B456" s="66" t="s">
        <v>1226</v>
      </c>
      <c r="C456" s="67">
        <v>67</v>
      </c>
      <c r="D456" s="67" t="s">
        <v>348</v>
      </c>
      <c r="E456" s="71">
        <v>0.64057688980272598</v>
      </c>
      <c r="F456" s="68">
        <v>27.425515660809801</v>
      </c>
      <c r="G456" s="71">
        <v>0.67377599882463401</v>
      </c>
      <c r="H456" s="68">
        <v>22.0779220779221</v>
      </c>
      <c r="I456" s="71">
        <v>0.67111897650932295</v>
      </c>
      <c r="J456" s="68">
        <v>32.5439266615737</v>
      </c>
      <c r="K456" s="71">
        <v>0.93555862979920701</v>
      </c>
      <c r="L456" s="68">
        <v>92.589763177998506</v>
      </c>
      <c r="M456" s="71">
        <v>0.59545724465558203</v>
      </c>
      <c r="N456" s="68">
        <v>22.994652406417099</v>
      </c>
      <c r="O456" s="71">
        <v>0.326973599224884</v>
      </c>
      <c r="P456" s="68">
        <v>24.502297090352201</v>
      </c>
      <c r="Q456" s="71"/>
      <c r="R456" s="68"/>
    </row>
    <row r="457" spans="1:18" x14ac:dyDescent="0.2">
      <c r="A457" s="72" t="s">
        <v>1227</v>
      </c>
      <c r="B457" s="66" t="s">
        <v>1228</v>
      </c>
      <c r="C457" s="67">
        <v>67</v>
      </c>
      <c r="D457" s="67" t="s">
        <v>348</v>
      </c>
      <c r="E457" s="71">
        <v>0.64057584470754203</v>
      </c>
      <c r="F457" s="68">
        <v>27.349121466768501</v>
      </c>
      <c r="G457" s="71">
        <v>0.70805530320256105</v>
      </c>
      <c r="H457" s="68">
        <v>29.793735676088598</v>
      </c>
      <c r="I457" s="71">
        <v>0.62534471776780098</v>
      </c>
      <c r="J457" s="68">
        <v>17.341482047364401</v>
      </c>
      <c r="K457" s="71">
        <v>0.86308267096373004</v>
      </c>
      <c r="L457" s="68">
        <v>57.142857142857103</v>
      </c>
      <c r="M457" s="71">
        <v>0.576900237529691</v>
      </c>
      <c r="N457" s="68">
        <v>20.626432391138302</v>
      </c>
      <c r="O457" s="71">
        <v>0.42949629407392598</v>
      </c>
      <c r="P457" s="68">
        <v>39.663093415007701</v>
      </c>
      <c r="Q457" s="71"/>
      <c r="R457" s="68"/>
    </row>
    <row r="458" spans="1:18" x14ac:dyDescent="0.2">
      <c r="A458" s="72" t="s">
        <v>1229</v>
      </c>
      <c r="B458" s="66" t="s">
        <v>1230</v>
      </c>
      <c r="C458" s="67">
        <v>67</v>
      </c>
      <c r="D458" s="67" t="s">
        <v>348</v>
      </c>
      <c r="E458" s="71">
        <v>0.61237356263076304</v>
      </c>
      <c r="F458" s="68">
        <v>19.633307868602</v>
      </c>
      <c r="G458" s="71">
        <v>0.64339339086565805</v>
      </c>
      <c r="H458" s="68">
        <v>16.883116883116902</v>
      </c>
      <c r="I458" s="71">
        <v>0.615937275720016</v>
      </c>
      <c r="J458" s="68">
        <v>15.126050420168101</v>
      </c>
      <c r="K458" s="71">
        <v>0.77335433098557704</v>
      </c>
      <c r="L458" s="68">
        <v>25.4392666157372</v>
      </c>
      <c r="M458" s="71">
        <v>0.55834323040380096</v>
      </c>
      <c r="N458" s="68">
        <v>18.869365928189499</v>
      </c>
      <c r="O458" s="71">
        <v>0.47083958517876501</v>
      </c>
      <c r="P458" s="68">
        <v>45.635528330781</v>
      </c>
      <c r="Q458" s="71"/>
      <c r="R458" s="68"/>
    </row>
    <row r="459" spans="1:18" x14ac:dyDescent="0.2">
      <c r="A459" s="72" t="s">
        <v>1231</v>
      </c>
      <c r="B459" s="66" t="s">
        <v>1232</v>
      </c>
      <c r="C459" s="67">
        <v>67</v>
      </c>
      <c r="D459" s="67" t="s">
        <v>348</v>
      </c>
      <c r="E459" s="71">
        <v>0.67524451320055101</v>
      </c>
      <c r="F459" s="68">
        <v>38.197097020626401</v>
      </c>
      <c r="G459" s="71">
        <v>0.66621591236188005</v>
      </c>
      <c r="H459" s="68">
        <v>21.008403361344499</v>
      </c>
      <c r="I459" s="71">
        <v>0.72850853373873103</v>
      </c>
      <c r="J459" s="68">
        <v>54.851031321619601</v>
      </c>
      <c r="K459" s="71">
        <v>0.80844852039533799</v>
      </c>
      <c r="L459" s="68">
        <v>36.058059587471398</v>
      </c>
      <c r="M459" s="71">
        <v>0.70679928741092601</v>
      </c>
      <c r="N459" s="68">
        <v>41.787624140565299</v>
      </c>
      <c r="O459" s="71">
        <v>0.46625031209587903</v>
      </c>
      <c r="P459" s="68">
        <v>45.0229709035222</v>
      </c>
      <c r="Q459" s="71"/>
      <c r="R459" s="68"/>
    </row>
    <row r="460" spans="1:18" x14ac:dyDescent="0.2">
      <c r="A460" s="72" t="s">
        <v>1233</v>
      </c>
      <c r="B460" s="66" t="s">
        <v>1234</v>
      </c>
      <c r="C460" s="67">
        <v>67</v>
      </c>
      <c r="D460" s="67" t="s">
        <v>348</v>
      </c>
      <c r="E460" s="71">
        <v>0.77873501743611795</v>
      </c>
      <c r="F460" s="68">
        <v>73.796791443850296</v>
      </c>
      <c r="G460" s="71">
        <v>0.84664957152787401</v>
      </c>
      <c r="H460" s="68">
        <v>79.679144385026703</v>
      </c>
      <c r="I460" s="71">
        <v>0.73130743196086501</v>
      </c>
      <c r="J460" s="68">
        <v>56.378915202444603</v>
      </c>
      <c r="K460" s="71">
        <v>0.84473828855555999</v>
      </c>
      <c r="L460" s="68">
        <v>48.128342245989302</v>
      </c>
      <c r="M460" s="71">
        <v>0.76618171021377701</v>
      </c>
      <c r="N460" s="68">
        <v>57.4484339190222</v>
      </c>
      <c r="O460" s="71">
        <v>0.70479808492251605</v>
      </c>
      <c r="P460" s="68">
        <v>79.555895865237403</v>
      </c>
      <c r="Q460" s="71"/>
      <c r="R460" s="68"/>
    </row>
    <row r="461" spans="1:18" x14ac:dyDescent="0.2">
      <c r="A461" s="72" t="s">
        <v>1235</v>
      </c>
      <c r="B461" s="66" t="s">
        <v>1236</v>
      </c>
      <c r="C461" s="67">
        <v>67</v>
      </c>
      <c r="D461" s="67" t="s">
        <v>348</v>
      </c>
      <c r="E461" s="71">
        <v>0.78976932821557999</v>
      </c>
      <c r="F461" s="68">
        <v>76.241405653170403</v>
      </c>
      <c r="G461" s="71">
        <v>0.83684413470470298</v>
      </c>
      <c r="H461" s="68">
        <v>76.012223071046606</v>
      </c>
      <c r="I461" s="71">
        <v>0.69287441655849502</v>
      </c>
      <c r="J461" s="68">
        <v>41.176470588235297</v>
      </c>
      <c r="K461" s="71">
        <v>0.85764137566008203</v>
      </c>
      <c r="L461" s="68">
        <v>54.469060351413297</v>
      </c>
      <c r="M461" s="71">
        <v>0.881235154394299</v>
      </c>
      <c r="N461" s="68">
        <v>82.352941176470594</v>
      </c>
      <c r="O461" s="71">
        <v>0.68025155976032103</v>
      </c>
      <c r="P461" s="68">
        <v>76.110260336906606</v>
      </c>
      <c r="Q461" s="71"/>
      <c r="R461" s="68"/>
    </row>
    <row r="462" spans="1:18" x14ac:dyDescent="0.2">
      <c r="A462" s="72" t="s">
        <v>1237</v>
      </c>
      <c r="B462" s="66" t="s">
        <v>1238</v>
      </c>
      <c r="C462" s="67">
        <v>67</v>
      </c>
      <c r="D462" s="67" t="s">
        <v>348</v>
      </c>
      <c r="E462" s="71">
        <v>0.77742476499677804</v>
      </c>
      <c r="F462" s="68">
        <v>73.262032085561501</v>
      </c>
      <c r="G462" s="71">
        <v>0.84767102272739203</v>
      </c>
      <c r="H462" s="68">
        <v>80.290297937356797</v>
      </c>
      <c r="I462" s="71">
        <v>0.69442332453561795</v>
      </c>
      <c r="J462" s="68">
        <v>41.787624140565299</v>
      </c>
      <c r="K462" s="71">
        <v>0.87393371912427398</v>
      </c>
      <c r="L462" s="68">
        <v>63.559969442322398</v>
      </c>
      <c r="M462" s="71">
        <v>0.77731591448931103</v>
      </c>
      <c r="N462" s="68">
        <v>60.580595874713502</v>
      </c>
      <c r="O462" s="71">
        <v>0.69377984410729299</v>
      </c>
      <c r="P462" s="68">
        <v>77.641653905053602</v>
      </c>
      <c r="Q462" s="71"/>
      <c r="R462" s="68"/>
    </row>
    <row r="463" spans="1:18" x14ac:dyDescent="0.2">
      <c r="A463" s="72" t="s">
        <v>1239</v>
      </c>
      <c r="B463" s="66" t="s">
        <v>1240</v>
      </c>
      <c r="C463" s="67">
        <v>67</v>
      </c>
      <c r="D463" s="67" t="s">
        <v>348</v>
      </c>
      <c r="E463" s="71">
        <v>0.77026064409205197</v>
      </c>
      <c r="F463" s="68">
        <v>71.504965622612701</v>
      </c>
      <c r="G463" s="71">
        <v>0.84776173950268696</v>
      </c>
      <c r="H463" s="68">
        <v>80.366692131397997</v>
      </c>
      <c r="I463" s="71">
        <v>0.76921712856795998</v>
      </c>
      <c r="J463" s="68">
        <v>71.046600458365205</v>
      </c>
      <c r="K463" s="71">
        <v>0.89461947375006401</v>
      </c>
      <c r="L463" s="68">
        <v>74.407944996180305</v>
      </c>
      <c r="M463" s="71">
        <v>0.76989311163895502</v>
      </c>
      <c r="N463" s="68">
        <v>58.670741023682197</v>
      </c>
      <c r="O463" s="71">
        <v>0.56981176700059299</v>
      </c>
      <c r="P463" s="68">
        <v>60.183767228177601</v>
      </c>
      <c r="Q463" s="71"/>
      <c r="R463" s="68"/>
    </row>
    <row r="464" spans="1:18" x14ac:dyDescent="0.2">
      <c r="A464" s="72" t="s">
        <v>1241</v>
      </c>
      <c r="B464" s="66" t="s">
        <v>1242</v>
      </c>
      <c r="C464" s="67">
        <v>67</v>
      </c>
      <c r="D464" s="67" t="s">
        <v>348</v>
      </c>
      <c r="E464" s="71">
        <v>0.77361768168525102</v>
      </c>
      <c r="F464" s="68">
        <v>71.886936592818998</v>
      </c>
      <c r="G464" s="71">
        <v>0.82946984900219001</v>
      </c>
      <c r="H464" s="68">
        <v>72.421695951107694</v>
      </c>
      <c r="I464" s="71">
        <v>0.68453519021629206</v>
      </c>
      <c r="J464" s="68">
        <v>37.127578304048903</v>
      </c>
      <c r="K464" s="71">
        <v>0.88408114646472502</v>
      </c>
      <c r="L464" s="68">
        <v>68.983957219251295</v>
      </c>
      <c r="M464" s="71">
        <v>0.85154394299287395</v>
      </c>
      <c r="N464" s="68">
        <v>77.005347593582897</v>
      </c>
      <c r="O464" s="71">
        <v>0.61845827975017398</v>
      </c>
      <c r="P464" s="68">
        <v>67.075038284839195</v>
      </c>
      <c r="Q464" s="71"/>
      <c r="R464" s="68"/>
    </row>
    <row r="465" spans="1:18" x14ac:dyDescent="0.2">
      <c r="A465" s="72" t="s">
        <v>1243</v>
      </c>
      <c r="B465" s="66" t="s">
        <v>1244</v>
      </c>
      <c r="C465" s="67">
        <v>67</v>
      </c>
      <c r="D465" s="67" t="s">
        <v>348</v>
      </c>
      <c r="E465" s="71">
        <v>0.80337166830907503</v>
      </c>
      <c r="F465" s="68">
        <v>79.831932773109202</v>
      </c>
      <c r="G465" s="71">
        <v>0.83618609628384399</v>
      </c>
      <c r="H465" s="68">
        <v>75.706646294881594</v>
      </c>
      <c r="I465" s="71">
        <v>0.72959706381730205</v>
      </c>
      <c r="J465" s="68">
        <v>55.309396485867097</v>
      </c>
      <c r="K465" s="71">
        <v>0.92195123488598696</v>
      </c>
      <c r="L465" s="68">
        <v>87.394957983193294</v>
      </c>
      <c r="M465" s="71">
        <v>0.81071852731591498</v>
      </c>
      <c r="N465" s="68">
        <v>68.525592055003798</v>
      </c>
      <c r="O465" s="71">
        <v>0.71840541924232804</v>
      </c>
      <c r="P465" s="68">
        <v>81.393568147013795</v>
      </c>
      <c r="Q465" s="71"/>
      <c r="R465" s="68"/>
    </row>
    <row r="466" spans="1:18" x14ac:dyDescent="0.2">
      <c r="A466" s="72" t="s">
        <v>1245</v>
      </c>
      <c r="B466" s="66" t="s">
        <v>1246</v>
      </c>
      <c r="C466" s="67">
        <v>67</v>
      </c>
      <c r="D466" s="67" t="s">
        <v>348</v>
      </c>
      <c r="E466" s="71">
        <v>0.74345741377730701</v>
      </c>
      <c r="F466" s="68">
        <v>61.344537815126102</v>
      </c>
      <c r="G466" s="71">
        <v>0.80418042603547402</v>
      </c>
      <c r="H466" s="68">
        <v>61.497326203208601</v>
      </c>
      <c r="I466" s="71">
        <v>0.66129340442922901</v>
      </c>
      <c r="J466" s="68">
        <v>29.029793735676101</v>
      </c>
      <c r="K466" s="71">
        <v>0.88168312172679597</v>
      </c>
      <c r="L466" s="68">
        <v>67.761650114591305</v>
      </c>
      <c r="M466" s="71">
        <v>0.75133610451306398</v>
      </c>
      <c r="N466" s="68">
        <v>53.246753246753201</v>
      </c>
      <c r="O466" s="71">
        <v>0.61879401218197405</v>
      </c>
      <c r="P466" s="68">
        <v>67.304747320061296</v>
      </c>
      <c r="Q466" s="71"/>
      <c r="R466" s="68"/>
    </row>
    <row r="467" spans="1:18" x14ac:dyDescent="0.2">
      <c r="A467" s="72" t="s">
        <v>1247</v>
      </c>
      <c r="B467" s="66" t="s">
        <v>1248</v>
      </c>
      <c r="C467" s="67">
        <v>67</v>
      </c>
      <c r="D467" s="67" t="s">
        <v>348</v>
      </c>
      <c r="E467" s="71">
        <v>0.749476867023667</v>
      </c>
      <c r="F467" s="68">
        <v>63.865546218487403</v>
      </c>
      <c r="G467" s="71">
        <v>0.79411060447121296</v>
      </c>
      <c r="H467" s="68">
        <v>57.142857142857103</v>
      </c>
      <c r="I467" s="71">
        <v>0.75842841341845302</v>
      </c>
      <c r="J467" s="68">
        <v>66.921313980137498</v>
      </c>
      <c r="K467" s="71">
        <v>0.95330840548404205</v>
      </c>
      <c r="L467" s="68">
        <v>96.562261268143601</v>
      </c>
      <c r="M467" s="71">
        <v>0.69937648456057</v>
      </c>
      <c r="N467" s="68">
        <v>40.8708938120703</v>
      </c>
      <c r="O467" s="71">
        <v>0.54216042718405899</v>
      </c>
      <c r="P467" s="68">
        <v>56.278713629402802</v>
      </c>
      <c r="Q467" s="71"/>
      <c r="R467" s="68"/>
    </row>
    <row r="468" spans="1:18" x14ac:dyDescent="0.2">
      <c r="A468" s="72" t="s">
        <v>1249</v>
      </c>
      <c r="B468" s="66" t="s">
        <v>1250</v>
      </c>
      <c r="C468" s="67">
        <v>67</v>
      </c>
      <c r="D468" s="67" t="s">
        <v>348</v>
      </c>
      <c r="E468" s="71">
        <v>0.75763948473787002</v>
      </c>
      <c r="F468" s="68">
        <v>67.150496562261296</v>
      </c>
      <c r="G468" s="71">
        <v>0.84501979686488204</v>
      </c>
      <c r="H468" s="68">
        <v>79.067990832696694</v>
      </c>
      <c r="I468" s="71">
        <v>0.63051598302858503</v>
      </c>
      <c r="J468" s="68">
        <v>19.251336898395699</v>
      </c>
      <c r="K468" s="71">
        <v>0.88563514078391203</v>
      </c>
      <c r="L468" s="68">
        <v>69.900687547746401</v>
      </c>
      <c r="M468" s="71">
        <v>0.78845011876484505</v>
      </c>
      <c r="N468" s="68">
        <v>63.712757830404897</v>
      </c>
      <c r="O468" s="71">
        <v>0.63857638424712504</v>
      </c>
      <c r="P468" s="68">
        <v>70.290964777947906</v>
      </c>
      <c r="Q468" s="71"/>
      <c r="R468" s="68"/>
    </row>
    <row r="469" spans="1:18" x14ac:dyDescent="0.2">
      <c r="A469" s="72" t="s">
        <v>641</v>
      </c>
      <c r="B469" s="66" t="s">
        <v>1251</v>
      </c>
      <c r="C469" s="67">
        <v>67</v>
      </c>
      <c r="D469" s="67" t="s">
        <v>348</v>
      </c>
      <c r="E469" s="71">
        <v>0.71386518465874904</v>
      </c>
      <c r="F469" s="68">
        <v>52.330022918258202</v>
      </c>
      <c r="G469" s="71">
        <v>0.83708553258394103</v>
      </c>
      <c r="H469" s="68">
        <v>76.317799847211603</v>
      </c>
      <c r="I469" s="71">
        <v>0.64581474185989995</v>
      </c>
      <c r="J469" s="68">
        <v>23.7585943468296</v>
      </c>
      <c r="K469" s="71">
        <v>0.855394258303661</v>
      </c>
      <c r="L469" s="68">
        <v>53.093964858670702</v>
      </c>
      <c r="M469" s="71">
        <v>0.74020190023752996</v>
      </c>
      <c r="N469" s="68">
        <v>50.496562261268103</v>
      </c>
      <c r="O469" s="71">
        <v>0.49082949030871198</v>
      </c>
      <c r="P469" s="68">
        <v>49.004594180704402</v>
      </c>
      <c r="Q469" s="71"/>
      <c r="R469" s="68"/>
    </row>
    <row r="470" spans="1:18" x14ac:dyDescent="0.2">
      <c r="A470" s="72" t="s">
        <v>1252</v>
      </c>
      <c r="B470" s="66" t="s">
        <v>1253</v>
      </c>
      <c r="C470" s="67">
        <v>67</v>
      </c>
      <c r="D470" s="67" t="s">
        <v>348</v>
      </c>
      <c r="E470" s="71">
        <v>0.81638391981087099</v>
      </c>
      <c r="F470" s="68">
        <v>83.040488922841902</v>
      </c>
      <c r="G470" s="71">
        <v>0.87655182303693602</v>
      </c>
      <c r="H470" s="68">
        <v>90.0687547746371</v>
      </c>
      <c r="I470" s="71">
        <v>0.71605492582276897</v>
      </c>
      <c r="J470" s="68">
        <v>49.732620320855602</v>
      </c>
      <c r="K470" s="71">
        <v>0.92365577637181895</v>
      </c>
      <c r="L470" s="68">
        <v>87.929717341482004</v>
      </c>
      <c r="M470" s="71">
        <v>0.89608076009501203</v>
      </c>
      <c r="N470" s="68">
        <v>85.637891520244494</v>
      </c>
      <c r="O470" s="71">
        <v>0.669576313727822</v>
      </c>
      <c r="P470" s="68">
        <v>74.502297090352201</v>
      </c>
      <c r="Q470" s="71"/>
      <c r="R470" s="68"/>
    </row>
    <row r="471" spans="1:18" x14ac:dyDescent="0.2">
      <c r="A471" s="72" t="s">
        <v>1254</v>
      </c>
      <c r="B471" s="66" t="s">
        <v>1255</v>
      </c>
      <c r="C471" s="67">
        <v>67</v>
      </c>
      <c r="D471" s="67" t="s">
        <v>348</v>
      </c>
      <c r="E471" s="71">
        <v>0.76184477458116395</v>
      </c>
      <c r="F471" s="68">
        <v>68.678380443086297</v>
      </c>
      <c r="G471" s="71">
        <v>0.83596935740353795</v>
      </c>
      <c r="H471" s="68">
        <v>75.553857906799095</v>
      </c>
      <c r="I471" s="71">
        <v>0.716711561086536</v>
      </c>
      <c r="J471" s="68">
        <v>49.809014514896901</v>
      </c>
      <c r="K471" s="71">
        <v>0.93731776185540705</v>
      </c>
      <c r="L471" s="68">
        <v>93.353705118411</v>
      </c>
      <c r="M471" s="71">
        <v>0.77360451306413303</v>
      </c>
      <c r="N471" s="68">
        <v>59.511077158135997</v>
      </c>
      <c r="O471" s="71">
        <v>0.54562067949620296</v>
      </c>
      <c r="P471" s="68">
        <v>56.814701378254199</v>
      </c>
      <c r="Q471" s="71"/>
      <c r="R471" s="68"/>
    </row>
    <row r="472" spans="1:18" x14ac:dyDescent="0.2">
      <c r="A472" s="72" t="s">
        <v>1256</v>
      </c>
      <c r="B472" s="66" t="s">
        <v>1257</v>
      </c>
      <c r="C472" s="67">
        <v>67</v>
      </c>
      <c r="D472" s="67" t="s">
        <v>348</v>
      </c>
      <c r="E472" s="71">
        <v>0.76334104782991397</v>
      </c>
      <c r="F472" s="68">
        <v>69.213139801375107</v>
      </c>
      <c r="G472" s="71">
        <v>0.82460261114443001</v>
      </c>
      <c r="H472" s="68">
        <v>70.435446906035097</v>
      </c>
      <c r="I472" s="71">
        <v>0.71881936131423296</v>
      </c>
      <c r="J472" s="68">
        <v>51.6424751718869</v>
      </c>
      <c r="K472" s="71">
        <v>0.93693771887889998</v>
      </c>
      <c r="L472" s="68">
        <v>93.048128342246002</v>
      </c>
      <c r="M472" s="71">
        <v>0.76989311163895502</v>
      </c>
      <c r="N472" s="68">
        <v>58.670741023682197</v>
      </c>
      <c r="O472" s="71">
        <v>0.56645243617305197</v>
      </c>
      <c r="P472" s="68">
        <v>59.800918836140902</v>
      </c>
      <c r="Q472" s="71"/>
      <c r="R472" s="68"/>
    </row>
    <row r="473" spans="1:18" x14ac:dyDescent="0.2">
      <c r="A473" s="72" t="s">
        <v>1258</v>
      </c>
      <c r="B473" s="66" t="s">
        <v>1259</v>
      </c>
      <c r="C473" s="67">
        <v>67</v>
      </c>
      <c r="D473" s="67" t="s">
        <v>348</v>
      </c>
      <c r="E473" s="71">
        <v>0.71056839616863499</v>
      </c>
      <c r="F473" s="68">
        <v>50.954927425515699</v>
      </c>
      <c r="G473" s="71">
        <v>0.77121517704345499</v>
      </c>
      <c r="H473" s="68">
        <v>48.281130634071801</v>
      </c>
      <c r="I473" s="71">
        <v>0.65019726706985403</v>
      </c>
      <c r="J473" s="68">
        <v>25.0572956455309</v>
      </c>
      <c r="K473" s="71">
        <v>0.88266823740800404</v>
      </c>
      <c r="L473" s="68">
        <v>68.525592055003798</v>
      </c>
      <c r="M473" s="71">
        <v>0.71051068883610402</v>
      </c>
      <c r="N473" s="68">
        <v>42.704354469060299</v>
      </c>
      <c r="O473" s="71">
        <v>0.53825061048575595</v>
      </c>
      <c r="P473" s="68">
        <v>55.666156202143902</v>
      </c>
      <c r="Q473" s="71"/>
      <c r="R473" s="68"/>
    </row>
    <row r="474" spans="1:18" x14ac:dyDescent="0.2">
      <c r="A474" s="72" t="s">
        <v>1260</v>
      </c>
      <c r="B474" s="66" t="s">
        <v>1261</v>
      </c>
      <c r="C474" s="67">
        <v>67</v>
      </c>
      <c r="D474" s="67" t="s">
        <v>348</v>
      </c>
      <c r="E474" s="71">
        <v>0.75455215922292995</v>
      </c>
      <c r="F474" s="68">
        <v>65.699006875477494</v>
      </c>
      <c r="G474" s="71">
        <v>0.79528250792463995</v>
      </c>
      <c r="H474" s="68">
        <v>57.754010695187198</v>
      </c>
      <c r="I474" s="71">
        <v>0.74590761532416705</v>
      </c>
      <c r="J474" s="68">
        <v>61.6501145912911</v>
      </c>
      <c r="K474" s="71">
        <v>0.96557574089944098</v>
      </c>
      <c r="L474" s="68">
        <v>98.472116119174899</v>
      </c>
      <c r="M474" s="71">
        <v>0.73649049881235196</v>
      </c>
      <c r="N474" s="68">
        <v>49.503437738731897</v>
      </c>
      <c r="O474" s="71">
        <v>0.52950443315404905</v>
      </c>
      <c r="P474" s="68">
        <v>54.058192955589597</v>
      </c>
      <c r="Q474" s="71"/>
      <c r="R474" s="68"/>
    </row>
    <row r="475" spans="1:18" x14ac:dyDescent="0.2">
      <c r="A475" s="72" t="s">
        <v>542</v>
      </c>
      <c r="B475" s="66" t="s">
        <v>1262</v>
      </c>
      <c r="C475" s="67">
        <v>67</v>
      </c>
      <c r="D475" s="67" t="s">
        <v>348</v>
      </c>
      <c r="E475" s="71">
        <v>0.67496049662081203</v>
      </c>
      <c r="F475" s="68">
        <v>37.815126050420197</v>
      </c>
      <c r="G475" s="71">
        <v>0.75244098223003397</v>
      </c>
      <c r="H475" s="68">
        <v>41.558441558441601</v>
      </c>
      <c r="I475" s="71">
        <v>0.70630735079749096</v>
      </c>
      <c r="J475" s="68">
        <v>46.142093200916698</v>
      </c>
      <c r="K475" s="71">
        <v>0.87695550155738999</v>
      </c>
      <c r="L475" s="68">
        <v>65.317035905271197</v>
      </c>
      <c r="M475" s="71">
        <v>0.62885985748218498</v>
      </c>
      <c r="N475" s="68">
        <v>27.425515660809801</v>
      </c>
      <c r="O475" s="71">
        <v>0.41023879103695998</v>
      </c>
      <c r="P475" s="68">
        <v>36.676875957120998</v>
      </c>
      <c r="Q475" s="71"/>
      <c r="R475" s="68"/>
    </row>
    <row r="476" spans="1:18" x14ac:dyDescent="0.2">
      <c r="A476" s="72" t="s">
        <v>1093</v>
      </c>
      <c r="B476" s="66" t="s">
        <v>1263</v>
      </c>
      <c r="C476" s="67">
        <v>69</v>
      </c>
      <c r="D476" s="67" t="s">
        <v>348</v>
      </c>
      <c r="E476" s="71">
        <v>0.574507586529451</v>
      </c>
      <c r="F476" s="68">
        <v>24.006116207951099</v>
      </c>
      <c r="G476" s="71">
        <v>0.65280066006385795</v>
      </c>
      <c r="H476" s="68">
        <v>14.831804281345599</v>
      </c>
      <c r="I476" s="71">
        <v>0.67308306858405398</v>
      </c>
      <c r="J476" s="68">
        <v>21.559633027522899</v>
      </c>
      <c r="K476" s="71">
        <v>0.71110459184039199</v>
      </c>
      <c r="L476" s="68">
        <v>31.345565749235501</v>
      </c>
      <c r="M476" s="71">
        <v>0.40291227822153097</v>
      </c>
      <c r="N476" s="68">
        <v>14.831804281345599</v>
      </c>
      <c r="O476" s="71">
        <v>0.43263733393741999</v>
      </c>
      <c r="P476" s="68">
        <v>40.122511485451803</v>
      </c>
      <c r="Q476" s="71"/>
      <c r="R476" s="68"/>
    </row>
    <row r="477" spans="1:18" x14ac:dyDescent="0.2">
      <c r="A477" s="72" t="s">
        <v>1264</v>
      </c>
      <c r="B477" s="66" t="s">
        <v>1265</v>
      </c>
      <c r="C477" s="67">
        <v>67</v>
      </c>
      <c r="D477" s="67" t="s">
        <v>348</v>
      </c>
      <c r="E477" s="71">
        <v>0.72005408300414997</v>
      </c>
      <c r="F477" s="68">
        <v>54.087089381207001</v>
      </c>
      <c r="G477" s="71">
        <v>0.82081186331282496</v>
      </c>
      <c r="H477" s="68">
        <v>68.067226890756302</v>
      </c>
      <c r="I477" s="71">
        <v>0.64050109161075697</v>
      </c>
      <c r="J477" s="68">
        <v>22.001527883880801</v>
      </c>
      <c r="K477" s="71">
        <v>0.81418277679832596</v>
      </c>
      <c r="L477" s="68">
        <v>37.203972498090103</v>
      </c>
      <c r="M477" s="71">
        <v>0.77731591448931103</v>
      </c>
      <c r="N477" s="68">
        <v>60.580595874713502</v>
      </c>
      <c r="O477" s="71">
        <v>0.54745876880952904</v>
      </c>
      <c r="P477" s="68">
        <v>57.044410413476299</v>
      </c>
      <c r="Q477" s="71"/>
      <c r="R477" s="68"/>
    </row>
    <row r="478" spans="1:18" x14ac:dyDescent="0.2">
      <c r="A478" s="72" t="s">
        <v>1266</v>
      </c>
      <c r="B478" s="66" t="s">
        <v>1267</v>
      </c>
      <c r="C478" s="67">
        <v>67</v>
      </c>
      <c r="D478" s="67" t="s">
        <v>348</v>
      </c>
      <c r="E478" s="71">
        <v>0.74327014829926197</v>
      </c>
      <c r="F478" s="68">
        <v>61.268143621084803</v>
      </c>
      <c r="G478" s="71">
        <v>0.79573504576648202</v>
      </c>
      <c r="H478" s="68">
        <v>58.135981665393402</v>
      </c>
      <c r="I478" s="71">
        <v>0.63458057507529197</v>
      </c>
      <c r="J478" s="68">
        <v>20.702826585179501</v>
      </c>
      <c r="K478" s="71">
        <v>0.85675605733349702</v>
      </c>
      <c r="L478" s="68">
        <v>53.857906799083302</v>
      </c>
      <c r="M478" s="71">
        <v>0.75133610451306398</v>
      </c>
      <c r="N478" s="68">
        <v>53.246753246753201</v>
      </c>
      <c r="O478" s="71">
        <v>0.67794295880797695</v>
      </c>
      <c r="P478" s="68">
        <v>75.497702909647799</v>
      </c>
      <c r="Q478" s="71"/>
      <c r="R478" s="68"/>
    </row>
    <row r="479" spans="1:18" x14ac:dyDescent="0.2">
      <c r="A479" s="72" t="s">
        <v>1268</v>
      </c>
      <c r="B479" s="66" t="s">
        <v>1269</v>
      </c>
      <c r="C479" s="67">
        <v>67</v>
      </c>
      <c r="D479" s="67" t="s">
        <v>348</v>
      </c>
      <c r="E479" s="71">
        <v>0.80166086884270205</v>
      </c>
      <c r="F479" s="68">
        <v>79.297173414820506</v>
      </c>
      <c r="G479" s="71">
        <v>0.83294179688714098</v>
      </c>
      <c r="H479" s="68">
        <v>73.949579831932795</v>
      </c>
      <c r="I479" s="71">
        <v>0.769587251677322</v>
      </c>
      <c r="J479" s="68">
        <v>71.199388846447704</v>
      </c>
      <c r="K479" s="71">
        <v>0.93706868360538498</v>
      </c>
      <c r="L479" s="68">
        <v>93.124522536287202</v>
      </c>
      <c r="M479" s="71">
        <v>0.85896674584322996</v>
      </c>
      <c r="N479" s="68">
        <v>78.456837280366699</v>
      </c>
      <c r="O479" s="71">
        <v>0.60973986620043397</v>
      </c>
      <c r="P479" s="68">
        <v>66.079632465543696</v>
      </c>
      <c r="Q479" s="71"/>
      <c r="R479" s="68"/>
    </row>
    <row r="480" spans="1:18" x14ac:dyDescent="0.2">
      <c r="A480" s="72" t="s">
        <v>1270</v>
      </c>
      <c r="B480" s="66" t="s">
        <v>1271</v>
      </c>
      <c r="C480" s="67">
        <v>67</v>
      </c>
      <c r="D480" s="67" t="s">
        <v>348</v>
      </c>
      <c r="E480" s="71">
        <v>0.67872888534708198</v>
      </c>
      <c r="F480" s="68">
        <v>39.648586707410203</v>
      </c>
      <c r="G480" s="71">
        <v>0.70135541489507203</v>
      </c>
      <c r="H480" s="68">
        <v>27.8838808250573</v>
      </c>
      <c r="I480" s="71">
        <v>0.66020015727885295</v>
      </c>
      <c r="J480" s="68">
        <v>28.571428571428601</v>
      </c>
      <c r="K480" s="71">
        <v>0.91025215362293499</v>
      </c>
      <c r="L480" s="68">
        <v>82.123758594346796</v>
      </c>
      <c r="M480" s="71">
        <v>0.61772565320665096</v>
      </c>
      <c r="N480" s="68">
        <v>25.592055003819699</v>
      </c>
      <c r="O480" s="71">
        <v>0.50411104773189797</v>
      </c>
      <c r="P480" s="68">
        <v>50.382848392036699</v>
      </c>
      <c r="Q480" s="71"/>
      <c r="R480" s="68"/>
    </row>
    <row r="481" spans="1:18" x14ac:dyDescent="0.2">
      <c r="A481" s="72" t="s">
        <v>1272</v>
      </c>
      <c r="B481" s="66" t="s">
        <v>1273</v>
      </c>
      <c r="C481" s="67">
        <v>67</v>
      </c>
      <c r="D481" s="67" t="s">
        <v>348</v>
      </c>
      <c r="E481" s="71">
        <v>0.81090709328701305</v>
      </c>
      <c r="F481" s="68">
        <v>81.741787624140599</v>
      </c>
      <c r="G481" s="71">
        <v>0.84587410617286796</v>
      </c>
      <c r="H481" s="68">
        <v>79.449961802903005</v>
      </c>
      <c r="I481" s="71">
        <v>0.75941372604690305</v>
      </c>
      <c r="J481" s="68">
        <v>67.303284950343794</v>
      </c>
      <c r="K481" s="71">
        <v>0.92625362920904397</v>
      </c>
      <c r="L481" s="68">
        <v>89.228418640183307</v>
      </c>
      <c r="M481" s="71">
        <v>0.881235154394299</v>
      </c>
      <c r="N481" s="68">
        <v>82.352941176470594</v>
      </c>
      <c r="O481" s="71">
        <v>0.64175885061195204</v>
      </c>
      <c r="P481" s="68">
        <v>70.980091883614094</v>
      </c>
      <c r="Q481" s="71"/>
      <c r="R481" s="68"/>
    </row>
    <row r="482" spans="1:18" x14ac:dyDescent="0.2">
      <c r="A482" s="72" t="s">
        <v>1274</v>
      </c>
      <c r="B482" s="66" t="s">
        <v>1275</v>
      </c>
      <c r="C482" s="67">
        <v>67</v>
      </c>
      <c r="D482" s="67" t="s">
        <v>348</v>
      </c>
      <c r="E482" s="71">
        <v>0.716733525865759</v>
      </c>
      <c r="F482" s="68">
        <v>53.017570664629503</v>
      </c>
      <c r="G482" s="71">
        <v>0.77784580406616899</v>
      </c>
      <c r="H482" s="68">
        <v>50.954927425515699</v>
      </c>
      <c r="I482" s="71">
        <v>0.68974834717126599</v>
      </c>
      <c r="J482" s="68">
        <v>39.648586707410203</v>
      </c>
      <c r="K482" s="71">
        <v>0.89373201652328105</v>
      </c>
      <c r="L482" s="68">
        <v>73.949579831932795</v>
      </c>
      <c r="M482" s="71">
        <v>0.72535629453681705</v>
      </c>
      <c r="N482" s="68">
        <v>46.065699006875498</v>
      </c>
      <c r="O482" s="71">
        <v>0.49698516703126</v>
      </c>
      <c r="P482" s="68">
        <v>49.770290964777899</v>
      </c>
      <c r="Q482" s="71"/>
      <c r="R482" s="68"/>
    </row>
    <row r="483" spans="1:18" x14ac:dyDescent="0.2">
      <c r="A483" s="72" t="s">
        <v>1276</v>
      </c>
      <c r="B483" s="66" t="s">
        <v>1277</v>
      </c>
      <c r="C483" s="67">
        <v>67</v>
      </c>
      <c r="D483" s="67" t="s">
        <v>348</v>
      </c>
      <c r="E483" s="71">
        <v>0.77387465953968504</v>
      </c>
      <c r="F483" s="68">
        <v>72.039724980901497</v>
      </c>
      <c r="G483" s="71">
        <v>0.84111849537828098</v>
      </c>
      <c r="H483" s="68">
        <v>77.769289533995405</v>
      </c>
      <c r="I483" s="71">
        <v>0.68909742276814501</v>
      </c>
      <c r="J483" s="68">
        <v>39.419404125286498</v>
      </c>
      <c r="K483" s="71">
        <v>0.95260735420565501</v>
      </c>
      <c r="L483" s="68">
        <v>96.485867074102401</v>
      </c>
      <c r="M483" s="71">
        <v>0.78473871733966705</v>
      </c>
      <c r="N483" s="68">
        <v>62.4904507257448</v>
      </c>
      <c r="O483" s="71">
        <v>0.60181130800667604</v>
      </c>
      <c r="P483" s="68">
        <v>65.313935681470099</v>
      </c>
      <c r="Q483" s="71"/>
      <c r="R483" s="68"/>
    </row>
    <row r="484" spans="1:18" x14ac:dyDescent="0.2">
      <c r="A484" s="72" t="s">
        <v>1278</v>
      </c>
      <c r="B484" s="66" t="s">
        <v>1279</v>
      </c>
      <c r="C484" s="67">
        <v>67</v>
      </c>
      <c r="D484" s="67" t="s">
        <v>348</v>
      </c>
      <c r="E484" s="71">
        <v>0.79360468155644104</v>
      </c>
      <c r="F484" s="68">
        <v>77.081741787624097</v>
      </c>
      <c r="G484" s="71">
        <v>0.84690091090703901</v>
      </c>
      <c r="H484" s="68">
        <v>79.908326967150501</v>
      </c>
      <c r="I484" s="71">
        <v>0.75965523042323502</v>
      </c>
      <c r="J484" s="68">
        <v>67.532467532467507</v>
      </c>
      <c r="K484" s="71">
        <v>0.95872026211886097</v>
      </c>
      <c r="L484" s="68">
        <v>97.555385790679907</v>
      </c>
      <c r="M484" s="71">
        <v>0.78102731591448904</v>
      </c>
      <c r="N484" s="68">
        <v>61.879297173414798</v>
      </c>
      <c r="O484" s="71">
        <v>0.62171968841858005</v>
      </c>
      <c r="P484" s="68">
        <v>67.764165390505397</v>
      </c>
      <c r="Q484" s="71"/>
      <c r="R484" s="68"/>
    </row>
    <row r="485" spans="1:18" x14ac:dyDescent="0.2">
      <c r="A485" s="72" t="s">
        <v>1280</v>
      </c>
      <c r="B485" s="66" t="s">
        <v>1281</v>
      </c>
      <c r="C485" s="67">
        <v>67</v>
      </c>
      <c r="D485" s="67" t="s">
        <v>348</v>
      </c>
      <c r="E485" s="71">
        <v>0.70205527736249596</v>
      </c>
      <c r="F485" s="68">
        <v>48.051948051948102</v>
      </c>
      <c r="G485" s="71">
        <v>0.77842614092370799</v>
      </c>
      <c r="H485" s="68">
        <v>51.184110007639397</v>
      </c>
      <c r="I485" s="71">
        <v>0.66079198887110102</v>
      </c>
      <c r="J485" s="68">
        <v>28.877005347593599</v>
      </c>
      <c r="K485" s="71">
        <v>0.893588742774033</v>
      </c>
      <c r="L485" s="68">
        <v>73.796791443850296</v>
      </c>
      <c r="M485" s="71">
        <v>0.68824228028503598</v>
      </c>
      <c r="N485" s="68">
        <v>38.3498854087089</v>
      </c>
      <c r="O485" s="71">
        <v>0.48922723395859902</v>
      </c>
      <c r="P485" s="68">
        <v>48.698315467074998</v>
      </c>
      <c r="Q485" s="71"/>
      <c r="R485" s="68"/>
    </row>
    <row r="486" spans="1:18" x14ac:dyDescent="0.2">
      <c r="A486" s="72" t="s">
        <v>1282</v>
      </c>
      <c r="B486" s="66" t="s">
        <v>1283</v>
      </c>
      <c r="C486" s="67">
        <v>67</v>
      </c>
      <c r="D486" s="67" t="s">
        <v>348</v>
      </c>
      <c r="E486" s="71">
        <v>0.72047853352392199</v>
      </c>
      <c r="F486" s="68">
        <v>54.2398777692895</v>
      </c>
      <c r="G486" s="71">
        <v>0.78814614057042798</v>
      </c>
      <c r="H486" s="68">
        <v>54.774637127578302</v>
      </c>
      <c r="I486" s="71">
        <v>0.757284816172068</v>
      </c>
      <c r="J486" s="68">
        <v>66.310160427807503</v>
      </c>
      <c r="K486" s="71">
        <v>0.959472129870515</v>
      </c>
      <c r="L486" s="68">
        <v>97.860962566844904</v>
      </c>
      <c r="M486" s="71">
        <v>0.66226247030878904</v>
      </c>
      <c r="N486" s="68">
        <v>33.002291825821203</v>
      </c>
      <c r="O486" s="71">
        <v>0.43522711069781</v>
      </c>
      <c r="P486" s="68">
        <v>40.505359877488502</v>
      </c>
      <c r="Q486" s="71"/>
      <c r="R486" s="68"/>
    </row>
    <row r="487" spans="1:18" x14ac:dyDescent="0.2">
      <c r="A487" s="72" t="s">
        <v>1284</v>
      </c>
      <c r="B487" s="66" t="s">
        <v>1285</v>
      </c>
      <c r="C487" s="67">
        <v>67</v>
      </c>
      <c r="D487" s="67" t="s">
        <v>348</v>
      </c>
      <c r="E487" s="71">
        <v>0.71049263438315802</v>
      </c>
      <c r="F487" s="68">
        <v>50.8021390374332</v>
      </c>
      <c r="G487" s="71">
        <v>0.769270751679618</v>
      </c>
      <c r="H487" s="68">
        <v>47.746371275782998</v>
      </c>
      <c r="I487" s="71">
        <v>0.62797232887360199</v>
      </c>
      <c r="J487" s="68">
        <v>18.4110007639419</v>
      </c>
      <c r="K487" s="71">
        <v>0.87946353777626995</v>
      </c>
      <c r="L487" s="68">
        <v>66.768525592054999</v>
      </c>
      <c r="M487" s="71">
        <v>0.74020190023752996</v>
      </c>
      <c r="N487" s="68">
        <v>50.496562261268103</v>
      </c>
      <c r="O487" s="71">
        <v>0.53555465334876795</v>
      </c>
      <c r="P487" s="68">
        <v>55.053598774885103</v>
      </c>
      <c r="Q487" s="71"/>
      <c r="R487" s="68"/>
    </row>
    <row r="488" spans="1:18" x14ac:dyDescent="0.2">
      <c r="A488" s="72" t="s">
        <v>1286</v>
      </c>
      <c r="B488" s="66" t="s">
        <v>1287</v>
      </c>
      <c r="C488" s="67">
        <v>67</v>
      </c>
      <c r="D488" s="67" t="s">
        <v>348</v>
      </c>
      <c r="E488" s="71">
        <v>0.68368289444225405</v>
      </c>
      <c r="F488" s="68">
        <v>41.711229946524099</v>
      </c>
      <c r="G488" s="71">
        <v>0.72749171113988997</v>
      </c>
      <c r="H488" s="68">
        <v>34.377387318563798</v>
      </c>
      <c r="I488" s="71">
        <v>0.67757488008208699</v>
      </c>
      <c r="J488" s="68">
        <v>34.835752482811301</v>
      </c>
      <c r="K488" s="71">
        <v>0.89529731440609395</v>
      </c>
      <c r="L488" s="68">
        <v>74.637127578304003</v>
      </c>
      <c r="M488" s="71">
        <v>0.72906769596199505</v>
      </c>
      <c r="N488" s="68">
        <v>46.982429335370497</v>
      </c>
      <c r="O488" s="71">
        <v>0.38898287062120701</v>
      </c>
      <c r="P488" s="68">
        <v>32.848392036753403</v>
      </c>
      <c r="Q488" s="71"/>
      <c r="R488" s="68"/>
    </row>
    <row r="489" spans="1:18" x14ac:dyDescent="0.2">
      <c r="A489" s="72" t="s">
        <v>1288</v>
      </c>
      <c r="B489" s="66" t="s">
        <v>1289</v>
      </c>
      <c r="C489" s="67">
        <v>67</v>
      </c>
      <c r="D489" s="67" t="s">
        <v>348</v>
      </c>
      <c r="E489" s="71">
        <v>0.44764159112135699</v>
      </c>
      <c r="F489" s="68">
        <v>4.5072574484339203</v>
      </c>
      <c r="G489" s="71">
        <v>0.46199655525899003</v>
      </c>
      <c r="H489" s="68">
        <v>4.0488922841864001</v>
      </c>
      <c r="I489" s="71">
        <v>0.544907277734474</v>
      </c>
      <c r="J489" s="68">
        <v>6.3407181054239903</v>
      </c>
      <c r="K489" s="71">
        <v>0.79370582470906903</v>
      </c>
      <c r="L489" s="68">
        <v>31.7035905271199</v>
      </c>
      <c r="M489" s="71">
        <v>0.35050475059382402</v>
      </c>
      <c r="N489" s="68">
        <v>5.50038197097021</v>
      </c>
      <c r="O489" s="71">
        <v>8.7093547310430605E-2</v>
      </c>
      <c r="P489" s="68">
        <v>3.06278713629403</v>
      </c>
      <c r="Q489" s="71"/>
      <c r="R489" s="68"/>
    </row>
    <row r="490" spans="1:18" x14ac:dyDescent="0.2">
      <c r="A490" s="72" t="s">
        <v>1290</v>
      </c>
      <c r="B490" s="66" t="s">
        <v>1291</v>
      </c>
      <c r="C490" s="67">
        <v>67</v>
      </c>
      <c r="D490" s="67" t="s">
        <v>348</v>
      </c>
      <c r="E490" s="71">
        <v>0.39787162070949</v>
      </c>
      <c r="F490" s="68">
        <v>3.2849503437738701</v>
      </c>
      <c r="G490" s="71">
        <v>0.40451992450158902</v>
      </c>
      <c r="H490" s="68">
        <v>2.8265851795263601</v>
      </c>
      <c r="I490" s="71">
        <v>0.4987495188876</v>
      </c>
      <c r="J490" s="68">
        <v>2.8265851795263601</v>
      </c>
      <c r="K490" s="71">
        <v>0.75481949625176303</v>
      </c>
      <c r="L490" s="68">
        <v>21.084797555385801</v>
      </c>
      <c r="M490" s="71">
        <v>0.279988123515439</v>
      </c>
      <c r="N490" s="68">
        <v>4.43086325439267</v>
      </c>
      <c r="O490" s="71">
        <v>5.1281040391061503E-2</v>
      </c>
      <c r="P490" s="68">
        <v>2.1439509954058198</v>
      </c>
      <c r="Q490" s="71"/>
      <c r="R490" s="68"/>
    </row>
    <row r="491" spans="1:18" x14ac:dyDescent="0.2">
      <c r="A491" s="72" t="s">
        <v>1292</v>
      </c>
      <c r="B491" s="66" t="s">
        <v>1293</v>
      </c>
      <c r="C491" s="67">
        <v>69</v>
      </c>
      <c r="D491" s="67" t="s">
        <v>348</v>
      </c>
      <c r="E491" s="71">
        <v>0.64762934537616401</v>
      </c>
      <c r="F491" s="68">
        <v>42.507645259938798</v>
      </c>
      <c r="G491" s="71">
        <v>0.73177599622935297</v>
      </c>
      <c r="H491" s="68">
        <v>35.015290519877702</v>
      </c>
      <c r="I491" s="71">
        <v>0.70751709463920098</v>
      </c>
      <c r="J491" s="68">
        <v>36.238532110091697</v>
      </c>
      <c r="K491" s="71">
        <v>0.87078480384493395</v>
      </c>
      <c r="L491" s="68">
        <v>77.9816513761468</v>
      </c>
      <c r="M491" s="71">
        <v>0.55135364388209496</v>
      </c>
      <c r="N491" s="68">
        <v>45.871559633027502</v>
      </c>
      <c r="O491" s="71">
        <v>0.37671518828523898</v>
      </c>
      <c r="P491" s="68">
        <v>30.168453292496199</v>
      </c>
      <c r="Q491" s="71"/>
      <c r="R491" s="68"/>
    </row>
    <row r="492" spans="1:18" x14ac:dyDescent="0.2">
      <c r="A492" s="72" t="s">
        <v>1294</v>
      </c>
      <c r="B492" s="66" t="s">
        <v>1295</v>
      </c>
      <c r="C492" s="67">
        <v>67</v>
      </c>
      <c r="D492" s="67" t="s">
        <v>348</v>
      </c>
      <c r="E492" s="71">
        <v>0.58332795042043595</v>
      </c>
      <c r="F492" s="68">
        <v>15.4316271963331</v>
      </c>
      <c r="G492" s="71">
        <v>0.74630872644617896</v>
      </c>
      <c r="H492" s="68">
        <v>39.495798319327697</v>
      </c>
      <c r="I492" s="71">
        <v>0.64905718497751697</v>
      </c>
      <c r="J492" s="68">
        <v>24.751718869365899</v>
      </c>
      <c r="K492" s="71">
        <v>0.80253148035063704</v>
      </c>
      <c r="L492" s="68">
        <v>33.995416348357502</v>
      </c>
      <c r="M492" s="71">
        <v>0.428444180522565</v>
      </c>
      <c r="N492" s="68">
        <v>8.4033613445378208</v>
      </c>
      <c r="O492" s="71">
        <v>0.290298179805284</v>
      </c>
      <c r="P492" s="68">
        <v>19.065849923430299</v>
      </c>
      <c r="Q492" s="71"/>
      <c r="R492" s="68"/>
    </row>
    <row r="493" spans="1:18" x14ac:dyDescent="0.2">
      <c r="A493" s="72" t="s">
        <v>1296</v>
      </c>
      <c r="B493" s="66" t="s">
        <v>1297</v>
      </c>
      <c r="C493" s="67">
        <v>67</v>
      </c>
      <c r="D493" s="67" t="s">
        <v>348</v>
      </c>
      <c r="E493" s="71">
        <v>0.69697955421722002</v>
      </c>
      <c r="F493" s="68">
        <v>46.065699006875498</v>
      </c>
      <c r="G493" s="71">
        <v>0.79734446472295195</v>
      </c>
      <c r="H493" s="68">
        <v>58.823529411764703</v>
      </c>
      <c r="I493" s="71">
        <v>0.68691077809751</v>
      </c>
      <c r="J493" s="68">
        <v>38.426279602750199</v>
      </c>
      <c r="K493" s="71">
        <v>0.87198791353855398</v>
      </c>
      <c r="L493" s="68">
        <v>62.948815889992403</v>
      </c>
      <c r="M493" s="71">
        <v>0.70679928741092601</v>
      </c>
      <c r="N493" s="68">
        <v>41.787624140565299</v>
      </c>
      <c r="O493" s="71">
        <v>0.42185532731615999</v>
      </c>
      <c r="P493" s="68">
        <v>38.514548238897397</v>
      </c>
      <c r="Q493" s="71"/>
      <c r="R493" s="68"/>
    </row>
    <row r="494" spans="1:18" x14ac:dyDescent="0.2">
      <c r="A494" s="72" t="s">
        <v>1298</v>
      </c>
      <c r="B494" s="66" t="s">
        <v>1299</v>
      </c>
      <c r="C494" s="67">
        <v>67</v>
      </c>
      <c r="D494" s="67" t="s">
        <v>348</v>
      </c>
      <c r="E494" s="71">
        <v>0.67580515918600703</v>
      </c>
      <c r="F494" s="68">
        <v>38.655462184873997</v>
      </c>
      <c r="G494" s="71">
        <v>0.74694024595492403</v>
      </c>
      <c r="H494" s="68">
        <v>39.801375095492702</v>
      </c>
      <c r="I494" s="71">
        <v>0.71776880951618005</v>
      </c>
      <c r="J494" s="68">
        <v>50.954927425515699</v>
      </c>
      <c r="K494" s="71">
        <v>0.85821319925578898</v>
      </c>
      <c r="L494" s="68">
        <v>54.698242933537102</v>
      </c>
      <c r="M494" s="71">
        <v>0.77360451306413303</v>
      </c>
      <c r="N494" s="68">
        <v>59.511077158135997</v>
      </c>
      <c r="O494" s="71">
        <v>0.28249902813901101</v>
      </c>
      <c r="P494" s="68">
        <v>18.223583460949499</v>
      </c>
      <c r="Q494" s="71"/>
      <c r="R494" s="68"/>
    </row>
    <row r="495" spans="1:18" x14ac:dyDescent="0.2">
      <c r="A495" s="72" t="s">
        <v>1300</v>
      </c>
      <c r="B495" s="66" t="s">
        <v>1301</v>
      </c>
      <c r="C495" s="67">
        <v>67</v>
      </c>
      <c r="D495" s="67" t="s">
        <v>348</v>
      </c>
      <c r="E495" s="71">
        <v>0.67253061997030705</v>
      </c>
      <c r="F495" s="68">
        <v>36.898395721925098</v>
      </c>
      <c r="G495" s="71">
        <v>0.75057996081453804</v>
      </c>
      <c r="H495" s="68">
        <v>40.794499618029</v>
      </c>
      <c r="I495" s="71">
        <v>0.62660679479776504</v>
      </c>
      <c r="J495" s="68">
        <v>17.723453017570701</v>
      </c>
      <c r="K495" s="71">
        <v>0.85591604630111195</v>
      </c>
      <c r="L495" s="68">
        <v>53.3231474407945</v>
      </c>
      <c r="M495" s="71">
        <v>0.68081947743467897</v>
      </c>
      <c r="N495" s="68">
        <v>36.745607333842599</v>
      </c>
      <c r="O495" s="71">
        <v>0.44873082050344099</v>
      </c>
      <c r="P495" s="68">
        <v>42.266462480857598</v>
      </c>
      <c r="Q495" s="71"/>
      <c r="R495" s="68"/>
    </row>
    <row r="496" spans="1:18" x14ac:dyDescent="0.2">
      <c r="A496" s="72" t="s">
        <v>1302</v>
      </c>
      <c r="B496" s="66" t="s">
        <v>1303</v>
      </c>
      <c r="C496" s="67">
        <v>67</v>
      </c>
      <c r="D496" s="67" t="s">
        <v>348</v>
      </c>
      <c r="E496" s="71">
        <v>0.51196761550789205</v>
      </c>
      <c r="F496" s="68">
        <v>8.0213903743315491</v>
      </c>
      <c r="G496" s="71">
        <v>0.55933187341669699</v>
      </c>
      <c r="H496" s="68">
        <v>7.33384262796028</v>
      </c>
      <c r="I496" s="71">
        <v>0.61173609498669801</v>
      </c>
      <c r="J496" s="68">
        <v>14.438502673796799</v>
      </c>
      <c r="K496" s="71">
        <v>0.76910807220000799</v>
      </c>
      <c r="L496" s="68">
        <v>24.293353705118399</v>
      </c>
      <c r="M496" s="71">
        <v>0.428444180522565</v>
      </c>
      <c r="N496" s="68">
        <v>8.4033613445378208</v>
      </c>
      <c r="O496" s="71">
        <v>0.19121785641348901</v>
      </c>
      <c r="P496" s="68">
        <v>9.4180704441041296</v>
      </c>
      <c r="Q496" s="71"/>
      <c r="R496" s="68"/>
    </row>
    <row r="497" spans="1:18" x14ac:dyDescent="0.2">
      <c r="A497" s="72" t="s">
        <v>1304</v>
      </c>
      <c r="B497" s="66" t="s">
        <v>1305</v>
      </c>
      <c r="C497" s="67">
        <v>67</v>
      </c>
      <c r="D497" s="67" t="s">
        <v>348</v>
      </c>
      <c r="E497" s="71">
        <v>0.669495483572631</v>
      </c>
      <c r="F497" s="68">
        <v>35.752482811306301</v>
      </c>
      <c r="G497" s="71">
        <v>0.76045753954697204</v>
      </c>
      <c r="H497" s="68">
        <v>44.766997708174202</v>
      </c>
      <c r="I497" s="71">
        <v>0.70017768439988903</v>
      </c>
      <c r="J497" s="68">
        <v>43.697478991596597</v>
      </c>
      <c r="K497" s="71">
        <v>0.89015980476979895</v>
      </c>
      <c r="L497" s="68">
        <v>71.7341482047364</v>
      </c>
      <c r="M497" s="71">
        <v>0.56947743467933498</v>
      </c>
      <c r="N497" s="68">
        <v>20.0152788388082</v>
      </c>
      <c r="O497" s="71">
        <v>0.427204954467161</v>
      </c>
      <c r="P497" s="68">
        <v>39.356814701378298</v>
      </c>
      <c r="Q497" s="71"/>
      <c r="R497" s="68"/>
    </row>
    <row r="498" spans="1:18" x14ac:dyDescent="0.2">
      <c r="A498" s="72" t="s">
        <v>1306</v>
      </c>
      <c r="B498" s="66" t="s">
        <v>1307</v>
      </c>
      <c r="C498" s="67">
        <v>67</v>
      </c>
      <c r="D498" s="67" t="s">
        <v>348</v>
      </c>
      <c r="E498" s="71">
        <v>0.67619386982294505</v>
      </c>
      <c r="F498" s="68">
        <v>38.731856378915197</v>
      </c>
      <c r="G498" s="71">
        <v>0.77792031141686502</v>
      </c>
      <c r="H498" s="68">
        <v>51.031321619556898</v>
      </c>
      <c r="I498" s="71">
        <v>0.682677690604239</v>
      </c>
      <c r="J498" s="68">
        <v>36.363636363636402</v>
      </c>
      <c r="K498" s="71">
        <v>0.83679378775607105</v>
      </c>
      <c r="L498" s="68">
        <v>44.537815126050397</v>
      </c>
      <c r="M498" s="71">
        <v>0.69195368171021399</v>
      </c>
      <c r="N498" s="68">
        <v>39.724980901451502</v>
      </c>
      <c r="O498" s="71">
        <v>0.39162387762733702</v>
      </c>
      <c r="P498" s="68">
        <v>33.384379785604899</v>
      </c>
      <c r="Q498" s="71"/>
      <c r="R498" s="68"/>
    </row>
    <row r="499" spans="1:18" x14ac:dyDescent="0.2">
      <c r="A499" s="72" t="s">
        <v>1308</v>
      </c>
      <c r="B499" s="66" t="s">
        <v>1309</v>
      </c>
      <c r="C499" s="67">
        <v>68</v>
      </c>
      <c r="D499" s="67" t="s">
        <v>348</v>
      </c>
      <c r="E499" s="71">
        <v>0.68657680483230699</v>
      </c>
      <c r="F499" s="68">
        <v>54.3589743589744</v>
      </c>
      <c r="G499" s="71">
        <v>0.77861401605664304</v>
      </c>
      <c r="H499" s="68">
        <v>54.3589743589744</v>
      </c>
      <c r="I499" s="71">
        <v>0.69020349051276997</v>
      </c>
      <c r="J499" s="68">
        <v>34.615384615384599</v>
      </c>
      <c r="K499" s="71">
        <v>0.87216189954815504</v>
      </c>
      <c r="L499" s="68">
        <v>66.410256410256395</v>
      </c>
      <c r="M499" s="71">
        <v>0.504575793022775</v>
      </c>
      <c r="N499" s="68">
        <v>34.102564102564102</v>
      </c>
      <c r="O499" s="71">
        <v>0.52890562985349898</v>
      </c>
      <c r="P499" s="68">
        <v>59.3830334190231</v>
      </c>
      <c r="Q499" s="71">
        <v>0.745</v>
      </c>
      <c r="R499" s="68">
        <v>45.886075949367097</v>
      </c>
    </row>
    <row r="500" spans="1:18" x14ac:dyDescent="0.2">
      <c r="A500" s="72" t="s">
        <v>1310</v>
      </c>
      <c r="B500" s="66" t="s">
        <v>1311</v>
      </c>
      <c r="C500" s="67">
        <v>68</v>
      </c>
      <c r="D500" s="67" t="s">
        <v>348</v>
      </c>
      <c r="E500" s="71">
        <v>0.82011362229524498</v>
      </c>
      <c r="F500" s="68">
        <v>87.435897435897402</v>
      </c>
      <c r="G500" s="71">
        <v>0.94728427199651599</v>
      </c>
      <c r="H500" s="68">
        <v>98.717948717948701</v>
      </c>
      <c r="I500" s="71">
        <v>0.78745104087999096</v>
      </c>
      <c r="J500" s="68">
        <v>74.871794871794904</v>
      </c>
      <c r="K500" s="71">
        <v>0.89454218788170703</v>
      </c>
      <c r="L500" s="68">
        <v>73.846153846153896</v>
      </c>
      <c r="M500" s="71">
        <v>0.772930571802105</v>
      </c>
      <c r="N500" s="68">
        <v>81.794871794871796</v>
      </c>
      <c r="O500" s="71">
        <v>0.51847366121115201</v>
      </c>
      <c r="P500" s="68">
        <v>57.069408740359897</v>
      </c>
      <c r="Q500" s="71">
        <v>1</v>
      </c>
      <c r="R500" s="68">
        <v>100</v>
      </c>
    </row>
    <row r="501" spans="1:18" x14ac:dyDescent="0.2">
      <c r="A501" s="72" t="s">
        <v>1312</v>
      </c>
      <c r="B501" s="66" t="s">
        <v>1313</v>
      </c>
      <c r="C501" s="67">
        <v>68</v>
      </c>
      <c r="D501" s="67" t="s">
        <v>348</v>
      </c>
      <c r="E501" s="71">
        <v>0.77835435581562096</v>
      </c>
      <c r="F501" s="68">
        <v>78.717948717948701</v>
      </c>
      <c r="G501" s="71">
        <v>0.902369479931587</v>
      </c>
      <c r="H501" s="68">
        <v>92.820512820512803</v>
      </c>
      <c r="I501" s="71">
        <v>0.78983366359000695</v>
      </c>
      <c r="J501" s="68">
        <v>75.897435897435898</v>
      </c>
      <c r="K501" s="71">
        <v>0.87712503061092095</v>
      </c>
      <c r="L501" s="68">
        <v>68.205128205128204</v>
      </c>
      <c r="M501" s="71">
        <v>0.61467006123993595</v>
      </c>
      <c r="N501" s="68">
        <v>57.179487179487197</v>
      </c>
      <c r="O501" s="71">
        <v>0.486127899521274</v>
      </c>
      <c r="P501" s="68">
        <v>52.185089974293099</v>
      </c>
      <c r="Q501" s="71">
        <v>1</v>
      </c>
      <c r="R501" s="68">
        <v>100</v>
      </c>
    </row>
    <row r="502" spans="1:18" x14ac:dyDescent="0.2">
      <c r="A502" s="72" t="s">
        <v>1314</v>
      </c>
      <c r="B502" s="66" t="s">
        <v>1315</v>
      </c>
      <c r="C502" s="67">
        <v>68</v>
      </c>
      <c r="D502" s="67" t="s">
        <v>348</v>
      </c>
      <c r="E502" s="71">
        <v>0.803346898616218</v>
      </c>
      <c r="F502" s="68">
        <v>85.384615384615401</v>
      </c>
      <c r="G502" s="71">
        <v>0.88043399222524499</v>
      </c>
      <c r="H502" s="68">
        <v>88.205128205128204</v>
      </c>
      <c r="I502" s="71">
        <v>0.78347623780782505</v>
      </c>
      <c r="J502" s="68">
        <v>73.3333333333333</v>
      </c>
      <c r="K502" s="71">
        <v>0.91867494241368197</v>
      </c>
      <c r="L502" s="68">
        <v>81.025641025640994</v>
      </c>
      <c r="M502" s="71">
        <v>0.71788343769352503</v>
      </c>
      <c r="N502" s="68">
        <v>74.102564102564102</v>
      </c>
      <c r="O502" s="71">
        <v>0.55361278155702898</v>
      </c>
      <c r="P502" s="68">
        <v>61.953727506426702</v>
      </c>
      <c r="Q502" s="71">
        <v>0.96599999999999997</v>
      </c>
      <c r="R502" s="68">
        <v>53.164556962025301</v>
      </c>
    </row>
    <row r="503" spans="1:18" x14ac:dyDescent="0.2">
      <c r="A503" s="72" t="s">
        <v>1316</v>
      </c>
      <c r="B503" s="66" t="s">
        <v>1317</v>
      </c>
      <c r="C503" s="67">
        <v>68</v>
      </c>
      <c r="D503" s="67" t="s">
        <v>348</v>
      </c>
      <c r="E503" s="71">
        <v>0.65933378831710299</v>
      </c>
      <c r="F503" s="68">
        <v>48.461538461538503</v>
      </c>
      <c r="G503" s="71">
        <v>0.72221498533321404</v>
      </c>
      <c r="H503" s="68">
        <v>36.153846153846203</v>
      </c>
      <c r="I503" s="71">
        <v>0.63752338886201798</v>
      </c>
      <c r="J503" s="68">
        <v>22.307692307692299</v>
      </c>
      <c r="K503" s="71">
        <v>0.63581316052843695</v>
      </c>
      <c r="L503" s="68">
        <v>8.4615384615384599</v>
      </c>
      <c r="M503" s="71">
        <v>0.58714649418564602</v>
      </c>
      <c r="N503" s="68">
        <v>51.025641025641001</v>
      </c>
      <c r="O503" s="71">
        <v>0.398404700993302</v>
      </c>
      <c r="P503" s="68">
        <v>38.046272493573298</v>
      </c>
      <c r="Q503" s="71">
        <v>0.97489999999999999</v>
      </c>
      <c r="R503" s="68">
        <v>53.7974683544304</v>
      </c>
    </row>
    <row r="504" spans="1:18" x14ac:dyDescent="0.2">
      <c r="A504" s="72" t="s">
        <v>1318</v>
      </c>
      <c r="B504" s="66" t="s">
        <v>1319</v>
      </c>
      <c r="C504" s="67">
        <v>68</v>
      </c>
      <c r="D504" s="67" t="s">
        <v>348</v>
      </c>
      <c r="E504" s="71">
        <v>0.32361147001711399</v>
      </c>
      <c r="F504" s="68">
        <v>1.2820512820512799</v>
      </c>
      <c r="G504" s="71">
        <v>0.56867329533211097</v>
      </c>
      <c r="H504" s="68">
        <v>9.2307692307692299</v>
      </c>
      <c r="I504" s="71">
        <v>0.54198470970361801</v>
      </c>
      <c r="J504" s="68">
        <v>6.1538461538461497</v>
      </c>
      <c r="K504" s="71">
        <v>0.50011868891799705</v>
      </c>
      <c r="L504" s="68">
        <v>2.5641025641025599</v>
      </c>
      <c r="M504" s="71">
        <v>0.17429298837129301</v>
      </c>
      <c r="N504" s="68">
        <v>6.9230769230769198</v>
      </c>
      <c r="O504" s="71">
        <v>0.15659913777766399</v>
      </c>
      <c r="P504" s="68">
        <v>6.4267352185090001</v>
      </c>
      <c r="Q504" s="71">
        <v>0</v>
      </c>
      <c r="R504" s="68">
        <v>18.9873417721519</v>
      </c>
    </row>
    <row r="505" spans="1:18" x14ac:dyDescent="0.2">
      <c r="A505" s="72" t="s">
        <v>1316</v>
      </c>
      <c r="B505" s="66" t="s">
        <v>1320</v>
      </c>
      <c r="C505" s="67">
        <v>68</v>
      </c>
      <c r="D505" s="67" t="s">
        <v>348</v>
      </c>
      <c r="E505" s="71">
        <v>0.56741604757925301</v>
      </c>
      <c r="F505" s="68">
        <v>23.076923076923102</v>
      </c>
      <c r="G505" s="71">
        <v>0.61106460840062304</v>
      </c>
      <c r="H505" s="68">
        <v>13.5897435897436</v>
      </c>
      <c r="I505" s="71">
        <v>0.63356509512186698</v>
      </c>
      <c r="J505" s="68">
        <v>21.538461538461501</v>
      </c>
      <c r="K505" s="71">
        <v>0.49555700957655802</v>
      </c>
      <c r="L505" s="68">
        <v>2.3076923076923102</v>
      </c>
      <c r="M505" s="71">
        <v>0.47705222596848501</v>
      </c>
      <c r="N505" s="68">
        <v>31.794871794871799</v>
      </c>
      <c r="O505" s="71">
        <v>0.28560734640798502</v>
      </c>
      <c r="P505" s="68">
        <v>20.5655526992288</v>
      </c>
      <c r="Q505" s="71">
        <v>0.90164999999999995</v>
      </c>
      <c r="R505" s="68">
        <v>51.5822784810127</v>
      </c>
    </row>
    <row r="506" spans="1:18" x14ac:dyDescent="0.2">
      <c r="A506" s="72" t="s">
        <v>1321</v>
      </c>
      <c r="B506" s="66" t="s">
        <v>1322</v>
      </c>
      <c r="C506" s="67">
        <v>68</v>
      </c>
      <c r="D506" s="67" t="s">
        <v>348</v>
      </c>
      <c r="E506" s="71">
        <v>0.67675702895087597</v>
      </c>
      <c r="F506" s="68">
        <v>53.076923076923102</v>
      </c>
      <c r="G506" s="71">
        <v>0.80061750598466397</v>
      </c>
      <c r="H506" s="68">
        <v>61.538461538461497</v>
      </c>
      <c r="I506" s="71">
        <v>0.67948671349054501</v>
      </c>
      <c r="J506" s="68">
        <v>32.307692307692299</v>
      </c>
      <c r="K506" s="71">
        <v>0.598080856166882</v>
      </c>
      <c r="L506" s="68">
        <v>5.1282051282051304</v>
      </c>
      <c r="M506" s="71">
        <v>0.54586114360421101</v>
      </c>
      <c r="N506" s="68">
        <v>41.538461538461497</v>
      </c>
      <c r="O506" s="71">
        <v>0.436495954458956</v>
      </c>
      <c r="P506" s="68">
        <v>47.043701799485902</v>
      </c>
      <c r="Q506" s="71">
        <v>1</v>
      </c>
      <c r="R506" s="68">
        <v>100</v>
      </c>
    </row>
    <row r="507" spans="1:18" x14ac:dyDescent="0.2">
      <c r="A507" s="72" t="s">
        <v>1323</v>
      </c>
      <c r="B507" s="66" t="s">
        <v>1324</v>
      </c>
      <c r="C507" s="67">
        <v>68</v>
      </c>
      <c r="D507" s="67" t="s">
        <v>348</v>
      </c>
      <c r="E507" s="71">
        <v>0.86863780588491901</v>
      </c>
      <c r="F507" s="68">
        <v>96.410256410256395</v>
      </c>
      <c r="G507" s="71">
        <v>0.929920879558647</v>
      </c>
      <c r="H507" s="68">
        <v>96.923076923076906</v>
      </c>
      <c r="I507" s="71">
        <v>0.83346646413314596</v>
      </c>
      <c r="J507" s="68">
        <v>90</v>
      </c>
      <c r="K507" s="71">
        <v>0.94217395477884303</v>
      </c>
      <c r="L507" s="68">
        <v>87.948717948717899</v>
      </c>
      <c r="M507" s="71">
        <v>0.92431019060070096</v>
      </c>
      <c r="N507" s="68">
        <v>95.384615384615401</v>
      </c>
      <c r="O507" s="71">
        <v>0.58195534623817602</v>
      </c>
      <c r="P507" s="68">
        <v>66.066838046272494</v>
      </c>
      <c r="Q507" s="71">
        <v>1</v>
      </c>
      <c r="R507" s="68">
        <v>100</v>
      </c>
    </row>
    <row r="508" spans="1:18" x14ac:dyDescent="0.2">
      <c r="A508" s="72" t="s">
        <v>1325</v>
      </c>
      <c r="B508" s="66" t="s">
        <v>1326</v>
      </c>
      <c r="C508" s="67">
        <v>68</v>
      </c>
      <c r="D508" s="67" t="s">
        <v>348</v>
      </c>
      <c r="E508" s="71">
        <v>0.18231619485469699</v>
      </c>
      <c r="F508" s="68">
        <v>0.256410256410256</v>
      </c>
      <c r="G508" s="71">
        <v>0.28460765521105702</v>
      </c>
      <c r="H508" s="68">
        <v>0.76923076923076905</v>
      </c>
      <c r="I508" s="71">
        <v>0.34592394585946301</v>
      </c>
      <c r="J508" s="68">
        <v>0.512820512820513</v>
      </c>
      <c r="K508" s="71">
        <v>0.46336556805765999</v>
      </c>
      <c r="L508" s="68">
        <v>2.0512820512820502</v>
      </c>
      <c r="M508" s="71">
        <v>0</v>
      </c>
      <c r="N508" s="68">
        <v>1.02564102564103</v>
      </c>
      <c r="O508" s="71">
        <v>0</v>
      </c>
      <c r="P508" s="68">
        <v>0.51413881748071999</v>
      </c>
      <c r="Q508" s="71">
        <v>0</v>
      </c>
      <c r="R508" s="68">
        <v>18.9873417721519</v>
      </c>
    </row>
    <row r="509" spans="1:18" x14ac:dyDescent="0.2">
      <c r="A509" s="72" t="s">
        <v>1327</v>
      </c>
      <c r="B509" s="66" t="s">
        <v>1328</v>
      </c>
      <c r="C509" s="67">
        <v>68</v>
      </c>
      <c r="D509" s="67" t="s">
        <v>348</v>
      </c>
      <c r="E509" s="71">
        <v>0.50832567822971297</v>
      </c>
      <c r="F509" s="68">
        <v>14.871794871794901</v>
      </c>
      <c r="G509" s="71">
        <v>0.73434002397722897</v>
      </c>
      <c r="H509" s="68">
        <v>40.512820512820497</v>
      </c>
      <c r="I509" s="71">
        <v>0.71670246504819202</v>
      </c>
      <c r="J509" s="68">
        <v>44.102564102564102</v>
      </c>
      <c r="K509" s="71">
        <v>0.82449248407843101</v>
      </c>
      <c r="L509" s="68">
        <v>46.6666666666667</v>
      </c>
      <c r="M509" s="71">
        <v>0.415124200096332</v>
      </c>
      <c r="N509" s="68">
        <v>23.846153846153801</v>
      </c>
      <c r="O509" s="71">
        <v>0.35929489617809102</v>
      </c>
      <c r="P509" s="68">
        <v>31.6195372750643</v>
      </c>
      <c r="Q509" s="71">
        <v>0</v>
      </c>
      <c r="R509" s="68">
        <v>18.9873417721519</v>
      </c>
    </row>
    <row r="510" spans="1:18" x14ac:dyDescent="0.2">
      <c r="A510" s="72" t="s">
        <v>1329</v>
      </c>
      <c r="B510" s="66" t="s">
        <v>1330</v>
      </c>
      <c r="C510" s="67">
        <v>68</v>
      </c>
      <c r="D510" s="67" t="s">
        <v>348</v>
      </c>
      <c r="E510" s="71">
        <v>0.55194843460930099</v>
      </c>
      <c r="F510" s="68">
        <v>20.256410256410302</v>
      </c>
      <c r="G510" s="71">
        <v>0.64205373033421198</v>
      </c>
      <c r="H510" s="68">
        <v>19.4871794871795</v>
      </c>
      <c r="I510" s="71">
        <v>0.57470929697842399</v>
      </c>
      <c r="J510" s="68">
        <v>10.5128205128205</v>
      </c>
      <c r="K510" s="71">
        <v>0.71215965891838495</v>
      </c>
      <c r="L510" s="68">
        <v>19.230769230769202</v>
      </c>
      <c r="M510" s="71">
        <v>0.40136241656918697</v>
      </c>
      <c r="N510" s="68">
        <v>22.051282051282101</v>
      </c>
      <c r="O510" s="71">
        <v>0.37500550485560002</v>
      </c>
      <c r="P510" s="68">
        <v>33.933161953727499</v>
      </c>
      <c r="Q510" s="71">
        <v>0.60640000000000005</v>
      </c>
      <c r="R510" s="68">
        <v>41.455696202531598</v>
      </c>
    </row>
    <row r="511" spans="1:18" x14ac:dyDescent="0.2">
      <c r="A511" s="72" t="s">
        <v>1331</v>
      </c>
      <c r="B511" s="66" t="s">
        <v>1332</v>
      </c>
      <c r="C511" s="67">
        <v>68</v>
      </c>
      <c r="D511" s="67" t="s">
        <v>348</v>
      </c>
      <c r="E511" s="71">
        <v>0.65065341461712001</v>
      </c>
      <c r="F511" s="68">
        <v>44.871794871794897</v>
      </c>
      <c r="G511" s="71">
        <v>0.92221120548827396</v>
      </c>
      <c r="H511" s="68">
        <v>96.153846153846203</v>
      </c>
      <c r="I511" s="71">
        <v>0.78258469838107103</v>
      </c>
      <c r="J511" s="68">
        <v>72.820512820512803</v>
      </c>
      <c r="K511" s="71">
        <v>0.65603705101963505</v>
      </c>
      <c r="L511" s="68">
        <v>10.7692307692308</v>
      </c>
      <c r="M511" s="71">
        <v>0.772930571802105</v>
      </c>
      <c r="N511" s="68">
        <v>81.794871794871796</v>
      </c>
      <c r="O511" s="71">
        <v>0.53335696101163799</v>
      </c>
      <c r="P511" s="68">
        <v>60.411311053984598</v>
      </c>
      <c r="Q511" s="71">
        <v>0.23680000000000001</v>
      </c>
      <c r="R511" s="68">
        <v>27.531645569620299</v>
      </c>
    </row>
    <row r="512" spans="1:18" x14ac:dyDescent="0.2">
      <c r="A512" s="72" t="s">
        <v>1333</v>
      </c>
      <c r="B512" s="66" t="s">
        <v>1334</v>
      </c>
      <c r="C512" s="67">
        <v>68</v>
      </c>
      <c r="D512" s="67" t="s">
        <v>348</v>
      </c>
      <c r="E512" s="71">
        <v>0.79897480542795896</v>
      </c>
      <c r="F512" s="68">
        <v>84.102564102564102</v>
      </c>
      <c r="G512" s="71">
        <v>0.815092471608859</v>
      </c>
      <c r="H512" s="68">
        <v>67.692307692307693</v>
      </c>
      <c r="I512" s="71">
        <v>0.808059337720895</v>
      </c>
      <c r="J512" s="68">
        <v>83.076923076923094</v>
      </c>
      <c r="K512" s="71">
        <v>0.84958660079812798</v>
      </c>
      <c r="L512" s="68">
        <v>58.205128205128197</v>
      </c>
      <c r="M512" s="71">
        <v>0.77981146356567699</v>
      </c>
      <c r="N512" s="68">
        <v>82.820512820512803</v>
      </c>
      <c r="O512" s="71">
        <v>0.54129895887419499</v>
      </c>
      <c r="P512" s="68">
        <v>61.182519280205703</v>
      </c>
      <c r="Q512" s="71">
        <v>1</v>
      </c>
      <c r="R512" s="68">
        <v>100</v>
      </c>
    </row>
    <row r="513" spans="1:18" x14ac:dyDescent="0.2">
      <c r="A513" s="72" t="s">
        <v>1335</v>
      </c>
      <c r="B513" s="66" t="s">
        <v>1336</v>
      </c>
      <c r="C513" s="67">
        <v>69</v>
      </c>
      <c r="D513" s="67" t="s">
        <v>348</v>
      </c>
      <c r="E513" s="71">
        <v>0.83526776562651905</v>
      </c>
      <c r="F513" s="68">
        <v>92.966360856269105</v>
      </c>
      <c r="G513" s="71">
        <v>0.89406054458851603</v>
      </c>
      <c r="H513" s="68">
        <v>91.743119266055004</v>
      </c>
      <c r="I513" s="71">
        <v>0.82818944109736603</v>
      </c>
      <c r="J513" s="68">
        <v>88.9908256880734</v>
      </c>
      <c r="K513" s="71">
        <v>0.99369042367500005</v>
      </c>
      <c r="L513" s="68">
        <v>99.082568807339499</v>
      </c>
      <c r="M513" s="71">
        <v>0.82703046582314299</v>
      </c>
      <c r="N513" s="68">
        <v>90.519877675841002</v>
      </c>
      <c r="O513" s="71">
        <v>0.63336795294857196</v>
      </c>
      <c r="P513" s="68">
        <v>76.569678407350693</v>
      </c>
      <c r="Q513" s="71"/>
      <c r="R513" s="68"/>
    </row>
    <row r="514" spans="1:18" x14ac:dyDescent="0.2">
      <c r="A514" s="72" t="s">
        <v>1337</v>
      </c>
      <c r="B514" s="66" t="s">
        <v>1338</v>
      </c>
      <c r="C514" s="67">
        <v>68</v>
      </c>
      <c r="D514" s="67" t="s">
        <v>348</v>
      </c>
      <c r="E514" s="71">
        <v>0.83932951131123801</v>
      </c>
      <c r="F514" s="68">
        <v>91.282051282051299</v>
      </c>
      <c r="G514" s="71">
        <v>0.85583440061752303</v>
      </c>
      <c r="H514" s="68">
        <v>80.256410256410305</v>
      </c>
      <c r="I514" s="71">
        <v>0.794672534279531</v>
      </c>
      <c r="J514" s="68">
        <v>77.948717948717999</v>
      </c>
      <c r="K514" s="71">
        <v>0.88983934106261497</v>
      </c>
      <c r="L514" s="68">
        <v>71.794871794871796</v>
      </c>
      <c r="M514" s="71">
        <v>0.67659808711208902</v>
      </c>
      <c r="N514" s="68">
        <v>67.435897435897402</v>
      </c>
      <c r="O514" s="71">
        <v>0.81903270479566903</v>
      </c>
      <c r="P514" s="68">
        <v>91.773778920308501</v>
      </c>
      <c r="Q514" s="71">
        <v>1</v>
      </c>
      <c r="R514" s="68">
        <v>100</v>
      </c>
    </row>
    <row r="515" spans="1:18" x14ac:dyDescent="0.2">
      <c r="A515" s="72" t="s">
        <v>1339</v>
      </c>
      <c r="B515" s="66" t="s">
        <v>1340</v>
      </c>
      <c r="C515" s="67">
        <v>68</v>
      </c>
      <c r="D515" s="67" t="s">
        <v>348</v>
      </c>
      <c r="E515" s="71">
        <v>0.63263382229571596</v>
      </c>
      <c r="F515" s="68">
        <v>38.717948717948701</v>
      </c>
      <c r="G515" s="71">
        <v>0.77598424505789798</v>
      </c>
      <c r="H515" s="68">
        <v>53.3333333333333</v>
      </c>
      <c r="I515" s="71">
        <v>0.68883048395081803</v>
      </c>
      <c r="J515" s="68">
        <v>34.102564102564102</v>
      </c>
      <c r="K515" s="71">
        <v>0.84458258353160298</v>
      </c>
      <c r="L515" s="68">
        <v>55.384615384615401</v>
      </c>
      <c r="M515" s="71">
        <v>0.594027385949218</v>
      </c>
      <c r="N515" s="68">
        <v>53.076923076923102</v>
      </c>
      <c r="O515" s="71">
        <v>0.52417823528476204</v>
      </c>
      <c r="P515" s="68">
        <v>58.097686375321302</v>
      </c>
      <c r="Q515" s="71">
        <v>0.36820000000000003</v>
      </c>
      <c r="R515" s="68">
        <v>31.329113924050599</v>
      </c>
    </row>
    <row r="516" spans="1:18" x14ac:dyDescent="0.2">
      <c r="A516" s="72" t="s">
        <v>1341</v>
      </c>
      <c r="B516" s="66" t="s">
        <v>1342</v>
      </c>
      <c r="C516" s="67">
        <v>68</v>
      </c>
      <c r="D516" s="67" t="s">
        <v>348</v>
      </c>
      <c r="E516" s="71">
        <v>0.89320031152258805</v>
      </c>
      <c r="F516" s="68">
        <v>99.487179487179503</v>
      </c>
      <c r="G516" s="71">
        <v>0.91960478970232895</v>
      </c>
      <c r="H516" s="68">
        <v>95.897435897435898</v>
      </c>
      <c r="I516" s="71">
        <v>0.82233031369435305</v>
      </c>
      <c r="J516" s="68">
        <v>86.410256410256395</v>
      </c>
      <c r="K516" s="71">
        <v>0.96849328753333197</v>
      </c>
      <c r="L516" s="68">
        <v>94.871794871794904</v>
      </c>
      <c r="M516" s="71">
        <v>0.84173948943782995</v>
      </c>
      <c r="N516" s="68">
        <v>89.743589743589794</v>
      </c>
      <c r="O516" s="71">
        <v>0.80703398876768595</v>
      </c>
      <c r="P516" s="68">
        <v>90.231362467866305</v>
      </c>
      <c r="Q516" s="71">
        <v>1</v>
      </c>
      <c r="R516" s="68">
        <v>100</v>
      </c>
    </row>
    <row r="517" spans="1:18" x14ac:dyDescent="0.2">
      <c r="A517" s="72" t="s">
        <v>1343</v>
      </c>
      <c r="B517" s="66" t="s">
        <v>1344</v>
      </c>
      <c r="C517" s="67">
        <v>68</v>
      </c>
      <c r="D517" s="67" t="s">
        <v>348</v>
      </c>
      <c r="E517" s="71">
        <v>0.64552736886248896</v>
      </c>
      <c r="F517" s="68">
        <v>43.589743589743598</v>
      </c>
      <c r="G517" s="71">
        <v>0.77764364824668597</v>
      </c>
      <c r="H517" s="68">
        <v>53.846153846153797</v>
      </c>
      <c r="I517" s="71">
        <v>0.707973072028107</v>
      </c>
      <c r="J517" s="68">
        <v>40.769230769230802</v>
      </c>
      <c r="K517" s="71">
        <v>0.772536751831019</v>
      </c>
      <c r="L517" s="68">
        <v>32.820512820512803</v>
      </c>
      <c r="M517" s="71">
        <v>0.55274203536778299</v>
      </c>
      <c r="N517" s="68">
        <v>43.076923076923102</v>
      </c>
      <c r="O517" s="71">
        <v>0.58386870570133598</v>
      </c>
      <c r="P517" s="68">
        <v>66.580976863753193</v>
      </c>
      <c r="Q517" s="71">
        <v>0.47839999999999999</v>
      </c>
      <c r="R517" s="68">
        <v>33.860759493670898</v>
      </c>
    </row>
    <row r="518" spans="1:18" x14ac:dyDescent="0.2">
      <c r="A518" s="72" t="s">
        <v>1345</v>
      </c>
      <c r="B518" s="66" t="s">
        <v>1346</v>
      </c>
      <c r="C518" s="67">
        <v>68</v>
      </c>
      <c r="D518" s="67" t="s">
        <v>348</v>
      </c>
      <c r="E518" s="71">
        <v>0.75511664933538303</v>
      </c>
      <c r="F518" s="68">
        <v>72.564102564102598</v>
      </c>
      <c r="G518" s="71">
        <v>0.91894309630432902</v>
      </c>
      <c r="H518" s="68">
        <v>95.384615384615401</v>
      </c>
      <c r="I518" s="71">
        <v>0.80826336292641099</v>
      </c>
      <c r="J518" s="68">
        <v>83.3333333333333</v>
      </c>
      <c r="K518" s="71">
        <v>0.93258287476644497</v>
      </c>
      <c r="L518" s="68">
        <v>84.102564102564102</v>
      </c>
      <c r="M518" s="71">
        <v>0.76604968003853202</v>
      </c>
      <c r="N518" s="68">
        <v>80.769230769230802</v>
      </c>
      <c r="O518" s="71">
        <v>0.73356088197657998</v>
      </c>
      <c r="P518" s="68">
        <v>84.061696658097702</v>
      </c>
      <c r="Q518" s="71">
        <v>0.37130000000000002</v>
      </c>
      <c r="R518" s="68">
        <v>31.645569620253202</v>
      </c>
    </row>
    <row r="519" spans="1:18" x14ac:dyDescent="0.2">
      <c r="A519" s="72" t="s">
        <v>1347</v>
      </c>
      <c r="B519" s="66" t="s">
        <v>1348</v>
      </c>
      <c r="C519" s="67">
        <v>68</v>
      </c>
      <c r="D519" s="67" t="s">
        <v>348</v>
      </c>
      <c r="E519" s="71">
        <v>0.799499625495528</v>
      </c>
      <c r="F519" s="68">
        <v>84.358974358974393</v>
      </c>
      <c r="G519" s="71">
        <v>0.891507094833766</v>
      </c>
      <c r="H519" s="68">
        <v>91.025641025640994</v>
      </c>
      <c r="I519" s="71">
        <v>0.73241190032279102</v>
      </c>
      <c r="J519" s="68">
        <v>51.025641025641001</v>
      </c>
      <c r="K519" s="71">
        <v>0.85199819223077999</v>
      </c>
      <c r="L519" s="68">
        <v>59.230769230769198</v>
      </c>
      <c r="M519" s="71">
        <v>0.61467006123993595</v>
      </c>
      <c r="N519" s="68">
        <v>57.179487179487197</v>
      </c>
      <c r="O519" s="71">
        <v>0.70641050434589303</v>
      </c>
      <c r="P519" s="68">
        <v>82.005141388174806</v>
      </c>
      <c r="Q519" s="71">
        <v>1</v>
      </c>
      <c r="R519" s="68">
        <v>100</v>
      </c>
    </row>
    <row r="520" spans="1:18" x14ac:dyDescent="0.2">
      <c r="A520" s="72" t="s">
        <v>1349</v>
      </c>
      <c r="B520" s="66" t="s">
        <v>1350</v>
      </c>
      <c r="C520" s="67">
        <v>68</v>
      </c>
      <c r="D520" s="67" t="s">
        <v>348</v>
      </c>
      <c r="E520" s="71">
        <v>0.56096748367526705</v>
      </c>
      <c r="F520" s="68">
        <v>21.282051282051299</v>
      </c>
      <c r="G520" s="71">
        <v>0.73374491687085297</v>
      </c>
      <c r="H520" s="68">
        <v>40.256410256410298</v>
      </c>
      <c r="I520" s="71">
        <v>0.665816926787548</v>
      </c>
      <c r="J520" s="68">
        <v>27.948717948717899</v>
      </c>
      <c r="K520" s="71">
        <v>0.747882840544979</v>
      </c>
      <c r="L520" s="68">
        <v>27.948717948717899</v>
      </c>
      <c r="M520" s="71">
        <v>0.53898025184063802</v>
      </c>
      <c r="N520" s="68">
        <v>40</v>
      </c>
      <c r="O520" s="71">
        <v>0.50032996600758095</v>
      </c>
      <c r="P520" s="68">
        <v>53.984575835475603</v>
      </c>
      <c r="Q520" s="71">
        <v>0.17904999999999999</v>
      </c>
      <c r="R520" s="68">
        <v>25.632911392405099</v>
      </c>
    </row>
    <row r="521" spans="1:18" x14ac:dyDescent="0.2">
      <c r="A521" s="72" t="s">
        <v>1351</v>
      </c>
      <c r="B521" s="66" t="s">
        <v>1352</v>
      </c>
      <c r="C521" s="67">
        <v>67</v>
      </c>
      <c r="D521" s="67" t="s">
        <v>348</v>
      </c>
      <c r="E521" s="71">
        <v>0.74403954879984802</v>
      </c>
      <c r="F521" s="68">
        <v>61.573720397249801</v>
      </c>
      <c r="G521" s="71">
        <v>0.77607231315279002</v>
      </c>
      <c r="H521" s="68">
        <v>50.343773873185597</v>
      </c>
      <c r="I521" s="71">
        <v>0.69966942889241701</v>
      </c>
      <c r="J521" s="68">
        <v>43.544690603514098</v>
      </c>
      <c r="K521" s="71">
        <v>0.90111301266478105</v>
      </c>
      <c r="L521" s="68">
        <v>77.540106951871607</v>
      </c>
      <c r="M521" s="71">
        <v>0.762470308788599</v>
      </c>
      <c r="N521" s="68">
        <v>56.760886172650899</v>
      </c>
      <c r="O521" s="71">
        <v>0.58087268050065199</v>
      </c>
      <c r="P521" s="68">
        <v>62.098009188361402</v>
      </c>
      <c r="Q521" s="71"/>
      <c r="R521" s="68"/>
    </row>
    <row r="522" spans="1:18" x14ac:dyDescent="0.2">
      <c r="A522" s="72" t="s">
        <v>1353</v>
      </c>
      <c r="B522" s="66" t="s">
        <v>1354</v>
      </c>
      <c r="C522" s="67">
        <v>67</v>
      </c>
      <c r="D522" s="67" t="s">
        <v>348</v>
      </c>
      <c r="E522" s="71">
        <v>0.69860706440188003</v>
      </c>
      <c r="F522" s="68">
        <v>46.6004583651643</v>
      </c>
      <c r="G522" s="71">
        <v>0.758281273899854</v>
      </c>
      <c r="H522" s="68">
        <v>44.003055767761701</v>
      </c>
      <c r="I522" s="71">
        <v>0.62139756847358296</v>
      </c>
      <c r="J522" s="68">
        <v>16.195569136745601</v>
      </c>
      <c r="K522" s="71">
        <v>0.88207528010598102</v>
      </c>
      <c r="L522" s="68">
        <v>67.990832696715103</v>
      </c>
      <c r="M522" s="71">
        <v>0.69937648456057</v>
      </c>
      <c r="N522" s="68">
        <v>40.8708938120703</v>
      </c>
      <c r="O522" s="71">
        <v>0.53190471496941505</v>
      </c>
      <c r="P522" s="68">
        <v>54.517611026033698</v>
      </c>
      <c r="Q522" s="71"/>
      <c r="R522" s="68"/>
    </row>
    <row r="523" spans="1:18" x14ac:dyDescent="0.2">
      <c r="A523" s="72" t="s">
        <v>1355</v>
      </c>
      <c r="B523" s="66" t="s">
        <v>1356</v>
      </c>
      <c r="C523" s="67">
        <v>67</v>
      </c>
      <c r="D523" s="67" t="s">
        <v>348</v>
      </c>
      <c r="E523" s="71">
        <v>0.74017817202519798</v>
      </c>
      <c r="F523" s="68">
        <v>60.504201680672303</v>
      </c>
      <c r="G523" s="71">
        <v>0.80386923944053201</v>
      </c>
      <c r="H523" s="68">
        <v>61.268143621084803</v>
      </c>
      <c r="I523" s="71">
        <v>0.68082694100671404</v>
      </c>
      <c r="J523" s="68">
        <v>35.8288770053476</v>
      </c>
      <c r="K523" s="71">
        <v>0.87124231668785601</v>
      </c>
      <c r="L523" s="68">
        <v>62.414056531703601</v>
      </c>
      <c r="M523" s="71">
        <v>0.81071852731591498</v>
      </c>
      <c r="N523" s="68">
        <v>68.525592055003798</v>
      </c>
      <c r="O523" s="71">
        <v>0.53423383567497496</v>
      </c>
      <c r="P523" s="68">
        <v>54.9770290964778</v>
      </c>
      <c r="Q523" s="71"/>
      <c r="R523" s="68"/>
    </row>
    <row r="524" spans="1:18" x14ac:dyDescent="0.2">
      <c r="A524" s="72" t="s">
        <v>711</v>
      </c>
      <c r="B524" s="66" t="s">
        <v>1357</v>
      </c>
      <c r="C524" s="67">
        <v>68</v>
      </c>
      <c r="D524" s="67" t="s">
        <v>348</v>
      </c>
      <c r="E524" s="71">
        <v>0.61068637426733496</v>
      </c>
      <c r="F524" s="68">
        <v>32.564102564102598</v>
      </c>
      <c r="G524" s="71">
        <v>0.74773161759061602</v>
      </c>
      <c r="H524" s="68">
        <v>44.3589743589744</v>
      </c>
      <c r="I524" s="71">
        <v>0.63130519984296096</v>
      </c>
      <c r="J524" s="68">
        <v>20.769230769230798</v>
      </c>
      <c r="K524" s="71">
        <v>0.734852029408401</v>
      </c>
      <c r="L524" s="68">
        <v>25.6410256410256</v>
      </c>
      <c r="M524" s="71">
        <v>0.46329044244133999</v>
      </c>
      <c r="N524" s="68">
        <v>30.769230769230798</v>
      </c>
      <c r="O524" s="71">
        <v>0.29168895632069503</v>
      </c>
      <c r="P524" s="68">
        <v>21.850899742930601</v>
      </c>
      <c r="Q524" s="71">
        <v>0.79525000000000001</v>
      </c>
      <c r="R524" s="68">
        <v>47.468354430379698</v>
      </c>
    </row>
    <row r="525" spans="1:18" x14ac:dyDescent="0.2">
      <c r="A525" s="72" t="s">
        <v>1358</v>
      </c>
      <c r="B525" s="66" t="s">
        <v>1359</v>
      </c>
      <c r="C525" s="67">
        <v>67</v>
      </c>
      <c r="D525" s="67" t="s">
        <v>348</v>
      </c>
      <c r="E525" s="71">
        <v>0.60224485055767596</v>
      </c>
      <c r="F525" s="68">
        <v>17.723453017570701</v>
      </c>
      <c r="G525" s="71">
        <v>0.66088192855236805</v>
      </c>
      <c r="H525" s="68">
        <v>20.091673032849499</v>
      </c>
      <c r="I525" s="71">
        <v>0.62718305667341501</v>
      </c>
      <c r="J525" s="68">
        <v>18.181818181818201</v>
      </c>
      <c r="K525" s="71">
        <v>0.78455684618858601</v>
      </c>
      <c r="L525" s="68">
        <v>29.029793735676101</v>
      </c>
      <c r="M525" s="71">
        <v>0.61030285035629495</v>
      </c>
      <c r="N525" s="68">
        <v>24.5225362872422</v>
      </c>
      <c r="O525" s="71">
        <v>0.32829957101771801</v>
      </c>
      <c r="P525" s="68">
        <v>24.961715160796299</v>
      </c>
      <c r="Q525" s="71"/>
      <c r="R525" s="68"/>
    </row>
    <row r="526" spans="1:18" x14ac:dyDescent="0.2">
      <c r="A526" s="72" t="s">
        <v>1360</v>
      </c>
      <c r="B526" s="66" t="s">
        <v>1361</v>
      </c>
      <c r="C526" s="67">
        <v>68</v>
      </c>
      <c r="D526" s="67" t="s">
        <v>348</v>
      </c>
      <c r="E526" s="71">
        <v>0.66270282923382395</v>
      </c>
      <c r="F526" s="68">
        <v>50.256410256410298</v>
      </c>
      <c r="G526" s="71">
        <v>0.74788986361396603</v>
      </c>
      <c r="H526" s="68">
        <v>44.615384615384599</v>
      </c>
      <c r="I526" s="71">
        <v>0.75012780468872098</v>
      </c>
      <c r="J526" s="68">
        <v>59.230769230769198</v>
      </c>
      <c r="K526" s="71">
        <v>0.84755777420910505</v>
      </c>
      <c r="L526" s="68">
        <v>57.179487179487197</v>
      </c>
      <c r="M526" s="71">
        <v>0.44952865891419502</v>
      </c>
      <c r="N526" s="68">
        <v>28.717948717948701</v>
      </c>
      <c r="O526" s="71">
        <v>0.30841287397695599</v>
      </c>
      <c r="P526" s="68">
        <v>23.9074550128535</v>
      </c>
      <c r="Q526" s="71">
        <v>0.87270000000000003</v>
      </c>
      <c r="R526" s="68">
        <v>50.949367088607602</v>
      </c>
    </row>
    <row r="527" spans="1:18" x14ac:dyDescent="0.2">
      <c r="A527" s="72" t="s">
        <v>1362</v>
      </c>
      <c r="B527" s="66" t="s">
        <v>1363</v>
      </c>
      <c r="C527" s="67">
        <v>68</v>
      </c>
      <c r="D527" s="67" t="s">
        <v>348</v>
      </c>
      <c r="E527" s="71">
        <v>0.76879548838913203</v>
      </c>
      <c r="F527" s="68">
        <v>75.897435897435898</v>
      </c>
      <c r="G527" s="71">
        <v>0.82896219625445799</v>
      </c>
      <c r="H527" s="68">
        <v>72.051282051282001</v>
      </c>
      <c r="I527" s="71">
        <v>0.77053208840426501</v>
      </c>
      <c r="J527" s="68">
        <v>67.948717948717999</v>
      </c>
      <c r="K527" s="71">
        <v>0.87832425033331296</v>
      </c>
      <c r="L527" s="68">
        <v>68.461538461538495</v>
      </c>
      <c r="M527" s="71">
        <v>0.683478978875662</v>
      </c>
      <c r="N527" s="68">
        <v>68.461538461538495</v>
      </c>
      <c r="O527" s="71">
        <v>0.45147541646709199</v>
      </c>
      <c r="P527" s="68">
        <v>49.100257069408698</v>
      </c>
      <c r="Q527" s="71">
        <v>1</v>
      </c>
      <c r="R527" s="68">
        <v>100</v>
      </c>
    </row>
    <row r="528" spans="1:18" x14ac:dyDescent="0.2">
      <c r="A528" s="72" t="s">
        <v>1364</v>
      </c>
      <c r="B528" s="66" t="s">
        <v>1365</v>
      </c>
      <c r="C528" s="67">
        <v>67</v>
      </c>
      <c r="D528" s="67" t="s">
        <v>348</v>
      </c>
      <c r="E528" s="71">
        <v>0.72127431378386397</v>
      </c>
      <c r="F528" s="68">
        <v>54.621848739495803</v>
      </c>
      <c r="G528" s="71">
        <v>0.76720486375436103</v>
      </c>
      <c r="H528" s="68">
        <v>46.982429335370497</v>
      </c>
      <c r="I528" s="71">
        <v>0.730620609566344</v>
      </c>
      <c r="J528" s="68">
        <v>55.996944232238398</v>
      </c>
      <c r="K528" s="71">
        <v>0.90368275882039195</v>
      </c>
      <c r="L528" s="68">
        <v>78.991596638655494</v>
      </c>
      <c r="M528" s="71">
        <v>0.80329572446555797</v>
      </c>
      <c r="N528" s="68">
        <v>66.921313980137498</v>
      </c>
      <c r="O528" s="71">
        <v>0.40156761231266602</v>
      </c>
      <c r="P528" s="68">
        <v>34.992343032159297</v>
      </c>
      <c r="Q528" s="71"/>
      <c r="R528" s="68"/>
    </row>
    <row r="529" spans="1:18" x14ac:dyDescent="0.2">
      <c r="A529" s="72" t="s">
        <v>1366</v>
      </c>
      <c r="B529" s="66" t="s">
        <v>1367</v>
      </c>
      <c r="C529" s="67">
        <v>67</v>
      </c>
      <c r="D529" s="67" t="s">
        <v>348</v>
      </c>
      <c r="E529" s="71">
        <v>0.66415242025892995</v>
      </c>
      <c r="F529" s="68">
        <v>34.224598930481299</v>
      </c>
      <c r="G529" s="71">
        <v>0.72338637721639099</v>
      </c>
      <c r="H529" s="68">
        <v>33.689839572192497</v>
      </c>
      <c r="I529" s="71">
        <v>0.68449617211589797</v>
      </c>
      <c r="J529" s="68">
        <v>37.051184110007597</v>
      </c>
      <c r="K529" s="71">
        <v>0.90207959038241303</v>
      </c>
      <c r="L529" s="68">
        <v>78.227654698242901</v>
      </c>
      <c r="M529" s="71">
        <v>0.68824228028503598</v>
      </c>
      <c r="N529" s="68">
        <v>38.3498854087089</v>
      </c>
      <c r="O529" s="71">
        <v>0.32255768129491003</v>
      </c>
      <c r="P529" s="68">
        <v>23.889739663093401</v>
      </c>
      <c r="Q529" s="71"/>
      <c r="R529" s="68"/>
    </row>
    <row r="530" spans="1:18" x14ac:dyDescent="0.2">
      <c r="A530" s="72" t="s">
        <v>1368</v>
      </c>
      <c r="B530" s="66" t="s">
        <v>1369</v>
      </c>
      <c r="C530" s="67">
        <v>67</v>
      </c>
      <c r="D530" s="67" t="s">
        <v>348</v>
      </c>
      <c r="E530" s="71">
        <v>0.577691502074966</v>
      </c>
      <c r="F530" s="68">
        <v>14.896867838044299</v>
      </c>
      <c r="G530" s="71">
        <v>0.67621312102817399</v>
      </c>
      <c r="H530" s="68">
        <v>22.612681436210799</v>
      </c>
      <c r="I530" s="71">
        <v>0.64184549790762901</v>
      </c>
      <c r="J530" s="68">
        <v>22.612681436210799</v>
      </c>
      <c r="K530" s="71">
        <v>0.84682191877872304</v>
      </c>
      <c r="L530" s="68">
        <v>48.968678380443102</v>
      </c>
      <c r="M530" s="71">
        <v>0.58432304038004801</v>
      </c>
      <c r="N530" s="68">
        <v>21.390374331550799</v>
      </c>
      <c r="O530" s="71">
        <v>0.13925393228025601</v>
      </c>
      <c r="P530" s="68">
        <v>5.8958652373660003</v>
      </c>
      <c r="Q530" s="71"/>
      <c r="R530" s="68"/>
    </row>
    <row r="531" spans="1:18" x14ac:dyDescent="0.2">
      <c r="A531" s="72" t="s">
        <v>1370</v>
      </c>
      <c r="B531" s="66" t="s">
        <v>1371</v>
      </c>
      <c r="C531" s="67">
        <v>68</v>
      </c>
      <c r="D531" s="67" t="s">
        <v>348</v>
      </c>
      <c r="E531" s="71">
        <v>0.79053861885038901</v>
      </c>
      <c r="F531" s="68">
        <v>82.564102564102598</v>
      </c>
      <c r="G531" s="71">
        <v>0.88826131929028895</v>
      </c>
      <c r="H531" s="68">
        <v>90.512820512820497</v>
      </c>
      <c r="I531" s="71">
        <v>0.81305344834577598</v>
      </c>
      <c r="J531" s="68">
        <v>84.871794871794904</v>
      </c>
      <c r="K531" s="71">
        <v>0.92100905166791502</v>
      </c>
      <c r="L531" s="68">
        <v>81.794871794871796</v>
      </c>
      <c r="M531" s="71">
        <v>0.821096814147113</v>
      </c>
      <c r="N531" s="68">
        <v>87.179487179487197</v>
      </c>
      <c r="O531" s="71">
        <v>0.57031107965123995</v>
      </c>
      <c r="P531" s="68">
        <v>64.267352185090004</v>
      </c>
      <c r="Q531" s="71">
        <v>0.72950000000000004</v>
      </c>
      <c r="R531" s="68">
        <v>45.569620253164601</v>
      </c>
    </row>
    <row r="532" spans="1:18" x14ac:dyDescent="0.2">
      <c r="A532" s="72" t="s">
        <v>1372</v>
      </c>
      <c r="B532" s="66" t="s">
        <v>1373</v>
      </c>
      <c r="C532" s="67">
        <v>67</v>
      </c>
      <c r="D532" s="67" t="s">
        <v>348</v>
      </c>
      <c r="E532" s="71">
        <v>0.54044453674370396</v>
      </c>
      <c r="F532" s="68">
        <v>10.7715813598167</v>
      </c>
      <c r="G532" s="71">
        <v>0.59531083391096296</v>
      </c>
      <c r="H532" s="68">
        <v>10.542398777692901</v>
      </c>
      <c r="I532" s="71">
        <v>0.64385580932180697</v>
      </c>
      <c r="J532" s="68">
        <v>23.3002291825821</v>
      </c>
      <c r="K532" s="71">
        <v>0.84710540124381395</v>
      </c>
      <c r="L532" s="68">
        <v>49.045072574484301</v>
      </c>
      <c r="M532" s="71">
        <v>0.49524940617577201</v>
      </c>
      <c r="N532" s="68">
        <v>13.216195569136699</v>
      </c>
      <c r="O532" s="71">
        <v>0.120701233066162</v>
      </c>
      <c r="P532" s="68">
        <v>4.4410413476263404</v>
      </c>
      <c r="Q532" s="71"/>
      <c r="R532" s="68"/>
    </row>
    <row r="533" spans="1:18" x14ac:dyDescent="0.2">
      <c r="A533" s="72" t="s">
        <v>1374</v>
      </c>
      <c r="B533" s="66" t="s">
        <v>1375</v>
      </c>
      <c r="C533" s="67">
        <v>67</v>
      </c>
      <c r="D533" s="67" t="s">
        <v>348</v>
      </c>
      <c r="E533" s="71">
        <v>0.67047594764693397</v>
      </c>
      <c r="F533" s="68">
        <v>36.134453781512597</v>
      </c>
      <c r="G533" s="71">
        <v>0.801230080396927</v>
      </c>
      <c r="H533" s="68">
        <v>60.275019098548498</v>
      </c>
      <c r="I533" s="71">
        <v>0.63692195383483696</v>
      </c>
      <c r="J533" s="68">
        <v>20.932009167303299</v>
      </c>
      <c r="K533" s="71">
        <v>0.77905210128022695</v>
      </c>
      <c r="L533" s="68">
        <v>27.349121466768501</v>
      </c>
      <c r="M533" s="71">
        <v>0.72906769596199505</v>
      </c>
      <c r="N533" s="68">
        <v>46.982429335370497</v>
      </c>
      <c r="O533" s="71">
        <v>0.40610790676068498</v>
      </c>
      <c r="P533" s="68">
        <v>35.987748851454803</v>
      </c>
      <c r="Q533" s="71"/>
      <c r="R533" s="68"/>
    </row>
    <row r="534" spans="1:18" x14ac:dyDescent="0.2">
      <c r="A534" s="72" t="s">
        <v>1376</v>
      </c>
      <c r="B534" s="66" t="s">
        <v>1377</v>
      </c>
      <c r="C534" s="67">
        <v>67</v>
      </c>
      <c r="D534" s="67" t="s">
        <v>348</v>
      </c>
      <c r="E534" s="71">
        <v>0.70115692063334301</v>
      </c>
      <c r="F534" s="68">
        <v>47.593582887700499</v>
      </c>
      <c r="G534" s="71">
        <v>0.77859629802096197</v>
      </c>
      <c r="H534" s="68">
        <v>51.336898395721903</v>
      </c>
      <c r="I534" s="71">
        <v>0.684175500347315</v>
      </c>
      <c r="J534" s="68">
        <v>36.898395721925098</v>
      </c>
      <c r="K534" s="71">
        <v>0.887048473258508</v>
      </c>
      <c r="L534" s="68">
        <v>70.359052711993897</v>
      </c>
      <c r="M534" s="71">
        <v>0.73649049881235196</v>
      </c>
      <c r="N534" s="68">
        <v>49.503437738731897</v>
      </c>
      <c r="O534" s="71">
        <v>0.41947383272757799</v>
      </c>
      <c r="P534" s="68">
        <v>38.055130168453303</v>
      </c>
      <c r="Q534" s="71"/>
      <c r="R534" s="68"/>
    </row>
    <row r="535" spans="1:18" x14ac:dyDescent="0.2">
      <c r="A535" s="72" t="s">
        <v>1378</v>
      </c>
      <c r="B535" s="66" t="s">
        <v>1379</v>
      </c>
      <c r="C535" s="67">
        <v>67</v>
      </c>
      <c r="D535" s="67" t="s">
        <v>348</v>
      </c>
      <c r="E535" s="71">
        <v>0.66947027892069899</v>
      </c>
      <c r="F535" s="68">
        <v>35.676088617265101</v>
      </c>
      <c r="G535" s="71">
        <v>0.77258321205084601</v>
      </c>
      <c r="H535" s="68">
        <v>49.045072574484301</v>
      </c>
      <c r="I535" s="71">
        <v>0.711301485190724</v>
      </c>
      <c r="J535" s="68">
        <v>48.204736440030601</v>
      </c>
      <c r="K535" s="71">
        <v>0.89043946184635003</v>
      </c>
      <c r="L535" s="68">
        <v>71.963330786860197</v>
      </c>
      <c r="M535" s="71">
        <v>0.65112826603325402</v>
      </c>
      <c r="N535" s="68">
        <v>31.2452253628724</v>
      </c>
      <c r="O535" s="71">
        <v>0.32189896948232299</v>
      </c>
      <c r="P535" s="68">
        <v>23.813169984686098</v>
      </c>
      <c r="Q535" s="71"/>
      <c r="R535" s="68"/>
    </row>
    <row r="536" spans="1:18" x14ac:dyDescent="0.2">
      <c r="A536" s="72" t="s">
        <v>1380</v>
      </c>
      <c r="B536" s="66" t="s">
        <v>1381</v>
      </c>
      <c r="C536" s="67">
        <v>68</v>
      </c>
      <c r="D536" s="67" t="s">
        <v>348</v>
      </c>
      <c r="E536" s="71">
        <v>0.63371086450571201</v>
      </c>
      <c r="F536" s="68">
        <v>40</v>
      </c>
      <c r="G536" s="71">
        <v>0.69465960512127001</v>
      </c>
      <c r="H536" s="68">
        <v>28.974358974358999</v>
      </c>
      <c r="I536" s="71">
        <v>0.60971835807271701</v>
      </c>
      <c r="J536" s="68">
        <v>17.1794871794872</v>
      </c>
      <c r="K536" s="71">
        <v>0.70683501267298399</v>
      </c>
      <c r="L536" s="68">
        <v>17.692307692307701</v>
      </c>
      <c r="M536" s="71">
        <v>0.58026560242207303</v>
      </c>
      <c r="N536" s="68">
        <v>48.717948717948701</v>
      </c>
      <c r="O536" s="71">
        <v>0.35803660874522503</v>
      </c>
      <c r="P536" s="68">
        <v>31.3624678663239</v>
      </c>
      <c r="Q536" s="71">
        <v>0.85275000000000001</v>
      </c>
      <c r="R536" s="68">
        <v>50</v>
      </c>
    </row>
    <row r="537" spans="1:18" x14ac:dyDescent="0.2">
      <c r="A537" s="72" t="s">
        <v>1382</v>
      </c>
      <c r="B537" s="66" t="s">
        <v>1383</v>
      </c>
      <c r="C537" s="67">
        <v>67</v>
      </c>
      <c r="D537" s="67" t="s">
        <v>348</v>
      </c>
      <c r="E537" s="71">
        <v>0.70918579173679996</v>
      </c>
      <c r="F537" s="68">
        <v>50.0381970970206</v>
      </c>
      <c r="G537" s="71">
        <v>0.77634431649468505</v>
      </c>
      <c r="H537" s="68">
        <v>50.496562261268103</v>
      </c>
      <c r="I537" s="71">
        <v>0.73636692200607501</v>
      </c>
      <c r="J537" s="68">
        <v>58.212375859434701</v>
      </c>
      <c r="K537" s="71">
        <v>0.91717492992153005</v>
      </c>
      <c r="L537" s="68">
        <v>85.790679908326993</v>
      </c>
      <c r="M537" s="71">
        <v>0.74391330166270797</v>
      </c>
      <c r="N537" s="68">
        <v>51.566080977845701</v>
      </c>
      <c r="O537" s="71">
        <v>0.37212948859900302</v>
      </c>
      <c r="P537" s="68">
        <v>30.627871362940301</v>
      </c>
      <c r="Q537" s="71"/>
      <c r="R537" s="68"/>
    </row>
    <row r="538" spans="1:18" x14ac:dyDescent="0.2">
      <c r="A538" s="72" t="s">
        <v>1382</v>
      </c>
      <c r="B538" s="66" t="s">
        <v>1384</v>
      </c>
      <c r="C538" s="67">
        <v>67</v>
      </c>
      <c r="D538" s="67" t="s">
        <v>348</v>
      </c>
      <c r="E538" s="71">
        <v>0.75502910798672895</v>
      </c>
      <c r="F538" s="68">
        <v>65.851795263560007</v>
      </c>
      <c r="G538" s="71">
        <v>0.75437497734092396</v>
      </c>
      <c r="H538" s="68">
        <v>42.5515660809778</v>
      </c>
      <c r="I538" s="71">
        <v>0.757996301432728</v>
      </c>
      <c r="J538" s="68">
        <v>66.6921313980138</v>
      </c>
      <c r="K538" s="71">
        <v>0.99177470603502904</v>
      </c>
      <c r="L538" s="68">
        <v>99.694423223835003</v>
      </c>
      <c r="M538" s="71">
        <v>0.821852731591449</v>
      </c>
      <c r="N538" s="68">
        <v>71.428571428571402</v>
      </c>
      <c r="O538" s="71">
        <v>0.44914682353351498</v>
      </c>
      <c r="P538" s="68">
        <v>42.496171516079599</v>
      </c>
      <c r="Q538" s="71"/>
      <c r="R538" s="68"/>
    </row>
    <row r="539" spans="1:18" x14ac:dyDescent="0.2">
      <c r="A539" s="72" t="s">
        <v>1385</v>
      </c>
      <c r="B539" s="66" t="s">
        <v>1386</v>
      </c>
      <c r="C539" s="67">
        <v>68</v>
      </c>
      <c r="D539" s="67" t="s">
        <v>348</v>
      </c>
      <c r="E539" s="71">
        <v>0.69361295665119105</v>
      </c>
      <c r="F539" s="68">
        <v>57.179487179487197</v>
      </c>
      <c r="G539" s="71">
        <v>0.71073284661240399</v>
      </c>
      <c r="H539" s="68">
        <v>32.307692307692299</v>
      </c>
      <c r="I539" s="71">
        <v>0.683687087981663</v>
      </c>
      <c r="J539" s="68">
        <v>33.076923076923102</v>
      </c>
      <c r="K539" s="71">
        <v>0.78081577590595996</v>
      </c>
      <c r="L539" s="68">
        <v>34.615384615384599</v>
      </c>
      <c r="M539" s="71">
        <v>0.69035987063923399</v>
      </c>
      <c r="N539" s="68">
        <v>68.974358974359006</v>
      </c>
      <c r="O539" s="71">
        <v>0.42783215876788599</v>
      </c>
      <c r="P539" s="68">
        <v>45.244215938303299</v>
      </c>
      <c r="Q539" s="71">
        <v>0.86824999999999997</v>
      </c>
      <c r="R539" s="68">
        <v>50.316455696202503</v>
      </c>
    </row>
    <row r="540" spans="1:18" x14ac:dyDescent="0.2">
      <c r="A540" s="72" t="s">
        <v>1387</v>
      </c>
      <c r="B540" s="66" t="s">
        <v>1388</v>
      </c>
      <c r="C540" s="67">
        <v>67</v>
      </c>
      <c r="D540" s="67" t="s">
        <v>348</v>
      </c>
      <c r="E540" s="71">
        <v>0.61594126803675597</v>
      </c>
      <c r="F540" s="68">
        <v>20.932009167303299</v>
      </c>
      <c r="G540" s="71">
        <v>0.64454007462273999</v>
      </c>
      <c r="H540" s="68">
        <v>17.188693659281899</v>
      </c>
      <c r="I540" s="71">
        <v>0.705253182764219</v>
      </c>
      <c r="J540" s="68">
        <v>45.989304812834199</v>
      </c>
      <c r="K540" s="71">
        <v>0.95182750325871301</v>
      </c>
      <c r="L540" s="68">
        <v>96.180290297937304</v>
      </c>
      <c r="M540" s="71">
        <v>0.580611638954869</v>
      </c>
      <c r="N540" s="68">
        <v>20.932009167303299</v>
      </c>
      <c r="O540" s="71">
        <v>0.197473940583241</v>
      </c>
      <c r="P540" s="68">
        <v>10.030627871362899</v>
      </c>
      <c r="Q540" s="71"/>
      <c r="R540" s="68"/>
    </row>
    <row r="541" spans="1:18" x14ac:dyDescent="0.2">
      <c r="A541" s="72" t="s">
        <v>1387</v>
      </c>
      <c r="B541" s="66" t="s">
        <v>1389</v>
      </c>
      <c r="C541" s="67">
        <v>67</v>
      </c>
      <c r="D541" s="67" t="s">
        <v>348</v>
      </c>
      <c r="E541" s="71">
        <v>0.59383005929432797</v>
      </c>
      <c r="F541" s="68">
        <v>16.883116883116902</v>
      </c>
      <c r="G541" s="71">
        <v>0.57796824119700596</v>
      </c>
      <c r="H541" s="68">
        <v>8.8617265087853294</v>
      </c>
      <c r="I541" s="71">
        <v>0.72041194245846596</v>
      </c>
      <c r="J541" s="68">
        <v>52.177234530175703</v>
      </c>
      <c r="K541" s="71">
        <v>0.95374404172676597</v>
      </c>
      <c r="L541" s="68">
        <v>96.6386554621849</v>
      </c>
      <c r="M541" s="71">
        <v>0.55092042755344395</v>
      </c>
      <c r="N541" s="68">
        <v>17.8762414056532</v>
      </c>
      <c r="O541" s="71">
        <v>0.166105643535959</v>
      </c>
      <c r="P541" s="68">
        <v>7.9632465543644697</v>
      </c>
      <c r="Q541" s="71"/>
      <c r="R541" s="68"/>
    </row>
    <row r="542" spans="1:18" x14ac:dyDescent="0.2">
      <c r="A542" s="72" t="s">
        <v>1390</v>
      </c>
      <c r="B542" s="66" t="s">
        <v>1391</v>
      </c>
      <c r="C542" s="67">
        <v>67</v>
      </c>
      <c r="D542" s="67" t="s">
        <v>348</v>
      </c>
      <c r="E542" s="71">
        <v>0.362669600777837</v>
      </c>
      <c r="F542" s="68">
        <v>2.36822001527884</v>
      </c>
      <c r="G542" s="71">
        <v>0.3707431933216</v>
      </c>
      <c r="H542" s="68">
        <v>2.36822001527884</v>
      </c>
      <c r="I542" s="71">
        <v>0.47309678402147398</v>
      </c>
      <c r="J542" s="68">
        <v>2.0626432391138301</v>
      </c>
      <c r="K542" s="71">
        <v>0.74361100756260101</v>
      </c>
      <c r="L542" s="68">
        <v>19.098548510313201</v>
      </c>
      <c r="M542" s="71">
        <v>0.14637767220902601</v>
      </c>
      <c r="N542" s="68">
        <v>2.5974025974026</v>
      </c>
      <c r="O542" s="71">
        <v>7.9519346774484703E-2</v>
      </c>
      <c r="P542" s="68">
        <v>2.9096477794793301</v>
      </c>
      <c r="Q542" s="71"/>
      <c r="R542" s="68"/>
    </row>
    <row r="543" spans="1:18" x14ac:dyDescent="0.2">
      <c r="A543" s="72" t="s">
        <v>1392</v>
      </c>
      <c r="B543" s="66" t="s">
        <v>1393</v>
      </c>
      <c r="C543" s="67">
        <v>67</v>
      </c>
      <c r="D543" s="67" t="s">
        <v>348</v>
      </c>
      <c r="E543" s="71">
        <v>0.34086127445686698</v>
      </c>
      <c r="F543" s="68">
        <v>1.6042780748663099</v>
      </c>
      <c r="G543" s="71">
        <v>0.354139200785346</v>
      </c>
      <c r="H543" s="68">
        <v>2.0626432391138301</v>
      </c>
      <c r="I543" s="71">
        <v>0.46015110431376499</v>
      </c>
      <c r="J543" s="68">
        <v>1.6042780748663099</v>
      </c>
      <c r="K543" s="71">
        <v>0.66461030126545895</v>
      </c>
      <c r="L543" s="68">
        <v>7.7922077922077904</v>
      </c>
      <c r="M543" s="71">
        <v>0.15380047505938199</v>
      </c>
      <c r="N543" s="68">
        <v>2.7501909854851001</v>
      </c>
      <c r="O543" s="71">
        <v>7.1605290860381296E-2</v>
      </c>
      <c r="P543" s="68">
        <v>2.67993874425727</v>
      </c>
      <c r="Q543" s="71"/>
      <c r="R543" s="68"/>
    </row>
    <row r="544" spans="1:18" x14ac:dyDescent="0.2">
      <c r="A544" s="72" t="s">
        <v>1394</v>
      </c>
      <c r="B544" s="66" t="s">
        <v>1395</v>
      </c>
      <c r="C544" s="67">
        <v>68</v>
      </c>
      <c r="D544" s="67" t="s">
        <v>348</v>
      </c>
      <c r="E544" s="71">
        <v>0.63361738476033702</v>
      </c>
      <c r="F544" s="68">
        <v>39.487179487179503</v>
      </c>
      <c r="G544" s="71">
        <v>0.78433306134159397</v>
      </c>
      <c r="H544" s="68">
        <v>56.923076923076898</v>
      </c>
      <c r="I544" s="71">
        <v>0.80063639056900004</v>
      </c>
      <c r="J544" s="68">
        <v>80.512820512820497</v>
      </c>
      <c r="K544" s="71">
        <v>0.95070636618548998</v>
      </c>
      <c r="L544" s="68">
        <v>91.282051282051299</v>
      </c>
      <c r="M544" s="71">
        <v>0.65595541182137196</v>
      </c>
      <c r="N544" s="68">
        <v>63.076923076923102</v>
      </c>
      <c r="O544" s="71">
        <v>0.61007307864456695</v>
      </c>
      <c r="P544" s="68">
        <v>69.151670951156802</v>
      </c>
      <c r="Q544" s="71">
        <v>0</v>
      </c>
      <c r="R544" s="68">
        <v>18.9873417721519</v>
      </c>
    </row>
    <row r="545" spans="1:18" x14ac:dyDescent="0.2">
      <c r="A545" s="72" t="s">
        <v>1396</v>
      </c>
      <c r="B545" s="66" t="s">
        <v>1397</v>
      </c>
      <c r="C545" s="67">
        <v>67</v>
      </c>
      <c r="D545" s="67" t="s">
        <v>348</v>
      </c>
      <c r="E545" s="71">
        <v>0.409906041025204</v>
      </c>
      <c r="F545" s="68">
        <v>3.66692131398014</v>
      </c>
      <c r="G545" s="71">
        <v>0.276533963503233</v>
      </c>
      <c r="H545" s="68">
        <v>1.22230710466005</v>
      </c>
      <c r="I545" s="71">
        <v>0.56000813201190203</v>
      </c>
      <c r="J545" s="68">
        <v>7.8686019862490504</v>
      </c>
      <c r="K545" s="71">
        <v>0.77321785206832805</v>
      </c>
      <c r="L545" s="68">
        <v>25.286478227654701</v>
      </c>
      <c r="M545" s="71">
        <v>0.22802850356294499</v>
      </c>
      <c r="N545" s="68">
        <v>3.66692131398014</v>
      </c>
      <c r="O545" s="71">
        <v>0.21174175397961101</v>
      </c>
      <c r="P545" s="68">
        <v>11.1026033690659</v>
      </c>
      <c r="Q545" s="71"/>
      <c r="R545" s="68"/>
    </row>
    <row r="546" spans="1:18" x14ac:dyDescent="0.2">
      <c r="A546" s="72" t="s">
        <v>1398</v>
      </c>
      <c r="B546" s="66" t="s">
        <v>1399</v>
      </c>
      <c r="C546" s="67">
        <v>68</v>
      </c>
      <c r="D546" s="67" t="s">
        <v>348</v>
      </c>
      <c r="E546" s="71">
        <v>0.72166266253147404</v>
      </c>
      <c r="F546" s="68">
        <v>64.102564102564102</v>
      </c>
      <c r="G546" s="71">
        <v>0.80670272994991599</v>
      </c>
      <c r="H546" s="68">
        <v>64.871794871794904</v>
      </c>
      <c r="I546" s="71">
        <v>0.82900825251021304</v>
      </c>
      <c r="J546" s="68">
        <v>88.205128205128204</v>
      </c>
      <c r="K546" s="71">
        <v>0.83356234576222299</v>
      </c>
      <c r="L546" s="68">
        <v>50</v>
      </c>
      <c r="M546" s="71">
        <v>0.96559554118213597</v>
      </c>
      <c r="N546" s="68">
        <v>97.435897435897402</v>
      </c>
      <c r="O546" s="71">
        <v>0.55605710578435696</v>
      </c>
      <c r="P546" s="68">
        <v>62.467866323907501</v>
      </c>
      <c r="Q546" s="71">
        <v>0.33905000000000002</v>
      </c>
      <c r="R546" s="68">
        <v>29.430379746835399</v>
      </c>
    </row>
    <row r="547" spans="1:18" x14ac:dyDescent="0.2">
      <c r="A547" s="72" t="s">
        <v>1400</v>
      </c>
      <c r="B547" s="66" t="s">
        <v>1401</v>
      </c>
      <c r="C547" s="67">
        <v>68</v>
      </c>
      <c r="D547" s="67" t="s">
        <v>348</v>
      </c>
      <c r="E547" s="71">
        <v>0.60793025293184899</v>
      </c>
      <c r="F547" s="68">
        <v>31.794871794871799</v>
      </c>
      <c r="G547" s="71">
        <v>0.68577023132846304</v>
      </c>
      <c r="H547" s="68">
        <v>27.1794871794872</v>
      </c>
      <c r="I547" s="71">
        <v>0.69362543721462</v>
      </c>
      <c r="J547" s="68">
        <v>35.6410256410256</v>
      </c>
      <c r="K547" s="71">
        <v>0.80402701733301696</v>
      </c>
      <c r="L547" s="68">
        <v>40.769230769230802</v>
      </c>
      <c r="M547" s="71">
        <v>0.55962292713135597</v>
      </c>
      <c r="N547" s="68">
        <v>44.871794871794897</v>
      </c>
      <c r="O547" s="71">
        <v>0.40453590458363597</v>
      </c>
      <c r="P547" s="68">
        <v>40.359897172236501</v>
      </c>
      <c r="Q547" s="71">
        <v>0.5</v>
      </c>
      <c r="R547" s="68">
        <v>37.025316455696199</v>
      </c>
    </row>
    <row r="548" spans="1:18" x14ac:dyDescent="0.2">
      <c r="A548" s="72" t="s">
        <v>1402</v>
      </c>
      <c r="B548" s="66" t="s">
        <v>1403</v>
      </c>
      <c r="C548" s="67">
        <v>67</v>
      </c>
      <c r="D548" s="67" t="s">
        <v>348</v>
      </c>
      <c r="E548" s="71">
        <v>0.79579977588734996</v>
      </c>
      <c r="F548" s="68">
        <v>77.998472116119203</v>
      </c>
      <c r="G548" s="71">
        <v>0.87086685598299396</v>
      </c>
      <c r="H548" s="68">
        <v>88.3116883116883</v>
      </c>
      <c r="I548" s="71">
        <v>0.76180651782881803</v>
      </c>
      <c r="J548" s="68">
        <v>68.2964094728801</v>
      </c>
      <c r="K548" s="71">
        <v>0.93325652051033803</v>
      </c>
      <c r="L548" s="68">
        <v>91.520244461420901</v>
      </c>
      <c r="M548" s="71">
        <v>0.88494655581947801</v>
      </c>
      <c r="N548" s="68">
        <v>83.3460656990069</v>
      </c>
      <c r="O548" s="71">
        <v>0.52812242929512498</v>
      </c>
      <c r="P548" s="68">
        <v>53.905053598774899</v>
      </c>
      <c r="Q548" s="71"/>
      <c r="R548" s="68"/>
    </row>
    <row r="549" spans="1:18" x14ac:dyDescent="0.2">
      <c r="A549" s="72" t="s">
        <v>1404</v>
      </c>
      <c r="B549" s="66" t="s">
        <v>1405</v>
      </c>
      <c r="C549" s="67">
        <v>67</v>
      </c>
      <c r="D549" s="67" t="s">
        <v>348</v>
      </c>
      <c r="E549" s="71">
        <v>0.702844908799372</v>
      </c>
      <c r="F549" s="68">
        <v>48.128342245989302</v>
      </c>
      <c r="G549" s="71">
        <v>0.756729577721303</v>
      </c>
      <c r="H549" s="68">
        <v>43.544690603514098</v>
      </c>
      <c r="I549" s="71">
        <v>0.67827037956688696</v>
      </c>
      <c r="J549" s="68">
        <v>34.9885408708938</v>
      </c>
      <c r="K549" s="71">
        <v>0.85997003093727098</v>
      </c>
      <c r="L549" s="68">
        <v>55.385790679908297</v>
      </c>
      <c r="M549" s="71">
        <v>0.73649049881235196</v>
      </c>
      <c r="N549" s="68">
        <v>49.503437738731897</v>
      </c>
      <c r="O549" s="71">
        <v>0.48276405695904701</v>
      </c>
      <c r="P549" s="68">
        <v>47.626339969372097</v>
      </c>
      <c r="Q549" s="71"/>
      <c r="R549" s="68"/>
    </row>
    <row r="550" spans="1:18" x14ac:dyDescent="0.2">
      <c r="A550" s="72" t="s">
        <v>1406</v>
      </c>
      <c r="B550" s="66" t="s">
        <v>1407</v>
      </c>
      <c r="C550" s="67">
        <v>66</v>
      </c>
      <c r="D550" s="67" t="s">
        <v>348</v>
      </c>
      <c r="E550" s="71">
        <v>0.76286230110285402</v>
      </c>
      <c r="F550" s="68">
        <v>56.880733944954102</v>
      </c>
      <c r="G550" s="71">
        <v>0.819703899595003</v>
      </c>
      <c r="H550" s="68">
        <v>54.311926605504603</v>
      </c>
      <c r="I550" s="71">
        <v>0.84354744608600696</v>
      </c>
      <c r="J550" s="68">
        <v>85.688073394495405</v>
      </c>
      <c r="K550" s="71">
        <v>0.86194143806259804</v>
      </c>
      <c r="L550" s="68">
        <v>52.4770642201835</v>
      </c>
      <c r="M550" s="71">
        <v>0.711444007858546</v>
      </c>
      <c r="N550" s="68">
        <v>56.697247706421997</v>
      </c>
      <c r="O550" s="71">
        <v>0.577674713912116</v>
      </c>
      <c r="P550" s="68">
        <v>40.917431192660601</v>
      </c>
      <c r="Q550" s="71"/>
      <c r="R550" s="68"/>
    </row>
    <row r="551" spans="1:18" x14ac:dyDescent="0.2">
      <c r="A551" s="72" t="s">
        <v>1408</v>
      </c>
      <c r="B551" s="66" t="s">
        <v>1409</v>
      </c>
      <c r="C551" s="67">
        <v>66</v>
      </c>
      <c r="D551" s="67" t="s">
        <v>348</v>
      </c>
      <c r="E551" s="71">
        <v>0.79871768650132402</v>
      </c>
      <c r="F551" s="68">
        <v>71.743119266055004</v>
      </c>
      <c r="G551" s="71">
        <v>0.88501018702027101</v>
      </c>
      <c r="H551" s="68">
        <v>77.431192660550494</v>
      </c>
      <c r="I551" s="71">
        <v>0.90050221762584204</v>
      </c>
      <c r="J551" s="68">
        <v>93.577981651376106</v>
      </c>
      <c r="K551" s="71">
        <v>0.85708992691872299</v>
      </c>
      <c r="L551" s="68">
        <v>48.256880733945003</v>
      </c>
      <c r="M551" s="71">
        <v>0.76669941060903701</v>
      </c>
      <c r="N551" s="68">
        <v>71.926605504587201</v>
      </c>
      <c r="O551" s="71">
        <v>0.58428669033274605</v>
      </c>
      <c r="P551" s="68">
        <v>42.0183486238532</v>
      </c>
      <c r="Q551" s="71"/>
      <c r="R551" s="68"/>
    </row>
    <row r="552" spans="1:18" x14ac:dyDescent="0.2">
      <c r="A552" s="72" t="s">
        <v>1410</v>
      </c>
      <c r="B552" s="66" t="s">
        <v>1411</v>
      </c>
      <c r="C552" s="67">
        <v>66</v>
      </c>
      <c r="D552" s="67" t="s">
        <v>348</v>
      </c>
      <c r="E552" s="71">
        <v>0.88641748656995201</v>
      </c>
      <c r="F552" s="68">
        <v>96.513761467889907</v>
      </c>
      <c r="G552" s="71">
        <v>0.97672578996773696</v>
      </c>
      <c r="H552" s="68">
        <v>99.449541284403693</v>
      </c>
      <c r="I552" s="71">
        <v>0.962652968727436</v>
      </c>
      <c r="J552" s="68">
        <v>97.614678899082605</v>
      </c>
      <c r="K552" s="71">
        <v>0.98688543599257905</v>
      </c>
      <c r="L552" s="68">
        <v>98.165137614678898</v>
      </c>
      <c r="M552" s="71">
        <v>0.95702357563850704</v>
      </c>
      <c r="N552" s="68">
        <v>96.146788990825698</v>
      </c>
      <c r="O552" s="71">
        <v>0.54879966252350298</v>
      </c>
      <c r="P552" s="68">
        <v>37.064220183486199</v>
      </c>
      <c r="Q552" s="71"/>
      <c r="R552" s="68"/>
    </row>
    <row r="553" spans="1:18" x14ac:dyDescent="0.2">
      <c r="A553" s="72" t="s">
        <v>1412</v>
      </c>
      <c r="B553" s="66" t="s">
        <v>1413</v>
      </c>
      <c r="C553" s="67">
        <v>66</v>
      </c>
      <c r="D553" s="67" t="s">
        <v>348</v>
      </c>
      <c r="E553" s="71">
        <v>0.87634067660162696</v>
      </c>
      <c r="F553" s="68">
        <v>95.045871559632999</v>
      </c>
      <c r="G553" s="71">
        <v>0.95648109556041905</v>
      </c>
      <c r="H553" s="68">
        <v>97.064220183486199</v>
      </c>
      <c r="I553" s="71">
        <v>0.96295031721741797</v>
      </c>
      <c r="J553" s="68">
        <v>97.798165137614703</v>
      </c>
      <c r="K553" s="71">
        <v>0.96178563509057402</v>
      </c>
      <c r="L553" s="68">
        <v>93.394495412843995</v>
      </c>
      <c r="M553" s="71">
        <v>0.92632612966601202</v>
      </c>
      <c r="N553" s="68">
        <v>93.944954128440401</v>
      </c>
      <c r="O553" s="71">
        <v>0.57416020547371205</v>
      </c>
      <c r="P553" s="68">
        <v>40.366972477064202</v>
      </c>
      <c r="Q553" s="71"/>
      <c r="R553" s="68"/>
    </row>
    <row r="554" spans="1:18" x14ac:dyDescent="0.2">
      <c r="A554" s="72" t="s">
        <v>500</v>
      </c>
      <c r="B554" s="66" t="s">
        <v>1414</v>
      </c>
      <c r="C554" s="67">
        <v>66</v>
      </c>
      <c r="D554" s="67" t="s">
        <v>348</v>
      </c>
      <c r="E554" s="71">
        <v>0.829371897779413</v>
      </c>
      <c r="F554" s="68">
        <v>83.119266055045898</v>
      </c>
      <c r="G554" s="71">
        <v>0.91841506107967597</v>
      </c>
      <c r="H554" s="68">
        <v>88.9908256880734</v>
      </c>
      <c r="I554" s="71">
        <v>0.91496127848880904</v>
      </c>
      <c r="J554" s="68">
        <v>94.678899082568805</v>
      </c>
      <c r="K554" s="71">
        <v>0.92361337919576703</v>
      </c>
      <c r="L554" s="68">
        <v>84.0366972477064</v>
      </c>
      <c r="M554" s="71">
        <v>0.77897838899803495</v>
      </c>
      <c r="N554" s="68">
        <v>74.495412844036693</v>
      </c>
      <c r="O554" s="71">
        <v>0.61089138113477903</v>
      </c>
      <c r="P554" s="68">
        <v>46.605504587155998</v>
      </c>
      <c r="Q554" s="71"/>
      <c r="R554" s="68"/>
    </row>
    <row r="555" spans="1:18" x14ac:dyDescent="0.2">
      <c r="A555" s="72" t="s">
        <v>1415</v>
      </c>
      <c r="B555" s="66" t="s">
        <v>1416</v>
      </c>
      <c r="C555" s="67">
        <v>66</v>
      </c>
      <c r="D555" s="67" t="s">
        <v>348</v>
      </c>
      <c r="E555" s="71">
        <v>0.71732257117732501</v>
      </c>
      <c r="F555" s="68">
        <v>38.5321100917431</v>
      </c>
      <c r="G555" s="71">
        <v>0.83161762682665397</v>
      </c>
      <c r="H555" s="68">
        <v>59.633027522935798</v>
      </c>
      <c r="I555" s="71">
        <v>0.78123179200903103</v>
      </c>
      <c r="J555" s="68">
        <v>63.302752293578003</v>
      </c>
      <c r="K555" s="71">
        <v>0.85386643894576897</v>
      </c>
      <c r="L555" s="68">
        <v>46.788990825688103</v>
      </c>
      <c r="M555" s="71">
        <v>0.71758349705304503</v>
      </c>
      <c r="N555" s="68">
        <v>58.715596330275197</v>
      </c>
      <c r="O555" s="71">
        <v>0.40231350105212399</v>
      </c>
      <c r="P555" s="68">
        <v>15.045871559632999</v>
      </c>
      <c r="Q555" s="71"/>
      <c r="R555" s="68"/>
    </row>
    <row r="556" spans="1:18" x14ac:dyDescent="0.2">
      <c r="A556" s="72" t="s">
        <v>1052</v>
      </c>
      <c r="B556" s="66" t="s">
        <v>1417</v>
      </c>
      <c r="C556" s="67">
        <v>67</v>
      </c>
      <c r="D556" s="67" t="s">
        <v>348</v>
      </c>
      <c r="E556" s="71">
        <v>0.65278207199901594</v>
      </c>
      <c r="F556" s="68">
        <v>30.939648586707399</v>
      </c>
      <c r="G556" s="71">
        <v>0.72254283629944105</v>
      </c>
      <c r="H556" s="68">
        <v>33.537051184109998</v>
      </c>
      <c r="I556" s="71">
        <v>0.64348494674893497</v>
      </c>
      <c r="J556" s="68">
        <v>22.994652406417099</v>
      </c>
      <c r="K556" s="71">
        <v>0.84722870564444597</v>
      </c>
      <c r="L556" s="68">
        <v>49.1214667685256</v>
      </c>
      <c r="M556" s="71">
        <v>0.59916864608076004</v>
      </c>
      <c r="N556" s="68">
        <v>23.529411764705898</v>
      </c>
      <c r="O556" s="71">
        <v>0.45148522522149898</v>
      </c>
      <c r="P556" s="68">
        <v>42.879019908116398</v>
      </c>
      <c r="Q556" s="71"/>
      <c r="R556" s="68"/>
    </row>
    <row r="557" spans="1:18" x14ac:dyDescent="0.2">
      <c r="A557" s="72" t="s">
        <v>1418</v>
      </c>
      <c r="B557" s="66" t="s">
        <v>1419</v>
      </c>
      <c r="C557" s="67">
        <v>67</v>
      </c>
      <c r="D557" s="67" t="s">
        <v>348</v>
      </c>
      <c r="E557" s="71">
        <v>0.65865519428664598</v>
      </c>
      <c r="F557" s="68">
        <v>33.231474407945001</v>
      </c>
      <c r="G557" s="71">
        <v>0.69671010923323595</v>
      </c>
      <c r="H557" s="68">
        <v>26.508785332314702</v>
      </c>
      <c r="I557" s="71">
        <v>0.64901399177011898</v>
      </c>
      <c r="J557" s="68">
        <v>24.675324675324699</v>
      </c>
      <c r="K557" s="71">
        <v>0.86583715671920902</v>
      </c>
      <c r="L557" s="68">
        <v>58.976317799847202</v>
      </c>
      <c r="M557" s="71">
        <v>0.65483966745843203</v>
      </c>
      <c r="N557" s="68">
        <v>31.856378915202399</v>
      </c>
      <c r="O557" s="71">
        <v>0.42687504625223299</v>
      </c>
      <c r="P557" s="68">
        <v>39.280245022970902</v>
      </c>
      <c r="Q557" s="71"/>
      <c r="R557" s="68"/>
    </row>
    <row r="558" spans="1:18" x14ac:dyDescent="0.2">
      <c r="A558" s="72" t="s">
        <v>1420</v>
      </c>
      <c r="B558" s="66" t="s">
        <v>1421</v>
      </c>
      <c r="C558" s="67">
        <v>67</v>
      </c>
      <c r="D558" s="67" t="s">
        <v>348</v>
      </c>
      <c r="E558" s="71">
        <v>0.69723616285922696</v>
      </c>
      <c r="F558" s="68">
        <v>46.294881588999203</v>
      </c>
      <c r="G558" s="71">
        <v>0.77300800083302501</v>
      </c>
      <c r="H558" s="68">
        <v>49.274255156608099</v>
      </c>
      <c r="I558" s="71">
        <v>0.66775739784288501</v>
      </c>
      <c r="J558" s="68">
        <v>31.932773109243701</v>
      </c>
      <c r="K558" s="71">
        <v>0.915615970124943</v>
      </c>
      <c r="L558" s="68">
        <v>85.0267379679144</v>
      </c>
      <c r="M558" s="71">
        <v>0.73277909738717395</v>
      </c>
      <c r="N558" s="68">
        <v>48.433919022154299</v>
      </c>
      <c r="O558" s="71">
        <v>0.39702034810810899</v>
      </c>
      <c r="P558" s="68">
        <v>34.2266462480858</v>
      </c>
      <c r="Q558" s="71"/>
      <c r="R558" s="68"/>
    </row>
    <row r="559" spans="1:18" x14ac:dyDescent="0.2">
      <c r="A559" s="72" t="s">
        <v>1422</v>
      </c>
      <c r="B559" s="66" t="s">
        <v>1423</v>
      </c>
      <c r="C559" s="67">
        <v>67</v>
      </c>
      <c r="D559" s="67" t="s">
        <v>348</v>
      </c>
      <c r="E559" s="71">
        <v>0.62821280361243004</v>
      </c>
      <c r="F559" s="68">
        <v>24.5225362872422</v>
      </c>
      <c r="G559" s="71">
        <v>0.70842078709304401</v>
      </c>
      <c r="H559" s="68">
        <v>29.870129870129901</v>
      </c>
      <c r="I559" s="71">
        <v>0.64800168077769105</v>
      </c>
      <c r="J559" s="68">
        <v>24.369747899159702</v>
      </c>
      <c r="K559" s="71">
        <v>0.82429211731267904</v>
      </c>
      <c r="L559" s="68">
        <v>40.412528647822803</v>
      </c>
      <c r="M559" s="71">
        <v>0.60288004750593804</v>
      </c>
      <c r="N559" s="68">
        <v>23.911382734912099</v>
      </c>
      <c r="O559" s="71">
        <v>0.35746938537279899</v>
      </c>
      <c r="P559" s="68">
        <v>28.713629402756499</v>
      </c>
      <c r="Q559" s="71"/>
      <c r="R559" s="68"/>
    </row>
    <row r="560" spans="1:18" x14ac:dyDescent="0.2">
      <c r="A560" s="72" t="s">
        <v>1424</v>
      </c>
      <c r="B560" s="66" t="s">
        <v>1425</v>
      </c>
      <c r="C560" s="67">
        <v>67</v>
      </c>
      <c r="D560" s="67" t="s">
        <v>348</v>
      </c>
      <c r="E560" s="71">
        <v>0.67187801656834101</v>
      </c>
      <c r="F560" s="68">
        <v>36.516424751718901</v>
      </c>
      <c r="G560" s="71">
        <v>0.73857676311338305</v>
      </c>
      <c r="H560" s="68">
        <v>36.974789915966397</v>
      </c>
      <c r="I560" s="71">
        <v>0.66201656532932995</v>
      </c>
      <c r="J560" s="68">
        <v>29.488158899923601</v>
      </c>
      <c r="K560" s="71">
        <v>0.86726832035701995</v>
      </c>
      <c r="L560" s="68">
        <v>60.351413292589797</v>
      </c>
      <c r="M560" s="71">
        <v>0.71051068883610402</v>
      </c>
      <c r="N560" s="68">
        <v>42.704354469060299</v>
      </c>
      <c r="O560" s="71">
        <v>0.38101774520586501</v>
      </c>
      <c r="P560" s="68">
        <v>31.6232771822358</v>
      </c>
      <c r="Q560" s="71"/>
      <c r="R560" s="68"/>
    </row>
    <row r="561" spans="1:18" x14ac:dyDescent="0.2">
      <c r="A561" s="72" t="s">
        <v>1426</v>
      </c>
      <c r="B561" s="66" t="s">
        <v>1427</v>
      </c>
      <c r="C561" s="67">
        <v>67</v>
      </c>
      <c r="D561" s="67" t="s">
        <v>348</v>
      </c>
      <c r="E561" s="71">
        <v>0.56526560833019601</v>
      </c>
      <c r="F561" s="68">
        <v>13.292589763178</v>
      </c>
      <c r="G561" s="71">
        <v>0.66187049904483297</v>
      </c>
      <c r="H561" s="68">
        <v>20.3972498090145</v>
      </c>
      <c r="I561" s="71">
        <v>0.558627376302406</v>
      </c>
      <c r="J561" s="68">
        <v>7.7158135981665401</v>
      </c>
      <c r="K561" s="71">
        <v>0.78584167492924795</v>
      </c>
      <c r="L561" s="68">
        <v>29.335370511841099</v>
      </c>
      <c r="M561" s="71">
        <v>0.51380641330166299</v>
      </c>
      <c r="N561" s="68">
        <v>14.514896867838001</v>
      </c>
      <c r="O561" s="71">
        <v>0.30618207807283099</v>
      </c>
      <c r="P561" s="68">
        <v>20.903522205206698</v>
      </c>
      <c r="Q561" s="71"/>
      <c r="R561" s="68"/>
    </row>
    <row r="562" spans="1:18" x14ac:dyDescent="0.2">
      <c r="A562" s="72" t="s">
        <v>500</v>
      </c>
      <c r="B562" s="66" t="s">
        <v>1428</v>
      </c>
      <c r="C562" s="67">
        <v>67</v>
      </c>
      <c r="D562" s="67" t="s">
        <v>348</v>
      </c>
      <c r="E562" s="71">
        <v>0.67156907354779405</v>
      </c>
      <c r="F562" s="68">
        <v>36.287242169595103</v>
      </c>
      <c r="G562" s="71">
        <v>0.75712634565189396</v>
      </c>
      <c r="H562" s="68">
        <v>43.697478991596597</v>
      </c>
      <c r="I562" s="71">
        <v>0.62077741232064998</v>
      </c>
      <c r="J562" s="68">
        <v>15.966386554621799</v>
      </c>
      <c r="K562" s="71">
        <v>0.89851715675695998</v>
      </c>
      <c r="L562" s="68">
        <v>76.546982429335401</v>
      </c>
      <c r="M562" s="71">
        <v>0.69195368171021399</v>
      </c>
      <c r="N562" s="68">
        <v>39.724980901451502</v>
      </c>
      <c r="O562" s="71">
        <v>0.38947077129925201</v>
      </c>
      <c r="P562" s="68">
        <v>32.924961715160798</v>
      </c>
      <c r="Q562" s="71"/>
      <c r="R562" s="68"/>
    </row>
    <row r="563" spans="1:18" x14ac:dyDescent="0.2">
      <c r="A563" s="72" t="s">
        <v>1429</v>
      </c>
      <c r="B563" s="66" t="s">
        <v>1430</v>
      </c>
      <c r="C563" s="67">
        <v>67</v>
      </c>
      <c r="D563" s="67" t="s">
        <v>348</v>
      </c>
      <c r="E563" s="71">
        <v>0.672349368473106</v>
      </c>
      <c r="F563" s="68">
        <v>36.745607333842599</v>
      </c>
      <c r="G563" s="71">
        <v>0.74218717108041399</v>
      </c>
      <c r="H563" s="68">
        <v>37.815126050420197</v>
      </c>
      <c r="I563" s="71">
        <v>0.64718284470489396</v>
      </c>
      <c r="J563" s="68">
        <v>24.064171122994701</v>
      </c>
      <c r="K563" s="71">
        <v>0.89363165414872703</v>
      </c>
      <c r="L563" s="68">
        <v>73.873185637891496</v>
      </c>
      <c r="M563" s="71">
        <v>0.71422209026128303</v>
      </c>
      <c r="N563" s="68">
        <v>43.468296409472899</v>
      </c>
      <c r="O563" s="71">
        <v>0.36452308217021201</v>
      </c>
      <c r="P563" s="68">
        <v>29.938744257274099</v>
      </c>
      <c r="Q563" s="71"/>
      <c r="R563" s="68"/>
    </row>
    <row r="564" spans="1:18" x14ac:dyDescent="0.2">
      <c r="A564" s="72" t="s">
        <v>1431</v>
      </c>
      <c r="B564" s="66" t="s">
        <v>1432</v>
      </c>
      <c r="C564" s="67">
        <v>67</v>
      </c>
      <c r="D564" s="67" t="s">
        <v>348</v>
      </c>
      <c r="E564" s="71">
        <v>0.67332201732659303</v>
      </c>
      <c r="F564" s="68">
        <v>37.203972498090103</v>
      </c>
      <c r="G564" s="71">
        <v>0.83124382575591405</v>
      </c>
      <c r="H564" s="68">
        <v>72.803666921314004</v>
      </c>
      <c r="I564" s="71">
        <v>0.68484600967218001</v>
      </c>
      <c r="J564" s="68">
        <v>37.433155080213901</v>
      </c>
      <c r="K564" s="71">
        <v>0.788432298193947</v>
      </c>
      <c r="L564" s="68">
        <v>29.946524064171101</v>
      </c>
      <c r="M564" s="71">
        <v>0.75133610451306398</v>
      </c>
      <c r="N564" s="68">
        <v>53.246753246753201</v>
      </c>
      <c r="O564" s="71">
        <v>0.31075184849785997</v>
      </c>
      <c r="P564" s="68">
        <v>21.516079632465502</v>
      </c>
      <c r="Q564" s="71"/>
      <c r="R564" s="68"/>
    </row>
    <row r="565" spans="1:18" x14ac:dyDescent="0.2">
      <c r="A565" s="72" t="s">
        <v>1433</v>
      </c>
      <c r="B565" s="66" t="s">
        <v>1434</v>
      </c>
      <c r="C565" s="67">
        <v>67</v>
      </c>
      <c r="D565" s="67" t="s">
        <v>348</v>
      </c>
      <c r="E565" s="71">
        <v>0.63528249686525595</v>
      </c>
      <c r="F565" s="68">
        <v>26.050420168067198</v>
      </c>
      <c r="G565" s="71">
        <v>0.75253105817133004</v>
      </c>
      <c r="H565" s="68">
        <v>41.711229946524099</v>
      </c>
      <c r="I565" s="71">
        <v>0.65893261503038103</v>
      </c>
      <c r="J565" s="68">
        <v>28.036669213139799</v>
      </c>
      <c r="K565" s="71">
        <v>0.83814588028286596</v>
      </c>
      <c r="L565" s="68">
        <v>45.225362872421698</v>
      </c>
      <c r="M565" s="71">
        <v>0.68081947743467897</v>
      </c>
      <c r="N565" s="68">
        <v>36.745607333842599</v>
      </c>
      <c r="O565" s="71">
        <v>0.24598345340702299</v>
      </c>
      <c r="P565" s="68">
        <v>14.088820826952499</v>
      </c>
      <c r="Q565" s="71"/>
      <c r="R565" s="68"/>
    </row>
    <row r="566" spans="1:18" x14ac:dyDescent="0.2">
      <c r="A566" s="72" t="s">
        <v>1435</v>
      </c>
      <c r="B566" s="66" t="s">
        <v>1436</v>
      </c>
      <c r="C566" s="67">
        <v>67</v>
      </c>
      <c r="D566" s="67" t="s">
        <v>348</v>
      </c>
      <c r="E566" s="71">
        <v>0.63881421514805603</v>
      </c>
      <c r="F566" s="68">
        <v>26.890756302521002</v>
      </c>
      <c r="G566" s="71">
        <v>0.74699442236120805</v>
      </c>
      <c r="H566" s="68">
        <v>39.877769289534001</v>
      </c>
      <c r="I566" s="71">
        <v>0.66379323699755699</v>
      </c>
      <c r="J566" s="68">
        <v>30.328495034377401</v>
      </c>
      <c r="K566" s="71">
        <v>0.89000229279224097</v>
      </c>
      <c r="L566" s="68">
        <v>71.6577540106952</v>
      </c>
      <c r="M566" s="71">
        <v>0.66968527315914494</v>
      </c>
      <c r="N566" s="68">
        <v>34.453781512604998</v>
      </c>
      <c r="O566" s="71">
        <v>0.223595850430131</v>
      </c>
      <c r="P566" s="68">
        <v>12.327718223583499</v>
      </c>
      <c r="Q566" s="71"/>
      <c r="R566" s="68"/>
    </row>
    <row r="567" spans="1:18" x14ac:dyDescent="0.2">
      <c r="A567" s="72" t="s">
        <v>1437</v>
      </c>
      <c r="B567" s="66" t="s">
        <v>1438</v>
      </c>
      <c r="C567" s="67">
        <v>67</v>
      </c>
      <c r="D567" s="67" t="s">
        <v>348</v>
      </c>
      <c r="E567" s="71">
        <v>0.69186710820503805</v>
      </c>
      <c r="F567" s="68">
        <v>44.614209320091703</v>
      </c>
      <c r="G567" s="71">
        <v>0.77731380626530799</v>
      </c>
      <c r="H567" s="68">
        <v>50.725744843391901</v>
      </c>
      <c r="I567" s="71">
        <v>0.67975575905150798</v>
      </c>
      <c r="J567" s="68">
        <v>35.523300229182603</v>
      </c>
      <c r="K567" s="71">
        <v>0.91416403322909101</v>
      </c>
      <c r="L567" s="68">
        <v>84.491978609625704</v>
      </c>
      <c r="M567" s="71">
        <v>0.73277909738717395</v>
      </c>
      <c r="N567" s="68">
        <v>48.433919022154299</v>
      </c>
      <c r="O567" s="71">
        <v>0.35532284509210799</v>
      </c>
      <c r="P567" s="68">
        <v>28.3307810107198</v>
      </c>
      <c r="Q567" s="71"/>
      <c r="R567" s="68"/>
    </row>
    <row r="568" spans="1:18" x14ac:dyDescent="0.2">
      <c r="A568" s="72" t="s">
        <v>1439</v>
      </c>
      <c r="B568" s="66" t="s">
        <v>1440</v>
      </c>
      <c r="C568" s="67">
        <v>67</v>
      </c>
      <c r="D568" s="67" t="s">
        <v>348</v>
      </c>
      <c r="E568" s="71">
        <v>0.60089713822522395</v>
      </c>
      <c r="F568" s="68">
        <v>17.4942704354469</v>
      </c>
      <c r="G568" s="71">
        <v>0.61441894653222795</v>
      </c>
      <c r="H568" s="68">
        <v>12.605042016806699</v>
      </c>
      <c r="I568" s="71">
        <v>0.62268304062165103</v>
      </c>
      <c r="J568" s="68">
        <v>16.806722689075599</v>
      </c>
      <c r="K568" s="71">
        <v>0.79661070181688998</v>
      </c>
      <c r="L568" s="68">
        <v>32.696715049656198</v>
      </c>
      <c r="M568" s="71">
        <v>0.56947743467933498</v>
      </c>
      <c r="N568" s="68">
        <v>20.0152788388082</v>
      </c>
      <c r="O568" s="71">
        <v>0.40129556747601303</v>
      </c>
      <c r="P568" s="68">
        <v>34.915773353751902</v>
      </c>
      <c r="Q568" s="71"/>
      <c r="R568" s="68"/>
    </row>
    <row r="569" spans="1:18" x14ac:dyDescent="0.2">
      <c r="A569" s="72" t="s">
        <v>1441</v>
      </c>
      <c r="B569" s="66" t="s">
        <v>1442</v>
      </c>
      <c r="C569" s="67">
        <v>67</v>
      </c>
      <c r="D569" s="67" t="s">
        <v>348</v>
      </c>
      <c r="E569" s="71">
        <v>0.73369200382462296</v>
      </c>
      <c r="F569" s="68">
        <v>58.976317799847202</v>
      </c>
      <c r="G569" s="71">
        <v>0.76866896192759104</v>
      </c>
      <c r="H569" s="68">
        <v>47.5171886936593</v>
      </c>
      <c r="I569" s="71">
        <v>0.73127334337025895</v>
      </c>
      <c r="J569" s="68">
        <v>56.302521008403403</v>
      </c>
      <c r="K569" s="71">
        <v>0.81943458181433004</v>
      </c>
      <c r="L569" s="68">
        <v>38.655462184873997</v>
      </c>
      <c r="M569" s="71">
        <v>0.85525534441805195</v>
      </c>
      <c r="N569" s="68">
        <v>77.922077922077904</v>
      </c>
      <c r="O569" s="71">
        <v>0.49382778759288098</v>
      </c>
      <c r="P569" s="68">
        <v>49.3874425727412</v>
      </c>
      <c r="Q569" s="71"/>
      <c r="R569" s="68"/>
    </row>
    <row r="570" spans="1:18" x14ac:dyDescent="0.2">
      <c r="A570" s="72" t="s">
        <v>1443</v>
      </c>
      <c r="B570" s="66" t="s">
        <v>1444</v>
      </c>
      <c r="C570" s="67">
        <v>67</v>
      </c>
      <c r="D570" s="67" t="s">
        <v>348</v>
      </c>
      <c r="E570" s="71">
        <v>0.38381131038719801</v>
      </c>
      <c r="F570" s="68">
        <v>2.9793735676088602</v>
      </c>
      <c r="G570" s="71">
        <v>0.43840130690509899</v>
      </c>
      <c r="H570" s="68">
        <v>3.7433155080213898</v>
      </c>
      <c r="I570" s="71">
        <v>0.46597062776399401</v>
      </c>
      <c r="J570" s="68">
        <v>1.83346065699007</v>
      </c>
      <c r="K570" s="71">
        <v>0.63570597438194498</v>
      </c>
      <c r="L570" s="68">
        <v>5.1948051948051903</v>
      </c>
      <c r="M570" s="71">
        <v>0.26514251781472697</v>
      </c>
      <c r="N570" s="68">
        <v>4.2780748663101598</v>
      </c>
      <c r="O570" s="71">
        <v>0.113836125070225</v>
      </c>
      <c r="P570" s="68">
        <v>4.1347626339969397</v>
      </c>
      <c r="Q570" s="71"/>
      <c r="R570" s="68"/>
    </row>
    <row r="571" spans="1:18" x14ac:dyDescent="0.2">
      <c r="A571" s="72" t="s">
        <v>1445</v>
      </c>
      <c r="B571" s="66" t="s">
        <v>1446</v>
      </c>
      <c r="C571" s="67">
        <v>67</v>
      </c>
      <c r="D571" s="67" t="s">
        <v>348</v>
      </c>
      <c r="E571" s="71">
        <v>0.74301125861873396</v>
      </c>
      <c r="F571" s="68">
        <v>61.115355233002298</v>
      </c>
      <c r="G571" s="71">
        <v>0.82544065480691997</v>
      </c>
      <c r="H571" s="68">
        <v>70.741023682200193</v>
      </c>
      <c r="I571" s="71">
        <v>0.69000777529858204</v>
      </c>
      <c r="J571" s="68">
        <v>39.877769289534001</v>
      </c>
      <c r="K571" s="71">
        <v>0.91276056240441505</v>
      </c>
      <c r="L571" s="68">
        <v>83.422459893048099</v>
      </c>
      <c r="M571" s="71">
        <v>0.81442992874109299</v>
      </c>
      <c r="N571" s="68">
        <v>69.747899159663902</v>
      </c>
      <c r="O571" s="71">
        <v>0.47241737184265797</v>
      </c>
      <c r="P571" s="68">
        <v>45.941807044410403</v>
      </c>
      <c r="Q571" s="71"/>
      <c r="R571" s="68"/>
    </row>
    <row r="572" spans="1:18" x14ac:dyDescent="0.2">
      <c r="A572" s="72" t="s">
        <v>1447</v>
      </c>
      <c r="B572" s="66" t="s">
        <v>1448</v>
      </c>
      <c r="C572" s="67">
        <v>67</v>
      </c>
      <c r="D572" s="67" t="s">
        <v>348</v>
      </c>
      <c r="E572" s="71">
        <v>0.64716339108398002</v>
      </c>
      <c r="F572" s="68">
        <v>29.335370511841099</v>
      </c>
      <c r="G572" s="71">
        <v>0.71992551111868297</v>
      </c>
      <c r="H572" s="68">
        <v>32.849503437738697</v>
      </c>
      <c r="I572" s="71">
        <v>0.67910332281003405</v>
      </c>
      <c r="J572" s="68">
        <v>35.294117647058798</v>
      </c>
      <c r="K572" s="71">
        <v>0.84446559396593301</v>
      </c>
      <c r="L572" s="68">
        <v>47.822765469824297</v>
      </c>
      <c r="M572" s="71">
        <v>0.63628266033254199</v>
      </c>
      <c r="N572" s="68">
        <v>28.647822765469801</v>
      </c>
      <c r="O572" s="71">
        <v>0.35603986719270703</v>
      </c>
      <c r="P572" s="68">
        <v>28.560490045941801</v>
      </c>
      <c r="Q572" s="71"/>
      <c r="R572" s="68"/>
    </row>
    <row r="573" spans="1:18" x14ac:dyDescent="0.2">
      <c r="A573" s="72" t="s">
        <v>1449</v>
      </c>
      <c r="B573" s="66" t="s">
        <v>1450</v>
      </c>
      <c r="C573" s="67">
        <v>67</v>
      </c>
      <c r="D573" s="67" t="s">
        <v>348</v>
      </c>
      <c r="E573" s="71">
        <v>0.72742132011940197</v>
      </c>
      <c r="F573" s="68">
        <v>57.066462948815897</v>
      </c>
      <c r="G573" s="71">
        <v>0.80048982036100802</v>
      </c>
      <c r="H573" s="68">
        <v>60.122230710465999</v>
      </c>
      <c r="I573" s="71">
        <v>0.72974191909268504</v>
      </c>
      <c r="J573" s="68">
        <v>55.462184873949603</v>
      </c>
      <c r="K573" s="71">
        <v>0.94331656577753398</v>
      </c>
      <c r="L573" s="68">
        <v>94.805194805194802</v>
      </c>
      <c r="M573" s="71">
        <v>0.76989311163895502</v>
      </c>
      <c r="N573" s="68">
        <v>58.670741023682197</v>
      </c>
      <c r="O573" s="71">
        <v>0.39366518372682702</v>
      </c>
      <c r="P573" s="68">
        <v>33.767228177641698</v>
      </c>
      <c r="Q573" s="71"/>
      <c r="R573" s="68"/>
    </row>
    <row r="574" spans="1:18" x14ac:dyDescent="0.2">
      <c r="A574" s="72" t="s">
        <v>1451</v>
      </c>
      <c r="B574" s="66" t="s">
        <v>1452</v>
      </c>
      <c r="C574" s="67">
        <v>67</v>
      </c>
      <c r="D574" s="67" t="s">
        <v>348</v>
      </c>
      <c r="E574" s="71">
        <v>0.70117934344031296</v>
      </c>
      <c r="F574" s="68">
        <v>47.746371275782998</v>
      </c>
      <c r="G574" s="71">
        <v>0.78469457896456296</v>
      </c>
      <c r="H574" s="68">
        <v>53.552330022918298</v>
      </c>
      <c r="I574" s="71">
        <v>0.73855140992785395</v>
      </c>
      <c r="J574" s="68">
        <v>59.281894576012199</v>
      </c>
      <c r="K574" s="71">
        <v>0.92432445103821603</v>
      </c>
      <c r="L574" s="68">
        <v>88.235294117647101</v>
      </c>
      <c r="M574" s="71">
        <v>0.72906769596199505</v>
      </c>
      <c r="N574" s="68">
        <v>46.982429335370497</v>
      </c>
      <c r="O574" s="71">
        <v>0.32925858130893498</v>
      </c>
      <c r="P574" s="68">
        <v>25.114854517611001</v>
      </c>
      <c r="Q574" s="71"/>
      <c r="R574" s="68"/>
    </row>
    <row r="575" spans="1:18" x14ac:dyDescent="0.2">
      <c r="A575" s="72" t="s">
        <v>1453</v>
      </c>
      <c r="B575" s="66" t="s">
        <v>1454</v>
      </c>
      <c r="C575" s="67">
        <v>66</v>
      </c>
      <c r="D575" s="67" t="s">
        <v>348</v>
      </c>
      <c r="E575" s="71">
        <v>0.63625968422415202</v>
      </c>
      <c r="F575" s="68">
        <v>19.633027522935802</v>
      </c>
      <c r="G575" s="71">
        <v>0.82070710826502402</v>
      </c>
      <c r="H575" s="68">
        <v>54.862385321100902</v>
      </c>
      <c r="I575" s="71">
        <v>0.65521111298963797</v>
      </c>
      <c r="J575" s="68">
        <v>22.7522935779817</v>
      </c>
      <c r="K575" s="71">
        <v>0.75119357086052996</v>
      </c>
      <c r="L575" s="68">
        <v>16.5137614678899</v>
      </c>
      <c r="M575" s="71">
        <v>0.63777013752455802</v>
      </c>
      <c r="N575" s="68">
        <v>37.9816513761468</v>
      </c>
      <c r="O575" s="71">
        <v>0.31641649148100898</v>
      </c>
      <c r="P575" s="68">
        <v>8.4403669724770705</v>
      </c>
      <c r="Q575" s="71"/>
      <c r="R575" s="68"/>
    </row>
    <row r="576" spans="1:18" x14ac:dyDescent="0.2">
      <c r="A576" s="72" t="s">
        <v>1455</v>
      </c>
      <c r="B576" s="66" t="s">
        <v>1456</v>
      </c>
      <c r="C576" s="67">
        <v>66</v>
      </c>
      <c r="D576" s="67" t="s">
        <v>348</v>
      </c>
      <c r="E576" s="71">
        <v>0.79944955336085399</v>
      </c>
      <c r="F576" s="68">
        <v>72.110091743119298</v>
      </c>
      <c r="G576" s="71">
        <v>0.91192286117397703</v>
      </c>
      <c r="H576" s="68">
        <v>86.788990825688103</v>
      </c>
      <c r="I576" s="71">
        <v>0.87766243802710397</v>
      </c>
      <c r="J576" s="68">
        <v>91.743119266055004</v>
      </c>
      <c r="K576" s="71">
        <v>0.92035040065291496</v>
      </c>
      <c r="L576" s="68">
        <v>82.0183486238532</v>
      </c>
      <c r="M576" s="71">
        <v>0.82809430255402705</v>
      </c>
      <c r="N576" s="68">
        <v>83.119266055045898</v>
      </c>
      <c r="O576" s="71">
        <v>0.45921776439624601</v>
      </c>
      <c r="P576" s="68">
        <v>22.201834862385301</v>
      </c>
      <c r="Q576" s="71"/>
      <c r="R576" s="68"/>
    </row>
    <row r="577" spans="1:18" x14ac:dyDescent="0.2">
      <c r="A577" s="72" t="s">
        <v>1457</v>
      </c>
      <c r="B577" s="66" t="s">
        <v>1458</v>
      </c>
      <c r="C577" s="67">
        <v>66</v>
      </c>
      <c r="D577" s="67" t="s">
        <v>348</v>
      </c>
      <c r="E577" s="71">
        <v>0.85814099848901404</v>
      </c>
      <c r="F577" s="68">
        <v>91.743119266055004</v>
      </c>
      <c r="G577" s="71">
        <v>0.95121894691270503</v>
      </c>
      <c r="H577" s="68">
        <v>96.146788990825698</v>
      </c>
      <c r="I577" s="71">
        <v>0.87271847821003201</v>
      </c>
      <c r="J577" s="68">
        <v>91.0091743119266</v>
      </c>
      <c r="K577" s="71">
        <v>0.94462920416100604</v>
      </c>
      <c r="L577" s="68">
        <v>90.458715596330293</v>
      </c>
      <c r="M577" s="71">
        <v>0.96930255402750498</v>
      </c>
      <c r="N577" s="68">
        <v>96.880733944954102</v>
      </c>
      <c r="O577" s="71">
        <v>0.55283580913382502</v>
      </c>
      <c r="P577" s="68">
        <v>37.614678899082598</v>
      </c>
      <c r="Q577" s="71"/>
      <c r="R577" s="68"/>
    </row>
    <row r="578" spans="1:18" x14ac:dyDescent="0.2">
      <c r="A578" s="72" t="s">
        <v>1459</v>
      </c>
      <c r="B578" s="66" t="s">
        <v>1460</v>
      </c>
      <c r="C578" s="67">
        <v>66</v>
      </c>
      <c r="D578" s="67" t="s">
        <v>348</v>
      </c>
      <c r="E578" s="71">
        <v>0.82227231218625496</v>
      </c>
      <c r="F578" s="68">
        <v>81.100917431192698</v>
      </c>
      <c r="G578" s="71">
        <v>0.92515726958265898</v>
      </c>
      <c r="H578" s="68">
        <v>91.0091743119266</v>
      </c>
      <c r="I578" s="71">
        <v>0.89951201805032299</v>
      </c>
      <c r="J578" s="68">
        <v>93.211009174311897</v>
      </c>
      <c r="K578" s="71">
        <v>0.94545741551627405</v>
      </c>
      <c r="L578" s="68">
        <v>90.642201834862405</v>
      </c>
      <c r="M578" s="71">
        <v>0.88948919449901698</v>
      </c>
      <c r="N578" s="68">
        <v>91.376146788990795</v>
      </c>
      <c r="O578" s="71">
        <v>0.45174566328300098</v>
      </c>
      <c r="P578" s="68">
        <v>21.284403669724799</v>
      </c>
      <c r="Q578" s="71"/>
      <c r="R578" s="68"/>
    </row>
    <row r="579" spans="1:18" x14ac:dyDescent="0.2">
      <c r="A579" s="72" t="s">
        <v>1461</v>
      </c>
      <c r="B579" s="66" t="s">
        <v>1462</v>
      </c>
      <c r="C579" s="67">
        <v>67</v>
      </c>
      <c r="D579" s="67" t="s">
        <v>348</v>
      </c>
      <c r="E579" s="71">
        <v>0.74061509141599302</v>
      </c>
      <c r="F579" s="68">
        <v>60.733384262796001</v>
      </c>
      <c r="G579" s="71">
        <v>0.80445034508317304</v>
      </c>
      <c r="H579" s="68">
        <v>61.7265087853323</v>
      </c>
      <c r="I579" s="71">
        <v>0.70928781579065203</v>
      </c>
      <c r="J579" s="68">
        <v>47.593582887700499</v>
      </c>
      <c r="K579" s="71">
        <v>0.86620534335115995</v>
      </c>
      <c r="L579" s="68">
        <v>59.434682964094698</v>
      </c>
      <c r="M579" s="71">
        <v>0.78102731591448904</v>
      </c>
      <c r="N579" s="68">
        <v>61.879297173414798</v>
      </c>
      <c r="O579" s="71">
        <v>0.54210463694049205</v>
      </c>
      <c r="P579" s="68">
        <v>56.202143950995399</v>
      </c>
      <c r="Q579" s="71"/>
      <c r="R579" s="68"/>
    </row>
    <row r="580" spans="1:18" x14ac:dyDescent="0.2">
      <c r="A580" s="72" t="s">
        <v>1463</v>
      </c>
      <c r="B580" s="66" t="s">
        <v>1464</v>
      </c>
      <c r="C580" s="67">
        <v>68</v>
      </c>
      <c r="D580" s="67" t="s">
        <v>348</v>
      </c>
      <c r="E580" s="71">
        <v>0.60353734026999994</v>
      </c>
      <c r="F580" s="68">
        <v>31.025641025641001</v>
      </c>
      <c r="G580" s="71">
        <v>0.715017949674846</v>
      </c>
      <c r="H580" s="68">
        <v>34.615384615384599</v>
      </c>
      <c r="I580" s="71">
        <v>0.60172929934929698</v>
      </c>
      <c r="J580" s="68">
        <v>14.871794871794901</v>
      </c>
      <c r="K580" s="71">
        <v>0.916298097484884</v>
      </c>
      <c r="L580" s="68">
        <v>79.487179487179503</v>
      </c>
      <c r="M580" s="71">
        <v>0.71100254592995205</v>
      </c>
      <c r="N580" s="68">
        <v>72.307692307692307</v>
      </c>
      <c r="O580" s="71">
        <v>0.67717614918102098</v>
      </c>
      <c r="P580" s="68">
        <v>79.691516709511603</v>
      </c>
      <c r="Q580" s="71">
        <v>0</v>
      </c>
      <c r="R580" s="68">
        <v>18.9873417721519</v>
      </c>
    </row>
    <row r="581" spans="1:18" x14ac:dyDescent="0.2">
      <c r="A581" s="72" t="s">
        <v>1465</v>
      </c>
      <c r="B581" s="66" t="s">
        <v>1466</v>
      </c>
      <c r="C581" s="67">
        <v>68</v>
      </c>
      <c r="D581" s="67" t="s">
        <v>348</v>
      </c>
      <c r="E581" s="71">
        <v>0.60989165957653801</v>
      </c>
      <c r="F581" s="68">
        <v>32.307692307692299</v>
      </c>
      <c r="G581" s="71">
        <v>0.74811310724426305</v>
      </c>
      <c r="H581" s="68">
        <v>44.871794871794897</v>
      </c>
      <c r="I581" s="71">
        <v>0.61643102768661295</v>
      </c>
      <c r="J581" s="68">
        <v>18.717948717948701</v>
      </c>
      <c r="K581" s="71">
        <v>0.79600462383053605</v>
      </c>
      <c r="L581" s="68">
        <v>38.717948717948701</v>
      </c>
      <c r="M581" s="71">
        <v>0.55274203536778299</v>
      </c>
      <c r="N581" s="68">
        <v>43.076923076923102</v>
      </c>
      <c r="O581" s="71">
        <v>0.77325916333003397</v>
      </c>
      <c r="P581" s="68">
        <v>87.403598971722403</v>
      </c>
      <c r="Q581" s="71">
        <v>0.17280000000000001</v>
      </c>
      <c r="R581" s="68">
        <v>25</v>
      </c>
    </row>
    <row r="582" spans="1:18" x14ac:dyDescent="0.2">
      <c r="A582" s="72" t="s">
        <v>1467</v>
      </c>
      <c r="B582" s="66" t="s">
        <v>1468</v>
      </c>
      <c r="C582" s="67">
        <v>68</v>
      </c>
      <c r="D582" s="67" t="s">
        <v>348</v>
      </c>
      <c r="E582" s="71">
        <v>0.488892815095814</v>
      </c>
      <c r="F582" s="68">
        <v>11.282051282051301</v>
      </c>
      <c r="G582" s="71">
        <v>0.66434037711667804</v>
      </c>
      <c r="H582" s="68">
        <v>23.3333333333333</v>
      </c>
      <c r="I582" s="71">
        <v>0.60390202051914699</v>
      </c>
      <c r="J582" s="68">
        <v>15.8974358974359</v>
      </c>
      <c r="K582" s="71">
        <v>0.53998884075018605</v>
      </c>
      <c r="L582" s="68">
        <v>3.3333333333333299</v>
      </c>
      <c r="M582" s="71">
        <v>0.45640955067776801</v>
      </c>
      <c r="N582" s="68">
        <v>29.230769230769202</v>
      </c>
      <c r="O582" s="71">
        <v>0.66871610151110705</v>
      </c>
      <c r="P582" s="68">
        <v>77.8920308483291</v>
      </c>
      <c r="Q582" s="71">
        <v>0</v>
      </c>
      <c r="R582" s="68">
        <v>18.9873417721519</v>
      </c>
    </row>
    <row r="583" spans="1:18" x14ac:dyDescent="0.2">
      <c r="A583" s="72" t="s">
        <v>1469</v>
      </c>
      <c r="B583" s="66" t="s">
        <v>1470</v>
      </c>
      <c r="C583" s="67">
        <v>68</v>
      </c>
      <c r="D583" s="67" t="s">
        <v>348</v>
      </c>
      <c r="E583" s="71">
        <v>0.62513882810573596</v>
      </c>
      <c r="F583" s="68">
        <v>35.6410256410256</v>
      </c>
      <c r="G583" s="71">
        <v>0.65865582510756404</v>
      </c>
      <c r="H583" s="68">
        <v>22.307692307692299</v>
      </c>
      <c r="I583" s="71">
        <v>0.69475710303439697</v>
      </c>
      <c r="J583" s="68">
        <v>36.410256410256402</v>
      </c>
      <c r="K583" s="71">
        <v>0.67818663040207205</v>
      </c>
      <c r="L583" s="68">
        <v>13.846153846153801</v>
      </c>
      <c r="M583" s="71">
        <v>0.46329044244133999</v>
      </c>
      <c r="N583" s="68">
        <v>30.769230769230798</v>
      </c>
      <c r="O583" s="71">
        <v>0.68804296764904405</v>
      </c>
      <c r="P583" s="68">
        <v>80.462724935732595</v>
      </c>
      <c r="Q583" s="71">
        <v>0.56789999999999996</v>
      </c>
      <c r="R583" s="68">
        <v>39.240506329113899</v>
      </c>
    </row>
    <row r="584" spans="1:18" x14ac:dyDescent="0.2">
      <c r="A584" s="72" t="s">
        <v>1471</v>
      </c>
      <c r="B584" s="66" t="s">
        <v>1472</v>
      </c>
      <c r="C584" s="67">
        <v>68</v>
      </c>
      <c r="D584" s="67" t="s">
        <v>348</v>
      </c>
      <c r="E584" s="71">
        <v>0.64420190188956905</v>
      </c>
      <c r="F584" s="68">
        <v>42.820512820512803</v>
      </c>
      <c r="G584" s="71">
        <v>0.69622002582425602</v>
      </c>
      <c r="H584" s="68">
        <v>29.230769230769202</v>
      </c>
      <c r="I584" s="71">
        <v>0.71589152776595699</v>
      </c>
      <c r="J584" s="68">
        <v>43.3333333333333</v>
      </c>
      <c r="K584" s="71">
        <v>0.83972833953925397</v>
      </c>
      <c r="L584" s="68">
        <v>53.3333333333333</v>
      </c>
      <c r="M584" s="71">
        <v>0.57338471065850105</v>
      </c>
      <c r="N584" s="68">
        <v>47.435897435897402</v>
      </c>
      <c r="O584" s="71">
        <v>0.58198680754944498</v>
      </c>
      <c r="P584" s="68">
        <v>66.3239074550129</v>
      </c>
      <c r="Q584" s="71">
        <v>0.45800000000000002</v>
      </c>
      <c r="R584" s="68">
        <v>33.544303797468402</v>
      </c>
    </row>
    <row r="585" spans="1:18" x14ac:dyDescent="0.2">
      <c r="A585" s="72" t="s">
        <v>1473</v>
      </c>
      <c r="B585" s="66" t="s">
        <v>1474</v>
      </c>
      <c r="C585" s="67">
        <v>68</v>
      </c>
      <c r="D585" s="67" t="s">
        <v>348</v>
      </c>
      <c r="E585" s="71">
        <v>0.52027335825218901</v>
      </c>
      <c r="F585" s="68">
        <v>15.384615384615399</v>
      </c>
      <c r="G585" s="71">
        <v>0.63817597746379096</v>
      </c>
      <c r="H585" s="68">
        <v>18.974358974358999</v>
      </c>
      <c r="I585" s="71">
        <v>0.74281985646772197</v>
      </c>
      <c r="J585" s="68">
        <v>55.128205128205103</v>
      </c>
      <c r="K585" s="71">
        <v>0.906106511521382</v>
      </c>
      <c r="L585" s="68">
        <v>76.410256410256395</v>
      </c>
      <c r="M585" s="71">
        <v>0.47017133420491197</v>
      </c>
      <c r="N585" s="68">
        <v>31.282051282051299</v>
      </c>
      <c r="O585" s="71">
        <v>0.364366469855326</v>
      </c>
      <c r="P585" s="68">
        <v>32.647814910025701</v>
      </c>
      <c r="Q585" s="71">
        <v>0</v>
      </c>
      <c r="R585" s="68">
        <v>18.9873417721519</v>
      </c>
    </row>
    <row r="586" spans="1:18" x14ac:dyDescent="0.2">
      <c r="A586" s="72" t="s">
        <v>1471</v>
      </c>
      <c r="B586" s="66" t="s">
        <v>1475</v>
      </c>
      <c r="C586" s="67">
        <v>68</v>
      </c>
      <c r="D586" s="67" t="s">
        <v>348</v>
      </c>
      <c r="E586" s="71">
        <v>0.55161269506461197</v>
      </c>
      <c r="F586" s="68">
        <v>19.743589743589698</v>
      </c>
      <c r="G586" s="71">
        <v>0.70027355490064902</v>
      </c>
      <c r="H586" s="68">
        <v>30</v>
      </c>
      <c r="I586" s="71">
        <v>0.64357298156065501</v>
      </c>
      <c r="J586" s="68">
        <v>23.589743589743598</v>
      </c>
      <c r="K586" s="71">
        <v>0.78798866745113305</v>
      </c>
      <c r="L586" s="68">
        <v>36.6666666666667</v>
      </c>
      <c r="M586" s="71">
        <v>0.53898025184063802</v>
      </c>
      <c r="N586" s="68">
        <v>40</v>
      </c>
      <c r="O586" s="71">
        <v>0.63886071463459604</v>
      </c>
      <c r="P586" s="68">
        <v>72.493573264781503</v>
      </c>
      <c r="Q586" s="71">
        <v>0</v>
      </c>
      <c r="R586" s="68">
        <v>18.9873417721519</v>
      </c>
    </row>
    <row r="587" spans="1:18" x14ac:dyDescent="0.2">
      <c r="A587" s="72" t="s">
        <v>1476</v>
      </c>
      <c r="B587" s="66" t="s">
        <v>1477</v>
      </c>
      <c r="C587" s="67">
        <v>68</v>
      </c>
      <c r="D587" s="67" t="s">
        <v>348</v>
      </c>
      <c r="E587" s="71">
        <v>0.75993687049859904</v>
      </c>
      <c r="F587" s="68">
        <v>73.589743589743605</v>
      </c>
      <c r="G587" s="71">
        <v>0.86481637540101297</v>
      </c>
      <c r="H587" s="68">
        <v>84.615384615384599</v>
      </c>
      <c r="I587" s="71">
        <v>0.747611770809676</v>
      </c>
      <c r="J587" s="68">
        <v>57.948717948717999</v>
      </c>
      <c r="K587" s="71">
        <v>0.81143840362561703</v>
      </c>
      <c r="L587" s="68">
        <v>43.589743589743598</v>
      </c>
      <c r="M587" s="71">
        <v>0.821096814147113</v>
      </c>
      <c r="N587" s="68">
        <v>87.179487179487197</v>
      </c>
      <c r="O587" s="71">
        <v>0.55472098850957696</v>
      </c>
      <c r="P587" s="68">
        <v>62.210796915167101</v>
      </c>
      <c r="Q587" s="71"/>
      <c r="R587" s="68"/>
    </row>
    <row r="588" spans="1:18" x14ac:dyDescent="0.2">
      <c r="A588" s="72" t="s">
        <v>1478</v>
      </c>
      <c r="B588" s="66" t="s">
        <v>1479</v>
      </c>
      <c r="C588" s="67">
        <v>68</v>
      </c>
      <c r="D588" s="67" t="s">
        <v>348</v>
      </c>
      <c r="E588" s="71">
        <v>0.885397177596977</v>
      </c>
      <c r="F588" s="68">
        <v>98.461538461538495</v>
      </c>
      <c r="G588" s="71">
        <v>0.90486464973643299</v>
      </c>
      <c r="H588" s="68">
        <v>93.589743589743605</v>
      </c>
      <c r="I588" s="71">
        <v>0.79961474473358296</v>
      </c>
      <c r="J588" s="68">
        <v>80.256410256410305</v>
      </c>
      <c r="K588" s="71">
        <v>0.98448204537172301</v>
      </c>
      <c r="L588" s="68">
        <v>97.435897435897402</v>
      </c>
      <c r="M588" s="71">
        <v>0.96559554118213597</v>
      </c>
      <c r="N588" s="68">
        <v>97.435897435897402</v>
      </c>
      <c r="O588" s="71">
        <v>0.65782608455798597</v>
      </c>
      <c r="P588" s="68">
        <v>75.578406169665797</v>
      </c>
      <c r="Q588" s="71">
        <v>1</v>
      </c>
      <c r="R588" s="68">
        <v>100</v>
      </c>
    </row>
    <row r="589" spans="1:18" x14ac:dyDescent="0.2">
      <c r="A589" s="72" t="s">
        <v>1480</v>
      </c>
      <c r="B589" s="66" t="s">
        <v>1481</v>
      </c>
      <c r="C589" s="67">
        <v>68</v>
      </c>
      <c r="D589" s="67" t="s">
        <v>348</v>
      </c>
      <c r="E589" s="71">
        <v>0.79073077125569602</v>
      </c>
      <c r="F589" s="68">
        <v>82.820512820512803</v>
      </c>
      <c r="G589" s="71">
        <v>0.88773728676584396</v>
      </c>
      <c r="H589" s="68">
        <v>90</v>
      </c>
      <c r="I589" s="71">
        <v>0.74501021690298397</v>
      </c>
      <c r="J589" s="68">
        <v>56.923076923076898</v>
      </c>
      <c r="K589" s="71">
        <v>0.89550073775376005</v>
      </c>
      <c r="L589" s="68">
        <v>74.102564102564102</v>
      </c>
      <c r="M589" s="71">
        <v>0.76604968003853202</v>
      </c>
      <c r="N589" s="68">
        <v>80.769230769230802</v>
      </c>
      <c r="O589" s="71">
        <v>0.65935593481736199</v>
      </c>
      <c r="P589" s="68">
        <v>76.606683804627295</v>
      </c>
      <c r="Q589" s="71"/>
      <c r="R589" s="68"/>
    </row>
    <row r="590" spans="1:18" x14ac:dyDescent="0.2">
      <c r="A590" s="72" t="s">
        <v>1482</v>
      </c>
      <c r="B590" s="66" t="s">
        <v>1483</v>
      </c>
      <c r="C590" s="67">
        <v>68</v>
      </c>
      <c r="D590" s="67" t="s">
        <v>348</v>
      </c>
      <c r="E590" s="71">
        <v>0.76980549918590502</v>
      </c>
      <c r="F590" s="68">
        <v>76.6666666666667</v>
      </c>
      <c r="G590" s="71">
        <v>0.75394010861452199</v>
      </c>
      <c r="H590" s="68">
        <v>46.410256410256402</v>
      </c>
      <c r="I590" s="71">
        <v>0.712760735546211</v>
      </c>
      <c r="J590" s="68">
        <v>42.307692307692299</v>
      </c>
      <c r="K590" s="71">
        <v>0.77562984652042599</v>
      </c>
      <c r="L590" s="68">
        <v>33.589743589743598</v>
      </c>
      <c r="M590" s="71">
        <v>0.75916878827496004</v>
      </c>
      <c r="N590" s="68">
        <v>79.230769230769198</v>
      </c>
      <c r="O590" s="71">
        <v>0.61733351615931398</v>
      </c>
      <c r="P590" s="68">
        <v>70.437017994858607</v>
      </c>
      <c r="Q590" s="71">
        <v>1</v>
      </c>
      <c r="R590" s="68">
        <v>100</v>
      </c>
    </row>
    <row r="591" spans="1:18" x14ac:dyDescent="0.2">
      <c r="A591" s="72" t="s">
        <v>1484</v>
      </c>
      <c r="B591" s="66" t="s">
        <v>1485</v>
      </c>
      <c r="C591" s="67">
        <v>68</v>
      </c>
      <c r="D591" s="67" t="s">
        <v>348</v>
      </c>
      <c r="E591" s="71">
        <v>0.59133178125294805</v>
      </c>
      <c r="F591" s="68">
        <v>28.461538461538499</v>
      </c>
      <c r="G591" s="71">
        <v>0.46873452935569498</v>
      </c>
      <c r="H591" s="68">
        <v>3.3333333333333299</v>
      </c>
      <c r="I591" s="71">
        <v>0.61573865264254402</v>
      </c>
      <c r="J591" s="68">
        <v>18.461538461538499</v>
      </c>
      <c r="K591" s="71">
        <v>0.73882203392242896</v>
      </c>
      <c r="L591" s="68">
        <v>26.410256410256402</v>
      </c>
      <c r="M591" s="71">
        <v>0.49081400949562998</v>
      </c>
      <c r="N591" s="68">
        <v>32.820512820512803</v>
      </c>
      <c r="O591" s="71">
        <v>0.57058146210139205</v>
      </c>
      <c r="P591" s="68">
        <v>64.524421593830297</v>
      </c>
      <c r="Q591" s="71">
        <v>0.6633</v>
      </c>
      <c r="R591" s="68">
        <v>43.037974683544299</v>
      </c>
    </row>
    <row r="592" spans="1:18" x14ac:dyDescent="0.2">
      <c r="A592" s="72" t="s">
        <v>1486</v>
      </c>
      <c r="B592" s="66" t="s">
        <v>1487</v>
      </c>
      <c r="C592" s="67">
        <v>68</v>
      </c>
      <c r="D592" s="67" t="s">
        <v>348</v>
      </c>
      <c r="E592" s="71">
        <v>0.64489063198073404</v>
      </c>
      <c r="F592" s="68">
        <v>43.3333333333333</v>
      </c>
      <c r="G592" s="71">
        <v>0.68465196586820298</v>
      </c>
      <c r="H592" s="68">
        <v>26.923076923076898</v>
      </c>
      <c r="I592" s="71">
        <v>0.67161983812006198</v>
      </c>
      <c r="J592" s="68">
        <v>28.717948717948701</v>
      </c>
      <c r="K592" s="71">
        <v>0.67796006277830601</v>
      </c>
      <c r="L592" s="68">
        <v>13.5897435897436</v>
      </c>
      <c r="M592" s="71">
        <v>0.62155095300350804</v>
      </c>
      <c r="N592" s="68">
        <v>58.205128205128197</v>
      </c>
      <c r="O592" s="71">
        <v>0.59536097211432304</v>
      </c>
      <c r="P592" s="68">
        <v>68.123393316195404</v>
      </c>
      <c r="Q592" s="71">
        <v>0.61819999999999997</v>
      </c>
      <c r="R592" s="68">
        <v>41.772151898734201</v>
      </c>
    </row>
    <row r="593" spans="1:18" x14ac:dyDescent="0.2">
      <c r="A593" s="72" t="s">
        <v>1488</v>
      </c>
      <c r="B593" s="66" t="s">
        <v>1489</v>
      </c>
      <c r="C593" s="67">
        <v>68</v>
      </c>
      <c r="D593" s="67" t="s">
        <v>348</v>
      </c>
      <c r="E593" s="71">
        <v>0.64329577133585103</v>
      </c>
      <c r="F593" s="68">
        <v>42.051282051282101</v>
      </c>
      <c r="G593" s="71">
        <v>0.78102788116966204</v>
      </c>
      <c r="H593" s="68">
        <v>55.6410256410256</v>
      </c>
      <c r="I593" s="71">
        <v>0.64794082734354896</v>
      </c>
      <c r="J593" s="68">
        <v>23.846153846153801</v>
      </c>
      <c r="K593" s="71">
        <v>0.80808594062574302</v>
      </c>
      <c r="L593" s="68">
        <v>42.307692307692299</v>
      </c>
      <c r="M593" s="71">
        <v>0.69724076240280697</v>
      </c>
      <c r="N593" s="68">
        <v>70.769230769230802</v>
      </c>
      <c r="O593" s="71">
        <v>0.57227921647334701</v>
      </c>
      <c r="P593" s="68">
        <v>64.781491002570704</v>
      </c>
      <c r="Q593" s="71">
        <v>0.35320000000000001</v>
      </c>
      <c r="R593" s="68">
        <v>29.746835443038002</v>
      </c>
    </row>
    <row r="594" spans="1:18" x14ac:dyDescent="0.2">
      <c r="A594" s="72" t="s">
        <v>1490</v>
      </c>
      <c r="B594" s="66" t="s">
        <v>1491</v>
      </c>
      <c r="C594" s="67">
        <v>68</v>
      </c>
      <c r="D594" s="67" t="s">
        <v>348</v>
      </c>
      <c r="E594" s="71">
        <v>0.43946101755870198</v>
      </c>
      <c r="F594" s="68">
        <v>5.8974358974358996</v>
      </c>
      <c r="G594" s="71">
        <v>0.509983687973255</v>
      </c>
      <c r="H594" s="68">
        <v>5.8974358974358996</v>
      </c>
      <c r="I594" s="71">
        <v>0.463809569880623</v>
      </c>
      <c r="J594" s="68">
        <v>2.5641025641025599</v>
      </c>
      <c r="K594" s="71">
        <v>0.64085134360931495</v>
      </c>
      <c r="L594" s="68">
        <v>8.9743589743589691</v>
      </c>
      <c r="M594" s="71">
        <v>0.366957957751324</v>
      </c>
      <c r="N594" s="68">
        <v>17.692307692307701</v>
      </c>
      <c r="O594" s="71">
        <v>0.51016354613769399</v>
      </c>
      <c r="P594" s="68">
        <v>55.5269922879177</v>
      </c>
      <c r="Q594" s="71">
        <v>0.14499999999999999</v>
      </c>
      <c r="R594" s="68">
        <v>24.6835443037975</v>
      </c>
    </row>
    <row r="595" spans="1:18" x14ac:dyDescent="0.2">
      <c r="A595" s="72" t="s">
        <v>922</v>
      </c>
      <c r="B595" s="66" t="s">
        <v>1492</v>
      </c>
      <c r="C595" s="67">
        <v>68</v>
      </c>
      <c r="D595" s="67" t="s">
        <v>348</v>
      </c>
      <c r="E595" s="71">
        <v>0.49024901662874898</v>
      </c>
      <c r="F595" s="68">
        <v>11.538461538461499</v>
      </c>
      <c r="G595" s="71">
        <v>0.63411389112640903</v>
      </c>
      <c r="H595" s="68">
        <v>18.205128205128201</v>
      </c>
      <c r="I595" s="71">
        <v>0.55732732110255201</v>
      </c>
      <c r="J595" s="68">
        <v>7.9487179487179498</v>
      </c>
      <c r="K595" s="71">
        <v>0.71584759416028498</v>
      </c>
      <c r="L595" s="68">
        <v>20.256410256410302</v>
      </c>
      <c r="M595" s="71">
        <v>0.44952865891419502</v>
      </c>
      <c r="N595" s="68">
        <v>28.717948717948701</v>
      </c>
      <c r="O595" s="71">
        <v>0.41047663446905303</v>
      </c>
      <c r="P595" s="68">
        <v>42.159383033418997</v>
      </c>
      <c r="Q595" s="71">
        <v>0.17419999999999999</v>
      </c>
      <c r="R595" s="68">
        <v>25.3164556962025</v>
      </c>
    </row>
    <row r="596" spans="1:18" x14ac:dyDescent="0.2">
      <c r="A596" s="72" t="s">
        <v>1493</v>
      </c>
      <c r="B596" s="66" t="s">
        <v>1494</v>
      </c>
      <c r="C596" s="67">
        <v>68</v>
      </c>
      <c r="D596" s="67" t="s">
        <v>348</v>
      </c>
      <c r="E596" s="71">
        <v>0.50660420546266205</v>
      </c>
      <c r="F596" s="68">
        <v>14.1025641025641</v>
      </c>
      <c r="G596" s="71">
        <v>0.63895492411695298</v>
      </c>
      <c r="H596" s="68">
        <v>19.230769230769202</v>
      </c>
      <c r="I596" s="71">
        <v>0.54968829072652603</v>
      </c>
      <c r="J596" s="68">
        <v>6.9230769230769198</v>
      </c>
      <c r="K596" s="71">
        <v>0.71175503223317804</v>
      </c>
      <c r="L596" s="68">
        <v>18.974358974358999</v>
      </c>
      <c r="M596" s="71">
        <v>0.594027385949218</v>
      </c>
      <c r="N596" s="68">
        <v>53.076923076923102</v>
      </c>
      <c r="O596" s="71">
        <v>0.54489959975009605</v>
      </c>
      <c r="P596" s="68">
        <v>61.439588688946003</v>
      </c>
      <c r="Q596" s="71">
        <v>2.9999999999999997E-4</v>
      </c>
      <c r="R596" s="68">
        <v>19.620253164556999</v>
      </c>
    </row>
    <row r="597" spans="1:18" x14ac:dyDescent="0.2">
      <c r="A597" s="72" t="s">
        <v>1495</v>
      </c>
      <c r="B597" s="66" t="s">
        <v>1496</v>
      </c>
      <c r="C597" s="67">
        <v>68</v>
      </c>
      <c r="D597" s="67" t="s">
        <v>348</v>
      </c>
      <c r="E597" s="71">
        <v>0.67182509184857797</v>
      </c>
      <c r="F597" s="68">
        <v>52.051282051282101</v>
      </c>
      <c r="G597" s="71">
        <v>0.81542850077697204</v>
      </c>
      <c r="H597" s="68">
        <v>67.948717948717999</v>
      </c>
      <c r="I597" s="71">
        <v>0.73377400388637903</v>
      </c>
      <c r="J597" s="68">
        <v>51.538461538461497</v>
      </c>
      <c r="K597" s="71">
        <v>0.65474618903922599</v>
      </c>
      <c r="L597" s="68">
        <v>10.2564102564103</v>
      </c>
      <c r="M597" s="71">
        <v>0.78669235532924997</v>
      </c>
      <c r="N597" s="68">
        <v>83.3333333333333</v>
      </c>
      <c r="O597" s="71">
        <v>0.36245950205964</v>
      </c>
      <c r="P597" s="68">
        <v>32.390745501285302</v>
      </c>
      <c r="Q597" s="71">
        <v>0.67784999999999995</v>
      </c>
      <c r="R597" s="68">
        <v>43.9873417721519</v>
      </c>
    </row>
    <row r="598" spans="1:18" x14ac:dyDescent="0.2">
      <c r="A598" s="72" t="s">
        <v>1497</v>
      </c>
      <c r="B598" s="66" t="s">
        <v>1498</v>
      </c>
      <c r="C598" s="67">
        <v>68</v>
      </c>
      <c r="D598" s="67" t="s">
        <v>348</v>
      </c>
      <c r="E598" s="71">
        <v>0.73268575155878002</v>
      </c>
      <c r="F598" s="68">
        <v>65.641025641025607</v>
      </c>
      <c r="G598" s="71">
        <v>0.84221674280314496</v>
      </c>
      <c r="H598" s="68">
        <v>75.897435897435898</v>
      </c>
      <c r="I598" s="71">
        <v>0.71331856348523004</v>
      </c>
      <c r="J598" s="68">
        <v>42.564102564102598</v>
      </c>
      <c r="K598" s="71">
        <v>0.70449066095523205</v>
      </c>
      <c r="L598" s="68">
        <v>17.1794871794872</v>
      </c>
      <c r="M598" s="71">
        <v>0.821096814147113</v>
      </c>
      <c r="N598" s="68">
        <v>87.179487179487197</v>
      </c>
      <c r="O598" s="71">
        <v>0.483941727961961</v>
      </c>
      <c r="P598" s="68">
        <v>51.670951156812301</v>
      </c>
      <c r="Q598" s="71">
        <v>0.83104999999999996</v>
      </c>
      <c r="R598" s="68">
        <v>49.367088607594901</v>
      </c>
    </row>
    <row r="599" spans="1:18" x14ac:dyDescent="0.2">
      <c r="A599" s="72" t="s">
        <v>1499</v>
      </c>
      <c r="B599" s="66" t="s">
        <v>1500</v>
      </c>
      <c r="C599" s="67">
        <v>68</v>
      </c>
      <c r="D599" s="67" t="s">
        <v>348</v>
      </c>
      <c r="E599" s="71">
        <v>0.65808340401653198</v>
      </c>
      <c r="F599" s="68">
        <v>47.948717948717899</v>
      </c>
      <c r="G599" s="71">
        <v>0.84676341512445796</v>
      </c>
      <c r="H599" s="68">
        <v>77.435897435897402</v>
      </c>
      <c r="I599" s="71">
        <v>0.72227375812762495</v>
      </c>
      <c r="J599" s="68">
        <v>45.6410256410256</v>
      </c>
      <c r="K599" s="71">
        <v>0.86154788931037796</v>
      </c>
      <c r="L599" s="68">
        <v>61.794871794871803</v>
      </c>
      <c r="M599" s="71">
        <v>0.91742929883712898</v>
      </c>
      <c r="N599" s="68">
        <v>94.871794871794904</v>
      </c>
      <c r="O599" s="71">
        <v>0.57578606269960297</v>
      </c>
      <c r="P599" s="68">
        <v>65.295629820051403</v>
      </c>
      <c r="Q599" s="71">
        <v>2.47E-2</v>
      </c>
      <c r="R599" s="68">
        <v>23.1012658227848</v>
      </c>
    </row>
    <row r="600" spans="1:18" x14ac:dyDescent="0.2">
      <c r="A600" s="72" t="s">
        <v>1501</v>
      </c>
      <c r="B600" s="66" t="s">
        <v>1502</v>
      </c>
      <c r="C600" s="67">
        <v>68</v>
      </c>
      <c r="D600" s="67" t="s">
        <v>348</v>
      </c>
      <c r="E600" s="71">
        <v>0.66169237730710495</v>
      </c>
      <c r="F600" s="68">
        <v>50</v>
      </c>
      <c r="G600" s="71">
        <v>0.71098558303593495</v>
      </c>
      <c r="H600" s="68">
        <v>32.564102564102598</v>
      </c>
      <c r="I600" s="71">
        <v>0.67892049191570103</v>
      </c>
      <c r="J600" s="68">
        <v>32.051282051282101</v>
      </c>
      <c r="K600" s="71">
        <v>0.59023000379403301</v>
      </c>
      <c r="L600" s="68">
        <v>4.8717948717948696</v>
      </c>
      <c r="M600" s="71">
        <v>0.69724076240280697</v>
      </c>
      <c r="N600" s="68">
        <v>70.769230769230802</v>
      </c>
      <c r="O600" s="71">
        <v>0.292977422694157</v>
      </c>
      <c r="P600" s="68">
        <v>22.3650385604113</v>
      </c>
      <c r="Q600" s="71">
        <v>0.99980000000000002</v>
      </c>
      <c r="R600" s="68">
        <v>57.5949367088608</v>
      </c>
    </row>
    <row r="601" spans="1:18" x14ac:dyDescent="0.2">
      <c r="A601" s="72" t="s">
        <v>1503</v>
      </c>
      <c r="B601" s="66" t="s">
        <v>1504</v>
      </c>
      <c r="C601" s="67">
        <v>68</v>
      </c>
      <c r="D601" s="67" t="s">
        <v>348</v>
      </c>
      <c r="E601" s="71">
        <v>0.48534048046460698</v>
      </c>
      <c r="F601" s="68">
        <v>10.7692307692308</v>
      </c>
      <c r="G601" s="71">
        <v>0.60319627633793904</v>
      </c>
      <c r="H601" s="68">
        <v>13.0769230769231</v>
      </c>
      <c r="I601" s="71">
        <v>0.548384305654814</v>
      </c>
      <c r="J601" s="68">
        <v>6.6666666666666696</v>
      </c>
      <c r="K601" s="71">
        <v>0.66312776850345301</v>
      </c>
      <c r="L601" s="68">
        <v>12.051282051282101</v>
      </c>
      <c r="M601" s="71">
        <v>0.42888598362347702</v>
      </c>
      <c r="N601" s="68">
        <v>26.923076923076898</v>
      </c>
      <c r="O601" s="71">
        <v>0.31044854866796101</v>
      </c>
      <c r="P601" s="68">
        <v>24.1645244215938</v>
      </c>
      <c r="Q601" s="71">
        <v>0.35799999999999998</v>
      </c>
      <c r="R601" s="68">
        <v>30.6962025316456</v>
      </c>
    </row>
    <row r="602" spans="1:18" x14ac:dyDescent="0.2">
      <c r="A602" s="72" t="s">
        <v>1505</v>
      </c>
      <c r="B602" s="66" t="s">
        <v>1506</v>
      </c>
      <c r="C602" s="67">
        <v>68</v>
      </c>
      <c r="D602" s="67" t="s">
        <v>348</v>
      </c>
      <c r="E602" s="71">
        <v>0.85718828692975202</v>
      </c>
      <c r="F602" s="68">
        <v>94.358974358974393</v>
      </c>
      <c r="G602" s="71">
        <v>0.85553405267639004</v>
      </c>
      <c r="H602" s="68">
        <v>79.743589743589794</v>
      </c>
      <c r="I602" s="71">
        <v>0.74097758031534899</v>
      </c>
      <c r="J602" s="68">
        <v>53.846153846153797</v>
      </c>
      <c r="K602" s="71">
        <v>0.84799100364574498</v>
      </c>
      <c r="L602" s="68">
        <v>57.435897435897402</v>
      </c>
      <c r="M602" s="71">
        <v>0.95871464941856399</v>
      </c>
      <c r="N602" s="68">
        <v>96.923076923076906</v>
      </c>
      <c r="O602" s="71">
        <v>0.82651243552246301</v>
      </c>
      <c r="P602" s="68">
        <v>92.544987146529607</v>
      </c>
      <c r="Q602" s="71">
        <v>0.91339999999999999</v>
      </c>
      <c r="R602" s="68">
        <v>51.898734177215204</v>
      </c>
    </row>
    <row r="603" spans="1:18" x14ac:dyDescent="0.2">
      <c r="A603" s="72" t="s">
        <v>1507</v>
      </c>
      <c r="B603" s="66" t="s">
        <v>1508</v>
      </c>
      <c r="C603" s="67">
        <v>68</v>
      </c>
      <c r="D603" s="67" t="s">
        <v>348</v>
      </c>
      <c r="E603" s="71">
        <v>0.74167314440186505</v>
      </c>
      <c r="F603" s="68">
        <v>68.461538461538495</v>
      </c>
      <c r="G603" s="71">
        <v>0.80795012447570003</v>
      </c>
      <c r="H603" s="68">
        <v>65.384615384615401</v>
      </c>
      <c r="I603" s="71">
        <v>0.69669520023541498</v>
      </c>
      <c r="J603" s="68">
        <v>36.6666666666667</v>
      </c>
      <c r="K603" s="71">
        <v>0.73893333373671699</v>
      </c>
      <c r="L603" s="68">
        <v>26.923076923076898</v>
      </c>
      <c r="M603" s="71">
        <v>0.92431019060070096</v>
      </c>
      <c r="N603" s="68">
        <v>95.384615384615401</v>
      </c>
      <c r="O603" s="71">
        <v>0.78715001736265799</v>
      </c>
      <c r="P603" s="68">
        <v>88.688946015424193</v>
      </c>
      <c r="Q603" s="71">
        <v>0.495</v>
      </c>
      <c r="R603" s="68">
        <v>34.177215189873401</v>
      </c>
    </row>
    <row r="604" spans="1:18" x14ac:dyDescent="0.2">
      <c r="A604" s="72" t="s">
        <v>1509</v>
      </c>
      <c r="B604" s="66" t="s">
        <v>1510</v>
      </c>
      <c r="C604" s="67">
        <v>68</v>
      </c>
      <c r="D604" s="67" t="s">
        <v>348</v>
      </c>
      <c r="E604" s="71">
        <v>0.80122968782686399</v>
      </c>
      <c r="F604" s="68">
        <v>84.871794871794904</v>
      </c>
      <c r="G604" s="71">
        <v>0.836699144370734</v>
      </c>
      <c r="H604" s="68">
        <v>74.615384615384599</v>
      </c>
      <c r="I604" s="71">
        <v>0.76891787019276303</v>
      </c>
      <c r="J604" s="68">
        <v>65.897435897435898</v>
      </c>
      <c r="K604" s="71">
        <v>0.843001690406469</v>
      </c>
      <c r="L604" s="68">
        <v>54.615384615384599</v>
      </c>
      <c r="M604" s="71">
        <v>0.910548407073556</v>
      </c>
      <c r="N604" s="68">
        <v>93.589743589743605</v>
      </c>
      <c r="O604" s="71">
        <v>0.64698132709079903</v>
      </c>
      <c r="P604" s="68">
        <v>73.778920308483293</v>
      </c>
      <c r="Q604" s="71"/>
      <c r="R604" s="68"/>
    </row>
    <row r="605" spans="1:18" x14ac:dyDescent="0.2">
      <c r="A605" s="72" t="s">
        <v>443</v>
      </c>
      <c r="B605" s="66" t="s">
        <v>1511</v>
      </c>
      <c r="C605" s="67">
        <v>68</v>
      </c>
      <c r="D605" s="67" t="s">
        <v>348</v>
      </c>
      <c r="E605" s="71">
        <v>0.83351982845912997</v>
      </c>
      <c r="F605" s="68">
        <v>89.743589743589794</v>
      </c>
      <c r="G605" s="71">
        <v>0.87321739311302204</v>
      </c>
      <c r="H605" s="68">
        <v>85.897435897435898</v>
      </c>
      <c r="I605" s="71">
        <v>0.79760667789350104</v>
      </c>
      <c r="J605" s="68">
        <v>79.230769230769198</v>
      </c>
      <c r="K605" s="71">
        <v>0.89384351405390206</v>
      </c>
      <c r="L605" s="68">
        <v>73.589743589743605</v>
      </c>
      <c r="M605" s="71">
        <v>0.97935732470928205</v>
      </c>
      <c r="N605" s="68">
        <v>98.205128205128204</v>
      </c>
      <c r="O605" s="71">
        <v>0.62357423252594502</v>
      </c>
      <c r="P605" s="68">
        <v>70.951156812339306</v>
      </c>
      <c r="Q605" s="71"/>
      <c r="R605" s="68"/>
    </row>
    <row r="606" spans="1:18" x14ac:dyDescent="0.2">
      <c r="A606" s="72" t="s">
        <v>1512</v>
      </c>
      <c r="B606" s="66" t="s">
        <v>1513</v>
      </c>
      <c r="C606" s="67">
        <v>71</v>
      </c>
      <c r="D606" s="67" t="s">
        <v>348</v>
      </c>
      <c r="E606" s="71">
        <v>0.59151112445392495</v>
      </c>
      <c r="F606" s="68">
        <v>12.5726744186047</v>
      </c>
      <c r="G606" s="71">
        <v>0.71508649172603</v>
      </c>
      <c r="H606" s="68">
        <v>32.485465116279101</v>
      </c>
      <c r="I606" s="71">
        <v>0.59109469301699302</v>
      </c>
      <c r="J606" s="68">
        <v>8.8662790697674403</v>
      </c>
      <c r="K606" s="71">
        <v>0.75407468464140004</v>
      </c>
      <c r="L606" s="68">
        <v>20.712209302325601</v>
      </c>
      <c r="M606" s="71">
        <v>0.44864341085271298</v>
      </c>
      <c r="N606" s="68">
        <v>11.119186046511601</v>
      </c>
      <c r="O606" s="71">
        <v>0.448656342032487</v>
      </c>
      <c r="P606" s="68">
        <v>17.980840088430401</v>
      </c>
      <c r="Q606" s="71"/>
      <c r="R606" s="68"/>
    </row>
    <row r="607" spans="1:18" x14ac:dyDescent="0.2">
      <c r="A607" s="72" t="s">
        <v>1514</v>
      </c>
      <c r="B607" s="66" t="s">
        <v>1515</v>
      </c>
      <c r="C607" s="67">
        <v>71</v>
      </c>
      <c r="D607" s="67" t="s">
        <v>348</v>
      </c>
      <c r="E607" s="71">
        <v>0.53641378386634997</v>
      </c>
      <c r="F607" s="68">
        <v>6.4680232558139501</v>
      </c>
      <c r="G607" s="71">
        <v>0.67699335765790603</v>
      </c>
      <c r="H607" s="68">
        <v>22.383720930232599</v>
      </c>
      <c r="I607" s="71">
        <v>0.57091474190373503</v>
      </c>
      <c r="J607" s="68">
        <v>6.1773255813953503</v>
      </c>
      <c r="K607" s="71">
        <v>0.70935080629583702</v>
      </c>
      <c r="L607" s="68">
        <v>13.2994186046512</v>
      </c>
      <c r="M607" s="71">
        <v>0.40213178294573598</v>
      </c>
      <c r="N607" s="68">
        <v>7.9215116279069804</v>
      </c>
      <c r="O607" s="71">
        <v>0.322678230528535</v>
      </c>
      <c r="P607" s="68">
        <v>8.8430361090641103</v>
      </c>
      <c r="Q607" s="71"/>
      <c r="R607" s="68"/>
    </row>
    <row r="608" spans="1:18" x14ac:dyDescent="0.2">
      <c r="A608" s="72" t="s">
        <v>1516</v>
      </c>
      <c r="B608" s="66" t="s">
        <v>1517</v>
      </c>
      <c r="C608" s="67">
        <v>71</v>
      </c>
      <c r="D608" s="67" t="s">
        <v>348</v>
      </c>
      <c r="E608" s="71">
        <v>0.68221569121236303</v>
      </c>
      <c r="F608" s="68">
        <v>32.485465116279101</v>
      </c>
      <c r="G608" s="71">
        <v>0.75383168326908301</v>
      </c>
      <c r="H608" s="68">
        <v>45.058139534883701</v>
      </c>
      <c r="I608" s="71">
        <v>0.65373670933126704</v>
      </c>
      <c r="J608" s="68">
        <v>27.834302325581401</v>
      </c>
      <c r="K608" s="71">
        <v>0.869727415497763</v>
      </c>
      <c r="L608" s="68">
        <v>64.026162790697697</v>
      </c>
      <c r="M608" s="71">
        <v>0.57655038759689903</v>
      </c>
      <c r="N608" s="68">
        <v>26.235465116279101</v>
      </c>
      <c r="O608" s="71">
        <v>0.55723226036680396</v>
      </c>
      <c r="P608" s="68">
        <v>33.824613117170202</v>
      </c>
      <c r="Q608" s="71"/>
      <c r="R608" s="68"/>
    </row>
    <row r="609" spans="1:18" x14ac:dyDescent="0.2">
      <c r="A609" s="72" t="s">
        <v>1518</v>
      </c>
      <c r="B609" s="66" t="s">
        <v>1519</v>
      </c>
      <c r="C609" s="67">
        <v>68</v>
      </c>
      <c r="D609" s="67" t="s">
        <v>348</v>
      </c>
      <c r="E609" s="71">
        <v>0.62072472657538502</v>
      </c>
      <c r="F609" s="68">
        <v>34.3589743589744</v>
      </c>
      <c r="G609" s="71">
        <v>0.85700991204500498</v>
      </c>
      <c r="H609" s="68">
        <v>81.025641025640994</v>
      </c>
      <c r="I609" s="71">
        <v>0.72099219908230605</v>
      </c>
      <c r="J609" s="68">
        <v>45.384615384615401</v>
      </c>
      <c r="K609" s="71">
        <v>0.869373438078345</v>
      </c>
      <c r="L609" s="68">
        <v>64.615384615384599</v>
      </c>
      <c r="M609" s="71">
        <v>0.74540700474781496</v>
      </c>
      <c r="N609" s="68">
        <v>77.692307692307693</v>
      </c>
      <c r="O609" s="71">
        <v>0.53156580549884103</v>
      </c>
      <c r="P609" s="68">
        <v>59.897172236503899</v>
      </c>
      <c r="Q609" s="71">
        <v>0</v>
      </c>
      <c r="R609" s="68">
        <v>18.9873417721519</v>
      </c>
    </row>
    <row r="610" spans="1:18" x14ac:dyDescent="0.2">
      <c r="A610" s="72" t="s">
        <v>633</v>
      </c>
      <c r="B610" s="66" t="s">
        <v>1520</v>
      </c>
      <c r="C610" s="67">
        <v>68</v>
      </c>
      <c r="D610" s="67" t="s">
        <v>348</v>
      </c>
      <c r="E610" s="71">
        <v>0.58490908021434096</v>
      </c>
      <c r="F610" s="68">
        <v>27.692307692307701</v>
      </c>
      <c r="G610" s="71">
        <v>0.90499100264618104</v>
      </c>
      <c r="H610" s="68">
        <v>93.846153846153797</v>
      </c>
      <c r="I610" s="71">
        <v>0.74336717471684299</v>
      </c>
      <c r="J610" s="68">
        <v>55.897435897435898</v>
      </c>
      <c r="K610" s="71">
        <v>0.65709395464058495</v>
      </c>
      <c r="L610" s="68">
        <v>11.282051282051301</v>
      </c>
      <c r="M610" s="71">
        <v>0.74540700474781496</v>
      </c>
      <c r="N610" s="68">
        <v>77.692307692307693</v>
      </c>
      <c r="O610" s="71">
        <v>0.45859534453462297</v>
      </c>
      <c r="P610" s="68">
        <v>49.871465295629797</v>
      </c>
      <c r="Q610" s="71">
        <v>0</v>
      </c>
      <c r="R610" s="68">
        <v>18.9873417721519</v>
      </c>
    </row>
    <row r="611" spans="1:18" x14ac:dyDescent="0.2">
      <c r="A611" s="72" t="s">
        <v>1521</v>
      </c>
      <c r="B611" s="66" t="s">
        <v>1522</v>
      </c>
      <c r="C611" s="67">
        <v>68</v>
      </c>
      <c r="D611" s="67" t="s">
        <v>348</v>
      </c>
      <c r="E611" s="71">
        <v>0.47578100026332998</v>
      </c>
      <c r="F611" s="68">
        <v>9.7435897435897392</v>
      </c>
      <c r="G611" s="71">
        <v>0.74293579169628599</v>
      </c>
      <c r="H611" s="68">
        <v>43.3333333333333</v>
      </c>
      <c r="I611" s="71">
        <v>0.60623107422741096</v>
      </c>
      <c r="J611" s="68">
        <v>16.410256410256402</v>
      </c>
      <c r="K611" s="71">
        <v>0.66827086354641196</v>
      </c>
      <c r="L611" s="68">
        <v>12.564102564102599</v>
      </c>
      <c r="M611" s="71">
        <v>0.42888598362347702</v>
      </c>
      <c r="N611" s="68">
        <v>26.923076923076898</v>
      </c>
      <c r="O611" s="71">
        <v>0.408362288486393</v>
      </c>
      <c r="P611" s="68">
        <v>41.131105398457599</v>
      </c>
      <c r="Q611" s="71">
        <v>0</v>
      </c>
      <c r="R611" s="68">
        <v>18.9873417721519</v>
      </c>
    </row>
    <row r="612" spans="1:18" x14ac:dyDescent="0.2">
      <c r="A612" s="72" t="s">
        <v>731</v>
      </c>
      <c r="B612" s="66" t="s">
        <v>1523</v>
      </c>
      <c r="C612" s="67">
        <v>71</v>
      </c>
      <c r="D612" s="67" t="s">
        <v>348</v>
      </c>
      <c r="E612" s="71">
        <v>0.643605811165194</v>
      </c>
      <c r="F612" s="68">
        <v>22.7470930232558</v>
      </c>
      <c r="G612" s="71">
        <v>0.78007211395800502</v>
      </c>
      <c r="H612" s="68">
        <v>52.979651162790702</v>
      </c>
      <c r="I612" s="71">
        <v>0.671210164559227</v>
      </c>
      <c r="J612" s="68">
        <v>35.828488372092998</v>
      </c>
      <c r="K612" s="71">
        <v>0.79156425475648495</v>
      </c>
      <c r="L612" s="68">
        <v>30.886627906976699</v>
      </c>
      <c r="M612" s="71">
        <v>0.55329457364341095</v>
      </c>
      <c r="N612" s="68">
        <v>22.383720930232599</v>
      </c>
      <c r="O612" s="71">
        <v>0.42188794890884002</v>
      </c>
      <c r="P612" s="68">
        <v>15.917464996315401</v>
      </c>
      <c r="Q612" s="71"/>
      <c r="R612" s="68"/>
    </row>
    <row r="613" spans="1:18" x14ac:dyDescent="0.2">
      <c r="A613" s="72" t="s">
        <v>1524</v>
      </c>
      <c r="B613" s="66" t="s">
        <v>1525</v>
      </c>
      <c r="C613" s="67">
        <v>71</v>
      </c>
      <c r="D613" s="67" t="s">
        <v>348</v>
      </c>
      <c r="E613" s="71">
        <v>0.58406710511884596</v>
      </c>
      <c r="F613" s="68">
        <v>11.6279069767442</v>
      </c>
      <c r="G613" s="71">
        <v>0.77277837379033498</v>
      </c>
      <c r="H613" s="68">
        <v>50.799418604651201</v>
      </c>
      <c r="I613" s="71">
        <v>0.57532165773136001</v>
      </c>
      <c r="J613" s="68">
        <v>6.5406976744186096</v>
      </c>
      <c r="K613" s="71">
        <v>0.57529056159239</v>
      </c>
      <c r="L613" s="68">
        <v>2.4709302325581399</v>
      </c>
      <c r="M613" s="71">
        <v>0.53391472868217105</v>
      </c>
      <c r="N613" s="68">
        <v>19.912790697674399</v>
      </c>
      <c r="O613" s="71">
        <v>0.46303020379797499</v>
      </c>
      <c r="P613" s="68">
        <v>19.896831245394299</v>
      </c>
      <c r="Q613" s="71"/>
      <c r="R613" s="68"/>
    </row>
    <row r="614" spans="1:18" x14ac:dyDescent="0.2">
      <c r="A614" s="72" t="s">
        <v>1022</v>
      </c>
      <c r="B614" s="66" t="s">
        <v>1526</v>
      </c>
      <c r="C614" s="67">
        <v>68</v>
      </c>
      <c r="D614" s="67" t="s">
        <v>348</v>
      </c>
      <c r="E614" s="71">
        <v>0.57824713535015904</v>
      </c>
      <c r="F614" s="68">
        <v>26.153846153846199</v>
      </c>
      <c r="G614" s="71">
        <v>0.68847180330838897</v>
      </c>
      <c r="H614" s="68">
        <v>27.948717948717899</v>
      </c>
      <c r="I614" s="71">
        <v>0.661564610203487</v>
      </c>
      <c r="J614" s="68">
        <v>27.1794871794872</v>
      </c>
      <c r="K614" s="71">
        <v>0.44716933761322902</v>
      </c>
      <c r="L614" s="68">
        <v>1.2820512820512799</v>
      </c>
      <c r="M614" s="71">
        <v>0.29814904011559901</v>
      </c>
      <c r="N614" s="68">
        <v>13.3333333333333</v>
      </c>
      <c r="O614" s="71">
        <v>0.374528020860252</v>
      </c>
      <c r="P614" s="68">
        <v>33.6760925449871</v>
      </c>
      <c r="Q614" s="71">
        <v>0.99960000000000004</v>
      </c>
      <c r="R614" s="68">
        <v>57.278481012658197</v>
      </c>
    </row>
    <row r="615" spans="1:18" x14ac:dyDescent="0.2">
      <c r="A615" s="72" t="s">
        <v>1527</v>
      </c>
      <c r="B615" s="66" t="s">
        <v>1528</v>
      </c>
      <c r="C615" s="67">
        <v>71</v>
      </c>
      <c r="D615" s="67" t="s">
        <v>348</v>
      </c>
      <c r="E615" s="71">
        <v>0.61689024576252005</v>
      </c>
      <c r="F615" s="68">
        <v>17.296511627907002</v>
      </c>
      <c r="G615" s="71">
        <v>0.55133396445528204</v>
      </c>
      <c r="H615" s="68">
        <v>5.7412790697674403</v>
      </c>
      <c r="I615" s="71">
        <v>0.64660073704783905</v>
      </c>
      <c r="J615" s="68">
        <v>24.709302325581401</v>
      </c>
      <c r="K615" s="71">
        <v>0.75953775584789995</v>
      </c>
      <c r="L615" s="68">
        <v>21.584302325581401</v>
      </c>
      <c r="M615" s="71">
        <v>0.53391472868217105</v>
      </c>
      <c r="N615" s="68">
        <v>19.912790697674399</v>
      </c>
      <c r="O615" s="71">
        <v>0.59306404277940605</v>
      </c>
      <c r="P615" s="68">
        <v>40.309506263817198</v>
      </c>
      <c r="Q615" s="71"/>
      <c r="R615" s="68"/>
    </row>
    <row r="616" spans="1:18" x14ac:dyDescent="0.2">
      <c r="A616" s="72" t="s">
        <v>1529</v>
      </c>
      <c r="B616" s="66" t="s">
        <v>1530</v>
      </c>
      <c r="C616" s="67">
        <v>71</v>
      </c>
      <c r="D616" s="67" t="s">
        <v>348</v>
      </c>
      <c r="E616" s="71">
        <v>0.68252597539200099</v>
      </c>
      <c r="F616" s="68">
        <v>32.776162790697697</v>
      </c>
      <c r="G616" s="71">
        <v>0.82481903371180698</v>
      </c>
      <c r="H616" s="68">
        <v>70.784883720930196</v>
      </c>
      <c r="I616" s="71">
        <v>0.73058993583576404</v>
      </c>
      <c r="J616" s="68">
        <v>64.098837209302303</v>
      </c>
      <c r="K616" s="71">
        <v>0.77701994839212596</v>
      </c>
      <c r="L616" s="68">
        <v>26.380813953488399</v>
      </c>
      <c r="M616" s="71">
        <v>0.599806201550388</v>
      </c>
      <c r="N616" s="68">
        <v>31.322674418604699</v>
      </c>
      <c r="O616" s="71">
        <v>0.48039475746992299</v>
      </c>
      <c r="P616" s="68">
        <v>21.591746499631501</v>
      </c>
      <c r="Q616" s="71"/>
      <c r="R616" s="68"/>
    </row>
    <row r="617" spans="1:18" x14ac:dyDescent="0.2">
      <c r="A617" s="72" t="s">
        <v>1531</v>
      </c>
      <c r="B617" s="66" t="s">
        <v>1532</v>
      </c>
      <c r="C617" s="67">
        <v>71</v>
      </c>
      <c r="D617" s="67" t="s">
        <v>348</v>
      </c>
      <c r="E617" s="71">
        <v>0.74455619796483097</v>
      </c>
      <c r="F617" s="68">
        <v>56.540697674418603</v>
      </c>
      <c r="G617" s="71">
        <v>0.78116772039591997</v>
      </c>
      <c r="H617" s="68">
        <v>53.633720930232599</v>
      </c>
      <c r="I617" s="71">
        <v>0.68905481946608205</v>
      </c>
      <c r="J617" s="68">
        <v>43.459302325581397</v>
      </c>
      <c r="K617" s="71">
        <v>0.82238254423826695</v>
      </c>
      <c r="L617" s="68">
        <v>42.369186046511601</v>
      </c>
      <c r="M617" s="71">
        <v>0.681201550387597</v>
      </c>
      <c r="N617" s="68">
        <v>47.238372093023301</v>
      </c>
      <c r="O617" s="71">
        <v>0.74897435533629098</v>
      </c>
      <c r="P617" s="68">
        <v>74.428887251289595</v>
      </c>
      <c r="Q617" s="71"/>
      <c r="R617" s="68"/>
    </row>
    <row r="618" spans="1:18" x14ac:dyDescent="0.2">
      <c r="A618" s="72" t="s">
        <v>633</v>
      </c>
      <c r="B618" s="66" t="s">
        <v>1533</v>
      </c>
      <c r="C618" s="67">
        <v>71</v>
      </c>
      <c r="D618" s="67" t="s">
        <v>348</v>
      </c>
      <c r="E618" s="71">
        <v>0.632770738168838</v>
      </c>
      <c r="F618" s="68">
        <v>20.3488372093023</v>
      </c>
      <c r="G618" s="71">
        <v>0.68997453883743598</v>
      </c>
      <c r="H618" s="68">
        <v>26.380813953488399</v>
      </c>
      <c r="I618" s="71">
        <v>0.64600294643730705</v>
      </c>
      <c r="J618" s="68">
        <v>24.1279069767442</v>
      </c>
      <c r="K618" s="71">
        <v>0.80608520717379095</v>
      </c>
      <c r="L618" s="68">
        <v>35.973837209302303</v>
      </c>
      <c r="M618" s="71">
        <v>0.487403100775194</v>
      </c>
      <c r="N618" s="68">
        <v>15.1889534883721</v>
      </c>
      <c r="O618" s="71">
        <v>0.53438789762046301</v>
      </c>
      <c r="P618" s="68">
        <v>29.2557111274871</v>
      </c>
      <c r="Q618" s="71"/>
      <c r="R618" s="68"/>
    </row>
    <row r="619" spans="1:18" x14ac:dyDescent="0.2">
      <c r="A619" s="72" t="s">
        <v>1534</v>
      </c>
      <c r="B619" s="66" t="s">
        <v>1535</v>
      </c>
      <c r="C619" s="67">
        <v>71</v>
      </c>
      <c r="D619" s="67" t="s">
        <v>348</v>
      </c>
      <c r="E619" s="71">
        <v>0.65673871855252697</v>
      </c>
      <c r="F619" s="68">
        <v>26.0901162790698</v>
      </c>
      <c r="G619" s="71">
        <v>0.63353160088372995</v>
      </c>
      <c r="H619" s="68">
        <v>14.0261627906977</v>
      </c>
      <c r="I619" s="71">
        <v>0.65129155434798303</v>
      </c>
      <c r="J619" s="68">
        <v>26.816860465116299</v>
      </c>
      <c r="K619" s="71">
        <v>0.80167859375387995</v>
      </c>
      <c r="L619" s="68">
        <v>34.011627906976699</v>
      </c>
      <c r="M619" s="71">
        <v>0.599806201550388</v>
      </c>
      <c r="N619" s="68">
        <v>31.322674418604699</v>
      </c>
      <c r="O619" s="71">
        <v>0.59738564222665602</v>
      </c>
      <c r="P619" s="68">
        <v>41.562269712601299</v>
      </c>
      <c r="Q619" s="71"/>
      <c r="R619" s="68"/>
    </row>
    <row r="620" spans="1:18" x14ac:dyDescent="0.2">
      <c r="A620" s="72" t="s">
        <v>500</v>
      </c>
      <c r="B620" s="66" t="s">
        <v>1536</v>
      </c>
      <c r="C620" s="67">
        <v>71</v>
      </c>
      <c r="D620" s="67" t="s">
        <v>348</v>
      </c>
      <c r="E620" s="71">
        <v>0.73480597205503595</v>
      </c>
      <c r="F620" s="68">
        <v>52.180232558139501</v>
      </c>
      <c r="G620" s="71">
        <v>0.94591504361158796</v>
      </c>
      <c r="H620" s="68">
        <v>99.055232558139494</v>
      </c>
      <c r="I620" s="71">
        <v>0.75108044703117405</v>
      </c>
      <c r="J620" s="68">
        <v>74.345930232558104</v>
      </c>
      <c r="K620" s="71">
        <v>0.87493468918249795</v>
      </c>
      <c r="L620" s="68">
        <v>66.642441860465098</v>
      </c>
      <c r="M620" s="71">
        <v>0.69670542635658905</v>
      </c>
      <c r="N620" s="68">
        <v>50.508720930232599</v>
      </c>
      <c r="O620" s="71">
        <v>0.40539425409332902</v>
      </c>
      <c r="P620" s="68">
        <v>15.033161385409</v>
      </c>
      <c r="Q620" s="71"/>
      <c r="R620" s="68"/>
    </row>
    <row r="621" spans="1:18" x14ac:dyDescent="0.2">
      <c r="A621" s="72" t="s">
        <v>1362</v>
      </c>
      <c r="B621" s="66" t="s">
        <v>1537</v>
      </c>
      <c r="C621" s="67">
        <v>71</v>
      </c>
      <c r="D621" s="67" t="s">
        <v>348</v>
      </c>
      <c r="E621" s="71">
        <v>0.60584391829454698</v>
      </c>
      <c r="F621" s="68">
        <v>14.9709302325581</v>
      </c>
      <c r="G621" s="71">
        <v>0.76544379240018201</v>
      </c>
      <c r="H621" s="68">
        <v>48.255813953488399</v>
      </c>
      <c r="I621" s="71">
        <v>0.65539992629907595</v>
      </c>
      <c r="J621" s="68">
        <v>28.851744186046499</v>
      </c>
      <c r="K621" s="71">
        <v>0.81557468679878398</v>
      </c>
      <c r="L621" s="68">
        <v>39.607558139534902</v>
      </c>
      <c r="M621" s="71">
        <v>0.49127906976744201</v>
      </c>
      <c r="N621" s="68">
        <v>15.479651162790701</v>
      </c>
      <c r="O621" s="71">
        <v>0.30152211620725</v>
      </c>
      <c r="P621" s="68">
        <v>7.5165806927045002</v>
      </c>
      <c r="Q621" s="71"/>
      <c r="R621" s="68"/>
    </row>
    <row r="622" spans="1:18" x14ac:dyDescent="0.2">
      <c r="A622" s="72" t="s">
        <v>1538</v>
      </c>
      <c r="B622" s="66" t="s">
        <v>1539</v>
      </c>
      <c r="C622" s="67">
        <v>71</v>
      </c>
      <c r="D622" s="67" t="s">
        <v>348</v>
      </c>
      <c r="E622" s="71">
        <v>0.55087625822542596</v>
      </c>
      <c r="F622" s="68">
        <v>7.5581395348837201</v>
      </c>
      <c r="G622" s="71">
        <v>0.62435733874008703</v>
      </c>
      <c r="H622" s="68">
        <v>12.5726744186047</v>
      </c>
      <c r="I622" s="71">
        <v>0.59420108377551195</v>
      </c>
      <c r="J622" s="68">
        <v>9.3023255813953494</v>
      </c>
      <c r="K622" s="71">
        <v>0.70371661185802403</v>
      </c>
      <c r="L622" s="68">
        <v>12.645348837209299</v>
      </c>
      <c r="M622" s="71">
        <v>0.36337209302325602</v>
      </c>
      <c r="N622" s="68">
        <v>6.1773255813953503</v>
      </c>
      <c r="O622" s="71">
        <v>0.46873416373025201</v>
      </c>
      <c r="P622" s="68">
        <v>20.412675018422998</v>
      </c>
      <c r="Q622" s="71"/>
      <c r="R622" s="68"/>
    </row>
    <row r="623" spans="1:18" x14ac:dyDescent="0.2">
      <c r="A623" s="72" t="s">
        <v>619</v>
      </c>
      <c r="B623" s="66" t="s">
        <v>1540</v>
      </c>
      <c r="C623" s="67">
        <v>71</v>
      </c>
      <c r="D623" s="67" t="s">
        <v>348</v>
      </c>
      <c r="E623" s="71">
        <v>0.68809408504565095</v>
      </c>
      <c r="F623" s="68">
        <v>34.956395348837198</v>
      </c>
      <c r="G623" s="71">
        <v>0.84961901769542303</v>
      </c>
      <c r="H623" s="68">
        <v>79.433139534883693</v>
      </c>
      <c r="I623" s="71">
        <v>0.691265429514761</v>
      </c>
      <c r="J623" s="68">
        <v>45.058139534883701</v>
      </c>
      <c r="K623" s="71">
        <v>0.90716471720705005</v>
      </c>
      <c r="L623" s="68">
        <v>82.1220930232558</v>
      </c>
      <c r="M623" s="71">
        <v>0.650193798449613</v>
      </c>
      <c r="N623" s="68">
        <v>40.843023255814003</v>
      </c>
      <c r="O623" s="71">
        <v>0.34222746236141</v>
      </c>
      <c r="P623" s="68">
        <v>9.7273397199705194</v>
      </c>
      <c r="Q623" s="71"/>
      <c r="R623" s="68"/>
    </row>
    <row r="624" spans="1:18" x14ac:dyDescent="0.2">
      <c r="A624" s="72" t="s">
        <v>443</v>
      </c>
      <c r="B624" s="66" t="s">
        <v>1541</v>
      </c>
      <c r="C624" s="67">
        <v>71</v>
      </c>
      <c r="D624" s="67" t="s">
        <v>348</v>
      </c>
      <c r="E624" s="71">
        <v>0.74999757473973505</v>
      </c>
      <c r="F624" s="68">
        <v>59.011627906976699</v>
      </c>
      <c r="G624" s="71">
        <v>0.82060160702783702</v>
      </c>
      <c r="H624" s="68">
        <v>69.404069767441896</v>
      </c>
      <c r="I624" s="71">
        <v>0.68567308510761504</v>
      </c>
      <c r="J624" s="68">
        <v>41.933139534883701</v>
      </c>
      <c r="K624" s="71">
        <v>0.90390582039619305</v>
      </c>
      <c r="L624" s="68">
        <v>81.177325581395394</v>
      </c>
      <c r="M624" s="71">
        <v>0.71608527131782995</v>
      </c>
      <c r="N624" s="68">
        <v>54.869186046511601</v>
      </c>
      <c r="O624" s="71">
        <v>0.62372208984920197</v>
      </c>
      <c r="P624" s="68">
        <v>47.236551215917501</v>
      </c>
      <c r="Q624" s="71"/>
      <c r="R624" s="68"/>
    </row>
    <row r="625" spans="1:18" x14ac:dyDescent="0.2">
      <c r="A625" s="72" t="s">
        <v>1542</v>
      </c>
      <c r="B625" s="66" t="s">
        <v>1543</v>
      </c>
      <c r="C625" s="67">
        <v>71</v>
      </c>
      <c r="D625" s="67" t="s">
        <v>348</v>
      </c>
      <c r="E625" s="71">
        <v>0.64991916462737498</v>
      </c>
      <c r="F625" s="68">
        <v>24.273255813953501</v>
      </c>
      <c r="G625" s="71">
        <v>0.77019808351169206</v>
      </c>
      <c r="H625" s="68">
        <v>49.636627906976699</v>
      </c>
      <c r="I625" s="71">
        <v>0.57490434119977896</v>
      </c>
      <c r="J625" s="68">
        <v>6.4680232558139501</v>
      </c>
      <c r="K625" s="71">
        <v>0.77199693625985899</v>
      </c>
      <c r="L625" s="68">
        <v>24.5639534883721</v>
      </c>
      <c r="M625" s="71">
        <v>0.59593023255814004</v>
      </c>
      <c r="N625" s="68">
        <v>30.305232558139501</v>
      </c>
      <c r="O625" s="71">
        <v>0.53656622960740596</v>
      </c>
      <c r="P625" s="68">
        <v>29.6978629329403</v>
      </c>
      <c r="Q625" s="71"/>
      <c r="R625" s="68"/>
    </row>
    <row r="626" spans="1:18" x14ac:dyDescent="0.2">
      <c r="A626" s="72" t="s">
        <v>1544</v>
      </c>
      <c r="B626" s="66" t="s">
        <v>1545</v>
      </c>
      <c r="C626" s="67">
        <v>71</v>
      </c>
      <c r="D626" s="67" t="s">
        <v>348</v>
      </c>
      <c r="E626" s="71">
        <v>0.66585623371051605</v>
      </c>
      <c r="F626" s="68">
        <v>28.488372093023301</v>
      </c>
      <c r="G626" s="71">
        <v>0.80386625953488899</v>
      </c>
      <c r="H626" s="68">
        <v>62.863372093023301</v>
      </c>
      <c r="I626" s="71">
        <v>0.71746592385569896</v>
      </c>
      <c r="J626" s="68">
        <v>57.485465116279101</v>
      </c>
      <c r="K626" s="71">
        <v>0.83200434809064205</v>
      </c>
      <c r="L626" s="68">
        <v>46.511627906976699</v>
      </c>
      <c r="M626" s="71">
        <v>0.440891472868217</v>
      </c>
      <c r="N626" s="68">
        <v>10.4651162790698</v>
      </c>
      <c r="O626" s="71">
        <v>0.53505316420313498</v>
      </c>
      <c r="P626" s="68">
        <v>29.403095062638201</v>
      </c>
      <c r="Q626" s="71"/>
      <c r="R626" s="68"/>
    </row>
    <row r="627" spans="1:18" x14ac:dyDescent="0.2">
      <c r="A627" s="72" t="s">
        <v>1546</v>
      </c>
      <c r="B627" s="66" t="s">
        <v>1547</v>
      </c>
      <c r="C627" s="67">
        <v>71</v>
      </c>
      <c r="D627" s="67" t="s">
        <v>348</v>
      </c>
      <c r="E627" s="71">
        <v>0.74604463437954005</v>
      </c>
      <c r="F627" s="68">
        <v>57.485465116279101</v>
      </c>
      <c r="G627" s="71">
        <v>0.74446816425764595</v>
      </c>
      <c r="H627" s="68">
        <v>42.441860465116299</v>
      </c>
      <c r="I627" s="71">
        <v>0.58654367630133597</v>
      </c>
      <c r="J627" s="68">
        <v>7.9215116279069804</v>
      </c>
      <c r="K627" s="71">
        <v>0.81857367274077397</v>
      </c>
      <c r="L627" s="68">
        <v>40.915697674418603</v>
      </c>
      <c r="M627" s="71">
        <v>0.73934108527131803</v>
      </c>
      <c r="N627" s="68">
        <v>60.174418604651201</v>
      </c>
      <c r="O627" s="71">
        <v>0.841296573326627</v>
      </c>
      <c r="P627" s="68">
        <v>88.135593220339004</v>
      </c>
      <c r="Q627" s="71"/>
      <c r="R627" s="68"/>
    </row>
    <row r="628" spans="1:18" x14ac:dyDescent="0.2">
      <c r="A628" s="72" t="s">
        <v>1548</v>
      </c>
      <c r="B628" s="66" t="s">
        <v>1549</v>
      </c>
      <c r="C628" s="67">
        <v>71</v>
      </c>
      <c r="D628" s="67" t="s">
        <v>348</v>
      </c>
      <c r="E628" s="71">
        <v>0.72002898988662001</v>
      </c>
      <c r="F628" s="68">
        <v>47.529069767441896</v>
      </c>
      <c r="G628" s="71">
        <v>0.69433084476870299</v>
      </c>
      <c r="H628" s="68">
        <v>27.398255813953501</v>
      </c>
      <c r="I628" s="71">
        <v>0.55996077255962196</v>
      </c>
      <c r="J628" s="68">
        <v>5.0145348837209296</v>
      </c>
      <c r="K628" s="71">
        <v>0.79800937409557005</v>
      </c>
      <c r="L628" s="68">
        <v>32.630813953488399</v>
      </c>
      <c r="M628" s="71">
        <v>0.70833333333333304</v>
      </c>
      <c r="N628" s="68">
        <v>53.197674418604599</v>
      </c>
      <c r="O628" s="71">
        <v>0.83951062467587101</v>
      </c>
      <c r="P628" s="68">
        <v>87.914517317612393</v>
      </c>
      <c r="Q628" s="71"/>
      <c r="R628" s="68"/>
    </row>
    <row r="629" spans="1:18" x14ac:dyDescent="0.2">
      <c r="A629" s="72" t="s">
        <v>1550</v>
      </c>
      <c r="B629" s="66" t="s">
        <v>1551</v>
      </c>
      <c r="C629" s="67">
        <v>71</v>
      </c>
      <c r="D629" s="67" t="s">
        <v>348</v>
      </c>
      <c r="E629" s="71">
        <v>0.67592911209471096</v>
      </c>
      <c r="F629" s="68">
        <v>31.104651162790699</v>
      </c>
      <c r="G629" s="71">
        <v>0.73175116394664896</v>
      </c>
      <c r="H629" s="68">
        <v>37.790697674418603</v>
      </c>
      <c r="I629" s="71">
        <v>0.64474048075091295</v>
      </c>
      <c r="J629" s="68">
        <v>23.691860465116299</v>
      </c>
      <c r="K629" s="71">
        <v>0.73296528332793598</v>
      </c>
      <c r="L629" s="68">
        <v>16.860465116279101</v>
      </c>
      <c r="M629" s="71">
        <v>0.53391472868217105</v>
      </c>
      <c r="N629" s="68">
        <v>19.912790697674399</v>
      </c>
      <c r="O629" s="71">
        <v>0.73627390376588897</v>
      </c>
      <c r="P629" s="68">
        <v>72.291820191599101</v>
      </c>
      <c r="Q629" s="71"/>
      <c r="R629" s="68"/>
    </row>
    <row r="630" spans="1:18" x14ac:dyDescent="0.2">
      <c r="A630" s="72" t="s">
        <v>1552</v>
      </c>
      <c r="B630" s="66" t="s">
        <v>1553</v>
      </c>
      <c r="C630" s="67">
        <v>71</v>
      </c>
      <c r="D630" s="67" t="s">
        <v>348</v>
      </c>
      <c r="E630" s="71">
        <v>0.69443678580808399</v>
      </c>
      <c r="F630" s="68">
        <v>37.572674418604599</v>
      </c>
      <c r="G630" s="71">
        <v>0.74967311641290402</v>
      </c>
      <c r="H630" s="68">
        <v>43.531976744185997</v>
      </c>
      <c r="I630" s="71">
        <v>0.66393364303446101</v>
      </c>
      <c r="J630" s="68">
        <v>32.485465116279101</v>
      </c>
      <c r="K630" s="71">
        <v>0.78335219511028897</v>
      </c>
      <c r="L630" s="68">
        <v>28.052325581395301</v>
      </c>
      <c r="M630" s="71">
        <v>0.53391472868217105</v>
      </c>
      <c r="N630" s="68">
        <v>19.912790697674399</v>
      </c>
      <c r="O630" s="71">
        <v>0.74131024580059401</v>
      </c>
      <c r="P630" s="68">
        <v>73.176123802505501</v>
      </c>
      <c r="Q630" s="71"/>
      <c r="R630" s="68"/>
    </row>
    <row r="631" spans="1:18" x14ac:dyDescent="0.2">
      <c r="A631" s="72" t="s">
        <v>1554</v>
      </c>
      <c r="B631" s="66" t="s">
        <v>1555</v>
      </c>
      <c r="C631" s="67">
        <v>71</v>
      </c>
      <c r="D631" s="67" t="s">
        <v>348</v>
      </c>
      <c r="E631" s="71">
        <v>0.70634736494070205</v>
      </c>
      <c r="F631" s="68">
        <v>42.151162790697697</v>
      </c>
      <c r="G631" s="71">
        <v>0.75761482974185601</v>
      </c>
      <c r="H631" s="68">
        <v>46.075581395348799</v>
      </c>
      <c r="I631" s="71">
        <v>0.57447152283236802</v>
      </c>
      <c r="J631" s="68">
        <v>6.3953488372093004</v>
      </c>
      <c r="K631" s="71">
        <v>0.76824745315017495</v>
      </c>
      <c r="L631" s="68">
        <v>23.546511627907002</v>
      </c>
      <c r="M631" s="71">
        <v>0.66957364341085301</v>
      </c>
      <c r="N631" s="68">
        <v>44.694767441860499</v>
      </c>
      <c r="O631" s="71">
        <v>0.76182937556825803</v>
      </c>
      <c r="P631" s="68">
        <v>76.7870302137067</v>
      </c>
      <c r="Q631" s="71"/>
      <c r="R631" s="68"/>
    </row>
    <row r="632" spans="1:18" x14ac:dyDescent="0.2">
      <c r="A632" s="72" t="s">
        <v>1556</v>
      </c>
      <c r="B632" s="66" t="s">
        <v>1557</v>
      </c>
      <c r="C632" s="67">
        <v>71</v>
      </c>
      <c r="D632" s="67" t="s">
        <v>348</v>
      </c>
      <c r="E632" s="71">
        <v>0.73494320109625499</v>
      </c>
      <c r="F632" s="68">
        <v>52.2529069767442</v>
      </c>
      <c r="G632" s="71">
        <v>0.83254752154563405</v>
      </c>
      <c r="H632" s="68">
        <v>73.546511627906995</v>
      </c>
      <c r="I632" s="71">
        <v>0.67860345230140795</v>
      </c>
      <c r="J632" s="68">
        <v>38.880813953488399</v>
      </c>
      <c r="K632" s="71">
        <v>0.88120956502585401</v>
      </c>
      <c r="L632" s="68">
        <v>70.203488372093005</v>
      </c>
      <c r="M632" s="71">
        <v>0.62693798449612403</v>
      </c>
      <c r="N632" s="68">
        <v>36.046511627907002</v>
      </c>
      <c r="O632" s="71">
        <v>0.65541748211225503</v>
      </c>
      <c r="P632" s="68">
        <v>55.3426676492262</v>
      </c>
      <c r="Q632" s="71"/>
      <c r="R632" s="68"/>
    </row>
    <row r="633" spans="1:18" x14ac:dyDescent="0.2">
      <c r="A633" s="72" t="s">
        <v>1558</v>
      </c>
      <c r="B633" s="66" t="s">
        <v>1559</v>
      </c>
      <c r="C633" s="67">
        <v>71</v>
      </c>
      <c r="D633" s="67" t="s">
        <v>348</v>
      </c>
      <c r="E633" s="71">
        <v>0.72986057036192098</v>
      </c>
      <c r="F633" s="68">
        <v>49.927325581395401</v>
      </c>
      <c r="G633" s="71">
        <v>0.738698662345876</v>
      </c>
      <c r="H633" s="68">
        <v>40.334302325581397</v>
      </c>
      <c r="I633" s="71">
        <v>0.63021356415692398</v>
      </c>
      <c r="J633" s="68">
        <v>18.241279069767401</v>
      </c>
      <c r="K633" s="71">
        <v>0.83560061178609601</v>
      </c>
      <c r="L633" s="68">
        <v>48.546511627907002</v>
      </c>
      <c r="M633" s="71">
        <v>0.70058139534883701</v>
      </c>
      <c r="N633" s="68">
        <v>51.380813953488399</v>
      </c>
      <c r="O633" s="71">
        <v>0.74420861817186901</v>
      </c>
      <c r="P633" s="68">
        <v>73.618275607958694</v>
      </c>
      <c r="Q633" s="71"/>
      <c r="R633" s="68"/>
    </row>
    <row r="634" spans="1:18" x14ac:dyDescent="0.2">
      <c r="A634" s="72" t="s">
        <v>1560</v>
      </c>
      <c r="B634" s="66" t="s">
        <v>1561</v>
      </c>
      <c r="C634" s="67">
        <v>71</v>
      </c>
      <c r="D634" s="67" t="s">
        <v>348</v>
      </c>
      <c r="E634" s="71">
        <v>0.76250414249129606</v>
      </c>
      <c r="F634" s="68">
        <v>63.299418604651201</v>
      </c>
      <c r="G634" s="71">
        <v>0.79526939452441103</v>
      </c>
      <c r="H634" s="68">
        <v>59.883720930232599</v>
      </c>
      <c r="I634" s="71">
        <v>0.65456683698842499</v>
      </c>
      <c r="J634" s="68">
        <v>28.488372093023301</v>
      </c>
      <c r="K634" s="71">
        <v>0.82827082314719502</v>
      </c>
      <c r="L634" s="68">
        <v>44.840116279069797</v>
      </c>
      <c r="M634" s="71">
        <v>0.77810077519379806</v>
      </c>
      <c r="N634" s="68">
        <v>69.040697674418595</v>
      </c>
      <c r="O634" s="71">
        <v>0.75631288260265295</v>
      </c>
      <c r="P634" s="68">
        <v>75.607958732498204</v>
      </c>
      <c r="Q634" s="71"/>
      <c r="R634" s="68"/>
    </row>
    <row r="635" spans="1:18" x14ac:dyDescent="0.2">
      <c r="A635" s="72" t="s">
        <v>1562</v>
      </c>
      <c r="B635" s="66" t="s">
        <v>1563</v>
      </c>
      <c r="C635" s="67">
        <v>71</v>
      </c>
      <c r="D635" s="67" t="s">
        <v>348</v>
      </c>
      <c r="E635" s="71">
        <v>0.65957125699970098</v>
      </c>
      <c r="F635" s="68">
        <v>26.889534883720899</v>
      </c>
      <c r="G635" s="71">
        <v>0.67547138740688994</v>
      </c>
      <c r="H635" s="68">
        <v>21.802325581395301</v>
      </c>
      <c r="I635" s="71">
        <v>0.55944715025609804</v>
      </c>
      <c r="J635" s="68">
        <v>4.9418604651162799</v>
      </c>
      <c r="K635" s="71">
        <v>0.79606159139176602</v>
      </c>
      <c r="L635" s="68">
        <v>32.194767441860499</v>
      </c>
      <c r="M635" s="71">
        <v>0.66569767441860495</v>
      </c>
      <c r="N635" s="68">
        <v>44.258720930232599</v>
      </c>
      <c r="O635" s="71">
        <v>0.60117848152514397</v>
      </c>
      <c r="P635" s="68">
        <v>42.593957258658797</v>
      </c>
      <c r="Q635" s="71"/>
      <c r="R635" s="68"/>
    </row>
    <row r="636" spans="1:18" x14ac:dyDescent="0.2">
      <c r="A636" s="72" t="s">
        <v>1564</v>
      </c>
      <c r="B636" s="66" t="s">
        <v>1565</v>
      </c>
      <c r="C636" s="67">
        <v>71</v>
      </c>
      <c r="D636" s="67" t="s">
        <v>348</v>
      </c>
      <c r="E636" s="71">
        <v>0.65602842136560402</v>
      </c>
      <c r="F636" s="68">
        <v>26.017441860465102</v>
      </c>
      <c r="G636" s="71">
        <v>0.70043477273078902</v>
      </c>
      <c r="H636" s="68">
        <v>28.633720930232599</v>
      </c>
      <c r="I636" s="71">
        <v>0.63282247390324797</v>
      </c>
      <c r="J636" s="68">
        <v>18.968023255814</v>
      </c>
      <c r="K636" s="71">
        <v>0.76487869887103599</v>
      </c>
      <c r="L636" s="68">
        <v>22.892441860465102</v>
      </c>
      <c r="M636" s="71">
        <v>0.681201550387597</v>
      </c>
      <c r="N636" s="68">
        <v>47.238372093023301</v>
      </c>
      <c r="O636" s="71">
        <v>0.500804610935351</v>
      </c>
      <c r="P636" s="68">
        <v>24.244657332350801</v>
      </c>
      <c r="Q636" s="71"/>
      <c r="R636" s="68"/>
    </row>
    <row r="637" spans="1:18" x14ac:dyDescent="0.2">
      <c r="A637" s="72" t="s">
        <v>569</v>
      </c>
      <c r="B637" s="66" t="s">
        <v>1566</v>
      </c>
      <c r="C637" s="67">
        <v>71</v>
      </c>
      <c r="D637" s="67" t="s">
        <v>348</v>
      </c>
      <c r="E637" s="71">
        <v>0.75080340633929699</v>
      </c>
      <c r="F637" s="68">
        <v>59.302325581395401</v>
      </c>
      <c r="G637" s="71">
        <v>0.74654142378144395</v>
      </c>
      <c r="H637" s="68">
        <v>42.8779069767442</v>
      </c>
      <c r="I637" s="71">
        <v>0.63963045578815803</v>
      </c>
      <c r="J637" s="68">
        <v>21.075581395348799</v>
      </c>
      <c r="K637" s="71">
        <v>0.84192862729968299</v>
      </c>
      <c r="L637" s="68">
        <v>50.944767441860499</v>
      </c>
      <c r="M637" s="71">
        <v>0.73546511627906996</v>
      </c>
      <c r="N637" s="68">
        <v>59.229651162790702</v>
      </c>
      <c r="O637" s="71">
        <v>0.79045140854813201</v>
      </c>
      <c r="P637" s="68">
        <v>81.871775976418604</v>
      </c>
      <c r="Q637" s="71"/>
      <c r="R637" s="68"/>
    </row>
    <row r="638" spans="1:18" x14ac:dyDescent="0.2">
      <c r="A638" s="72" t="s">
        <v>575</v>
      </c>
      <c r="B638" s="66" t="s">
        <v>1567</v>
      </c>
      <c r="C638" s="67">
        <v>71</v>
      </c>
      <c r="D638" s="67" t="s">
        <v>348</v>
      </c>
      <c r="E638" s="71">
        <v>0.696855928293456</v>
      </c>
      <c r="F638" s="68">
        <v>38.808139534883701</v>
      </c>
      <c r="G638" s="71">
        <v>0.69578520364134699</v>
      </c>
      <c r="H638" s="68">
        <v>27.6889534883721</v>
      </c>
      <c r="I638" s="71">
        <v>0.62776674575632796</v>
      </c>
      <c r="J638" s="68">
        <v>17.441860465116299</v>
      </c>
      <c r="K638" s="71">
        <v>0.82509197181526195</v>
      </c>
      <c r="L638" s="68">
        <v>43.531976744185997</v>
      </c>
      <c r="M638" s="71">
        <v>0.66569767441860495</v>
      </c>
      <c r="N638" s="68">
        <v>44.258720930232599</v>
      </c>
      <c r="O638" s="71">
        <v>0.66993804583573902</v>
      </c>
      <c r="P638" s="68">
        <v>58.290346352247603</v>
      </c>
      <c r="Q638" s="71"/>
      <c r="R638" s="68"/>
    </row>
    <row r="639" spans="1:18" x14ac:dyDescent="0.2">
      <c r="A639" s="72" t="s">
        <v>1568</v>
      </c>
      <c r="B639" s="66" t="s">
        <v>1569</v>
      </c>
      <c r="C639" s="67">
        <v>71</v>
      </c>
      <c r="D639" s="67" t="s">
        <v>348</v>
      </c>
      <c r="E639" s="71">
        <v>0.70629540886242703</v>
      </c>
      <c r="F639" s="68">
        <v>42.078488372092998</v>
      </c>
      <c r="G639" s="71">
        <v>0.71494286753413105</v>
      </c>
      <c r="H639" s="68">
        <v>32.340116279069797</v>
      </c>
      <c r="I639" s="71">
        <v>0.64743776017336896</v>
      </c>
      <c r="J639" s="68">
        <v>25.072674418604699</v>
      </c>
      <c r="K639" s="71">
        <v>0.80364281607638899</v>
      </c>
      <c r="L639" s="68">
        <v>35.319767441860499</v>
      </c>
      <c r="M639" s="71">
        <v>0.69670542635658905</v>
      </c>
      <c r="N639" s="68">
        <v>50.508720930232599</v>
      </c>
      <c r="O639" s="71">
        <v>0.66874817417165699</v>
      </c>
      <c r="P639" s="68">
        <v>58.069270449520999</v>
      </c>
      <c r="Q639" s="71"/>
      <c r="R639" s="68"/>
    </row>
    <row r="640" spans="1:18" x14ac:dyDescent="0.2">
      <c r="A640" s="72" t="s">
        <v>1570</v>
      </c>
      <c r="B640" s="66" t="s">
        <v>1571</v>
      </c>
      <c r="C640" s="67">
        <v>71</v>
      </c>
      <c r="D640" s="67" t="s">
        <v>348</v>
      </c>
      <c r="E640" s="71">
        <v>0.75943066693538497</v>
      </c>
      <c r="F640" s="68">
        <v>62.427325581395401</v>
      </c>
      <c r="G640" s="71">
        <v>0.76469546732264104</v>
      </c>
      <c r="H640" s="68">
        <v>47.965116279069797</v>
      </c>
      <c r="I640" s="71">
        <v>0.65480288893960203</v>
      </c>
      <c r="J640" s="68">
        <v>28.633720930232599</v>
      </c>
      <c r="K640" s="71">
        <v>0.83685988017850399</v>
      </c>
      <c r="L640" s="68">
        <v>48.982558139534902</v>
      </c>
      <c r="M640" s="71">
        <v>0.74321705426356599</v>
      </c>
      <c r="N640" s="68">
        <v>60.755813953488399</v>
      </c>
      <c r="O640" s="71">
        <v>0.797578043972613</v>
      </c>
      <c r="P640" s="68">
        <v>83.419307295504794</v>
      </c>
      <c r="Q640" s="71"/>
      <c r="R640" s="68"/>
    </row>
    <row r="641" spans="1:18" x14ac:dyDescent="0.2">
      <c r="A641" s="72" t="s">
        <v>1572</v>
      </c>
      <c r="B641" s="66" t="s">
        <v>1573</v>
      </c>
      <c r="C641" s="67">
        <v>71</v>
      </c>
      <c r="D641" s="67" t="s">
        <v>348</v>
      </c>
      <c r="E641" s="71">
        <v>0.73256346334747502</v>
      </c>
      <c r="F641" s="68">
        <v>51.162790697674403</v>
      </c>
      <c r="G641" s="71">
        <v>0.76173959380668299</v>
      </c>
      <c r="H641" s="68">
        <v>47.093023255814003</v>
      </c>
      <c r="I641" s="71">
        <v>0.652531600900082</v>
      </c>
      <c r="J641" s="68">
        <v>27.2529069767442</v>
      </c>
      <c r="K641" s="71">
        <v>0.80096959482297603</v>
      </c>
      <c r="L641" s="68">
        <v>33.9389534883721</v>
      </c>
      <c r="M641" s="71">
        <v>0.73546511627906996</v>
      </c>
      <c r="N641" s="68">
        <v>59.229651162790702</v>
      </c>
      <c r="O641" s="71">
        <v>0.712111410928565</v>
      </c>
      <c r="P641" s="68">
        <v>67.575534266764905</v>
      </c>
      <c r="Q641" s="71"/>
      <c r="R641" s="68"/>
    </row>
    <row r="642" spans="1:18" x14ac:dyDescent="0.2">
      <c r="A642" s="72" t="s">
        <v>1574</v>
      </c>
      <c r="B642" s="66" t="s">
        <v>1575</v>
      </c>
      <c r="C642" s="67">
        <v>71</v>
      </c>
      <c r="D642" s="67" t="s">
        <v>348</v>
      </c>
      <c r="E642" s="71">
        <v>0.77637660171718204</v>
      </c>
      <c r="F642" s="68">
        <v>68.241279069767401</v>
      </c>
      <c r="G642" s="71">
        <v>0.78553721428748702</v>
      </c>
      <c r="H642" s="68">
        <v>55.014534883720899</v>
      </c>
      <c r="I642" s="71">
        <v>0.63040298350126001</v>
      </c>
      <c r="J642" s="68">
        <v>18.3139534883721</v>
      </c>
      <c r="K642" s="71">
        <v>0.79019542477996196</v>
      </c>
      <c r="L642" s="68">
        <v>30.1598837209302</v>
      </c>
      <c r="M642" s="71">
        <v>0.80910852713178305</v>
      </c>
      <c r="N642" s="68">
        <v>74.636627906976798</v>
      </c>
      <c r="O642" s="71">
        <v>0.86663885888542003</v>
      </c>
      <c r="P642" s="68">
        <v>91.009579955784801</v>
      </c>
      <c r="Q642" s="71"/>
      <c r="R642" s="68"/>
    </row>
    <row r="643" spans="1:18" x14ac:dyDescent="0.2">
      <c r="A643" s="72" t="s">
        <v>1576</v>
      </c>
      <c r="B643" s="66" t="s">
        <v>1577</v>
      </c>
      <c r="C643" s="67">
        <v>71</v>
      </c>
      <c r="D643" s="67" t="s">
        <v>348</v>
      </c>
      <c r="E643" s="71">
        <v>0.71744424603430901</v>
      </c>
      <c r="F643" s="68">
        <v>46.293604651162802</v>
      </c>
      <c r="G643" s="71">
        <v>0.76085316306937101</v>
      </c>
      <c r="H643" s="68">
        <v>46.802325581395401</v>
      </c>
      <c r="I643" s="71">
        <v>0.63085102945451998</v>
      </c>
      <c r="J643" s="68">
        <v>18.386627906976699</v>
      </c>
      <c r="K643" s="71">
        <v>0.80064076121328698</v>
      </c>
      <c r="L643" s="68">
        <v>33.720930232558104</v>
      </c>
      <c r="M643" s="71">
        <v>0.70445736434108497</v>
      </c>
      <c r="N643" s="68">
        <v>52.398255813953497</v>
      </c>
      <c r="O643" s="71">
        <v>0.69041891209327999</v>
      </c>
      <c r="P643" s="68">
        <v>62.859248341930702</v>
      </c>
      <c r="Q643" s="71"/>
      <c r="R643" s="68"/>
    </row>
    <row r="644" spans="1:18" x14ac:dyDescent="0.2">
      <c r="A644" s="72" t="s">
        <v>1578</v>
      </c>
      <c r="B644" s="66" t="s">
        <v>1579</v>
      </c>
      <c r="C644" s="67">
        <v>71</v>
      </c>
      <c r="D644" s="67" t="s">
        <v>348</v>
      </c>
      <c r="E644" s="71">
        <v>0.78912638123098799</v>
      </c>
      <c r="F644" s="68">
        <v>72.965116279069804</v>
      </c>
      <c r="G644" s="71">
        <v>0.81614418893400498</v>
      </c>
      <c r="H644" s="68">
        <v>68.023255813953497</v>
      </c>
      <c r="I644" s="71">
        <v>0.67785468712841701</v>
      </c>
      <c r="J644" s="68">
        <v>38.735465116279101</v>
      </c>
      <c r="K644" s="71">
        <v>0.81243969722183196</v>
      </c>
      <c r="L644" s="68">
        <v>38.444767441860499</v>
      </c>
      <c r="M644" s="71">
        <v>0.81298449612403101</v>
      </c>
      <c r="N644" s="68">
        <v>75.363372093023202</v>
      </c>
      <c r="O644" s="71">
        <v>0.82620883674665402</v>
      </c>
      <c r="P644" s="68">
        <v>85.998526160648495</v>
      </c>
      <c r="Q644" s="71"/>
      <c r="R644" s="68"/>
    </row>
    <row r="645" spans="1:18" x14ac:dyDescent="0.2">
      <c r="A645" s="72" t="s">
        <v>1580</v>
      </c>
      <c r="B645" s="66" t="s">
        <v>1581</v>
      </c>
      <c r="C645" s="67">
        <v>71</v>
      </c>
      <c r="D645" s="67" t="s">
        <v>348</v>
      </c>
      <c r="E645" s="71">
        <v>0.76363796225032599</v>
      </c>
      <c r="F645" s="68">
        <v>63.517441860465098</v>
      </c>
      <c r="G645" s="71">
        <v>0.80110810452567605</v>
      </c>
      <c r="H645" s="68">
        <v>61.700581395348799</v>
      </c>
      <c r="I645" s="71">
        <v>0.65965694006264097</v>
      </c>
      <c r="J645" s="68">
        <v>30.305232558139501</v>
      </c>
      <c r="K645" s="71">
        <v>0.84915166533616604</v>
      </c>
      <c r="L645" s="68">
        <v>54.578488372092998</v>
      </c>
      <c r="M645" s="71">
        <v>0.77810077519379806</v>
      </c>
      <c r="N645" s="68">
        <v>69.040697674418595</v>
      </c>
      <c r="O645" s="71">
        <v>0.73017232613334804</v>
      </c>
      <c r="P645" s="68">
        <v>70.817980840088396</v>
      </c>
      <c r="Q645" s="71"/>
      <c r="R645" s="68"/>
    </row>
    <row r="646" spans="1:18" x14ac:dyDescent="0.2">
      <c r="A646" s="72" t="s">
        <v>1582</v>
      </c>
      <c r="B646" s="66" t="s">
        <v>1583</v>
      </c>
      <c r="C646" s="67">
        <v>71</v>
      </c>
      <c r="D646" s="67" t="s">
        <v>348</v>
      </c>
      <c r="E646" s="71">
        <v>0.78571746831022504</v>
      </c>
      <c r="F646" s="68">
        <v>71.802325581395394</v>
      </c>
      <c r="G646" s="71">
        <v>0.78377770533568702</v>
      </c>
      <c r="H646" s="68">
        <v>54.287790697674403</v>
      </c>
      <c r="I646" s="71">
        <v>0.66844534948053502</v>
      </c>
      <c r="J646" s="68">
        <v>34.447674418604599</v>
      </c>
      <c r="K646" s="71">
        <v>0.78589025646612698</v>
      </c>
      <c r="L646" s="68">
        <v>28.9970930232558</v>
      </c>
      <c r="M646" s="71">
        <v>0.78585271317829497</v>
      </c>
      <c r="N646" s="68">
        <v>70.130813953488399</v>
      </c>
      <c r="O646" s="71">
        <v>0.90462131709048299</v>
      </c>
      <c r="P646" s="68">
        <v>95.062638172439193</v>
      </c>
      <c r="Q646" s="71"/>
      <c r="R646" s="68"/>
    </row>
    <row r="647" spans="1:18" x14ac:dyDescent="0.2">
      <c r="A647" s="72" t="s">
        <v>1584</v>
      </c>
      <c r="B647" s="66" t="s">
        <v>1585</v>
      </c>
      <c r="C647" s="67">
        <v>71</v>
      </c>
      <c r="D647" s="67" t="s">
        <v>348</v>
      </c>
      <c r="E647" s="71">
        <v>0.72154892453509301</v>
      </c>
      <c r="F647" s="68">
        <v>47.965116279069797</v>
      </c>
      <c r="G647" s="71">
        <v>0.719967221713673</v>
      </c>
      <c r="H647" s="68">
        <v>33.866279069767401</v>
      </c>
      <c r="I647" s="71">
        <v>0.56728906571208604</v>
      </c>
      <c r="J647" s="68">
        <v>5.7412790697674403</v>
      </c>
      <c r="K647" s="71">
        <v>0.77454197570796501</v>
      </c>
      <c r="L647" s="68">
        <v>25.290697674418599</v>
      </c>
      <c r="M647" s="71">
        <v>0.72383720930232598</v>
      </c>
      <c r="N647" s="68">
        <v>56.104651162790702</v>
      </c>
      <c r="O647" s="71">
        <v>0.822109150239415</v>
      </c>
      <c r="P647" s="68">
        <v>85.335298452468706</v>
      </c>
      <c r="Q647" s="71"/>
      <c r="R647" s="68"/>
    </row>
    <row r="648" spans="1:18" x14ac:dyDescent="0.2">
      <c r="A648" s="72" t="s">
        <v>1586</v>
      </c>
      <c r="B648" s="66" t="s">
        <v>1587</v>
      </c>
      <c r="C648" s="67">
        <v>71</v>
      </c>
      <c r="D648" s="67" t="s">
        <v>348</v>
      </c>
      <c r="E648" s="71">
        <v>0.73818838161790001</v>
      </c>
      <c r="F648" s="68">
        <v>53.5610465116279</v>
      </c>
      <c r="G648" s="71">
        <v>0.73202246445309005</v>
      </c>
      <c r="H648" s="68">
        <v>38.081395348837198</v>
      </c>
      <c r="I648" s="71">
        <v>0.62644334571133597</v>
      </c>
      <c r="J648" s="68">
        <v>17.2238372093023</v>
      </c>
      <c r="K648" s="71">
        <v>0.79415471391107795</v>
      </c>
      <c r="L648" s="68">
        <v>31.613372093023301</v>
      </c>
      <c r="M648" s="71">
        <v>0.70445736434108497</v>
      </c>
      <c r="N648" s="68">
        <v>52.398255813953497</v>
      </c>
      <c r="O648" s="71">
        <v>0.83386401967291002</v>
      </c>
      <c r="P648" s="68">
        <v>87.251289609432604</v>
      </c>
      <c r="Q648" s="71"/>
      <c r="R648" s="68"/>
    </row>
    <row r="649" spans="1:18" x14ac:dyDescent="0.2">
      <c r="A649" s="72" t="s">
        <v>1588</v>
      </c>
      <c r="B649" s="66" t="s">
        <v>1589</v>
      </c>
      <c r="C649" s="67">
        <v>71</v>
      </c>
      <c r="D649" s="67" t="s">
        <v>348</v>
      </c>
      <c r="E649" s="71">
        <v>0.73446015932814801</v>
      </c>
      <c r="F649" s="68">
        <v>52.034883720930203</v>
      </c>
      <c r="G649" s="71">
        <v>0.72204675446756905</v>
      </c>
      <c r="H649" s="68">
        <v>34.593023255814003</v>
      </c>
      <c r="I649" s="71">
        <v>0.61498112147832995</v>
      </c>
      <c r="J649" s="68">
        <v>14.316860465116299</v>
      </c>
      <c r="K649" s="71">
        <v>0.75404347512599601</v>
      </c>
      <c r="L649" s="68">
        <v>20.639534883720899</v>
      </c>
      <c r="M649" s="71">
        <v>0.70058139534883701</v>
      </c>
      <c r="N649" s="68">
        <v>51.380813953488399</v>
      </c>
      <c r="O649" s="71">
        <v>0.88064805022000703</v>
      </c>
      <c r="P649" s="68">
        <v>92.8518791451732</v>
      </c>
      <c r="Q649" s="71"/>
      <c r="R649" s="68"/>
    </row>
    <row r="650" spans="1:18" x14ac:dyDescent="0.2">
      <c r="A650" s="72" t="s">
        <v>1590</v>
      </c>
      <c r="B650" s="66" t="s">
        <v>1591</v>
      </c>
      <c r="C650" s="67">
        <v>71</v>
      </c>
      <c r="D650" s="67" t="s">
        <v>348</v>
      </c>
      <c r="E650" s="71">
        <v>0.79330489315744701</v>
      </c>
      <c r="F650" s="68">
        <v>74.927325581395394</v>
      </c>
      <c r="G650" s="71">
        <v>0.80144908354667899</v>
      </c>
      <c r="H650" s="68">
        <v>61.845930232558104</v>
      </c>
      <c r="I650" s="71">
        <v>0.66852247981478796</v>
      </c>
      <c r="J650" s="68">
        <v>34.520348837209298</v>
      </c>
      <c r="K650" s="71">
        <v>0.84267050379082498</v>
      </c>
      <c r="L650" s="68">
        <v>51.671511627907002</v>
      </c>
      <c r="M650" s="71">
        <v>0.77034883720930203</v>
      </c>
      <c r="N650" s="68">
        <v>67.078488372093005</v>
      </c>
      <c r="O650" s="71">
        <v>0.88353356142563999</v>
      </c>
      <c r="P650" s="68">
        <v>93.146647015475295</v>
      </c>
      <c r="Q650" s="71"/>
      <c r="R650" s="68"/>
    </row>
    <row r="651" spans="1:18" x14ac:dyDescent="0.2">
      <c r="A651" s="72" t="s">
        <v>1592</v>
      </c>
      <c r="B651" s="66" t="s">
        <v>1593</v>
      </c>
      <c r="C651" s="67">
        <v>71</v>
      </c>
      <c r="D651" s="67" t="s">
        <v>348</v>
      </c>
      <c r="E651" s="71">
        <v>0.74547891477155004</v>
      </c>
      <c r="F651" s="68">
        <v>56.976744186046503</v>
      </c>
      <c r="G651" s="71">
        <v>0.73141534931037899</v>
      </c>
      <c r="H651" s="68">
        <v>37.572674418604599</v>
      </c>
      <c r="I651" s="71">
        <v>0.65203515039604698</v>
      </c>
      <c r="J651" s="68">
        <v>27.180232558139501</v>
      </c>
      <c r="K651" s="71">
        <v>0.76895535924262304</v>
      </c>
      <c r="L651" s="68">
        <v>23.764534883720899</v>
      </c>
      <c r="M651" s="71">
        <v>0.712209302325581</v>
      </c>
      <c r="N651" s="68">
        <v>54.069767441860499</v>
      </c>
      <c r="O651" s="71">
        <v>0.86277941258312096</v>
      </c>
      <c r="P651" s="68">
        <v>90.641120117907107</v>
      </c>
      <c r="Q651" s="71"/>
      <c r="R651" s="68"/>
    </row>
    <row r="652" spans="1:18" x14ac:dyDescent="0.2">
      <c r="A652" s="72" t="s">
        <v>1594</v>
      </c>
      <c r="B652" s="66" t="s">
        <v>1595</v>
      </c>
      <c r="C652" s="67">
        <v>71</v>
      </c>
      <c r="D652" s="67" t="s">
        <v>348</v>
      </c>
      <c r="E652" s="71">
        <v>0.74362943369554102</v>
      </c>
      <c r="F652" s="68">
        <v>56.25</v>
      </c>
      <c r="G652" s="71">
        <v>0.76908855624891703</v>
      </c>
      <c r="H652" s="68">
        <v>49.055232558139501</v>
      </c>
      <c r="I652" s="71">
        <v>0.62488630110876797</v>
      </c>
      <c r="J652" s="68">
        <v>16.4970930232558</v>
      </c>
      <c r="K652" s="71">
        <v>0.82587186596697704</v>
      </c>
      <c r="L652" s="68">
        <v>44.331395348837198</v>
      </c>
      <c r="M652" s="71">
        <v>0.72383720930232598</v>
      </c>
      <c r="N652" s="68">
        <v>56.104651162790702</v>
      </c>
      <c r="O652" s="71">
        <v>0.77446323585071697</v>
      </c>
      <c r="P652" s="68">
        <v>79.218865143699304</v>
      </c>
      <c r="Q652" s="71"/>
      <c r="R652" s="68"/>
    </row>
    <row r="653" spans="1:18" x14ac:dyDescent="0.2">
      <c r="A653" s="72" t="s">
        <v>1596</v>
      </c>
      <c r="B653" s="66" t="s">
        <v>1597</v>
      </c>
      <c r="C653" s="67">
        <v>71</v>
      </c>
      <c r="D653" s="67" t="s">
        <v>348</v>
      </c>
      <c r="E653" s="71">
        <v>0.68633635988601405</v>
      </c>
      <c r="F653" s="68">
        <v>34.229651162790702</v>
      </c>
      <c r="G653" s="71">
        <v>0.67555299592498297</v>
      </c>
      <c r="H653" s="68">
        <v>21.875</v>
      </c>
      <c r="I653" s="71">
        <v>0.62578889999375997</v>
      </c>
      <c r="J653" s="68">
        <v>16.933139534883701</v>
      </c>
      <c r="K653" s="71">
        <v>0.70266284394126199</v>
      </c>
      <c r="L653" s="68">
        <v>12.5</v>
      </c>
      <c r="M653" s="71">
        <v>0.63468992248061995</v>
      </c>
      <c r="N653" s="68">
        <v>37.5</v>
      </c>
      <c r="O653" s="71">
        <v>0.79298713708944502</v>
      </c>
      <c r="P653" s="68">
        <v>82.387619749447296</v>
      </c>
      <c r="Q653" s="71"/>
      <c r="R653" s="68"/>
    </row>
    <row r="654" spans="1:18" x14ac:dyDescent="0.2">
      <c r="A654" s="72" t="s">
        <v>1598</v>
      </c>
      <c r="B654" s="66" t="s">
        <v>1599</v>
      </c>
      <c r="C654" s="67">
        <v>71</v>
      </c>
      <c r="D654" s="67" t="s">
        <v>348</v>
      </c>
      <c r="E654" s="71">
        <v>0.76217331101088504</v>
      </c>
      <c r="F654" s="68">
        <v>63.081395348837198</v>
      </c>
      <c r="G654" s="71">
        <v>0.73070021236141502</v>
      </c>
      <c r="H654" s="68">
        <v>37.209302325581397</v>
      </c>
      <c r="I654" s="71">
        <v>0.68068483089419196</v>
      </c>
      <c r="J654" s="68">
        <v>40.043604651162802</v>
      </c>
      <c r="K654" s="71">
        <v>0.79820256638412701</v>
      </c>
      <c r="L654" s="68">
        <v>32.848837209302303</v>
      </c>
      <c r="M654" s="71">
        <v>0.74321705426356599</v>
      </c>
      <c r="N654" s="68">
        <v>60.755813953488399</v>
      </c>
      <c r="O654" s="71">
        <v>0.85806189115112397</v>
      </c>
      <c r="P654" s="68">
        <v>89.977892409727303</v>
      </c>
      <c r="Q654" s="71"/>
      <c r="R654" s="68"/>
    </row>
    <row r="655" spans="1:18" x14ac:dyDescent="0.2">
      <c r="A655" s="72" t="s">
        <v>1600</v>
      </c>
      <c r="B655" s="66" t="s">
        <v>1601</v>
      </c>
      <c r="C655" s="67">
        <v>71</v>
      </c>
      <c r="D655" s="67" t="s">
        <v>348</v>
      </c>
      <c r="E655" s="71">
        <v>0.77975001967134805</v>
      </c>
      <c r="F655" s="68">
        <v>69.694767441860506</v>
      </c>
      <c r="G655" s="71">
        <v>0.83354782191365395</v>
      </c>
      <c r="H655" s="68">
        <v>74.345930232558104</v>
      </c>
      <c r="I655" s="71">
        <v>0.67909505153793404</v>
      </c>
      <c r="J655" s="68">
        <v>39.171511627907002</v>
      </c>
      <c r="K655" s="71">
        <v>0.87581960508373502</v>
      </c>
      <c r="L655" s="68">
        <v>67.369186046511601</v>
      </c>
      <c r="M655" s="71">
        <v>0.74321705426356599</v>
      </c>
      <c r="N655" s="68">
        <v>60.755813953488399</v>
      </c>
      <c r="O655" s="71">
        <v>0.76707056555784903</v>
      </c>
      <c r="P655" s="68">
        <v>77.818717759764198</v>
      </c>
      <c r="Q655" s="71"/>
      <c r="R655" s="68"/>
    </row>
    <row r="656" spans="1:18" x14ac:dyDescent="0.2">
      <c r="A656" s="72" t="s">
        <v>1602</v>
      </c>
      <c r="B656" s="66" t="s">
        <v>1603</v>
      </c>
      <c r="C656" s="67">
        <v>71</v>
      </c>
      <c r="D656" s="67" t="s">
        <v>348</v>
      </c>
      <c r="E656" s="71">
        <v>0.73385713071746705</v>
      </c>
      <c r="F656" s="68">
        <v>51.671511627907002</v>
      </c>
      <c r="G656" s="71">
        <v>0.76194132579232998</v>
      </c>
      <c r="H656" s="68">
        <v>47.165697674418603</v>
      </c>
      <c r="I656" s="71">
        <v>0.66414628758592797</v>
      </c>
      <c r="J656" s="68">
        <v>32.558139534883701</v>
      </c>
      <c r="K656" s="71">
        <v>0.88941161758987197</v>
      </c>
      <c r="L656" s="68">
        <v>73.909883720930196</v>
      </c>
      <c r="M656" s="71">
        <v>0.62306201550387597</v>
      </c>
      <c r="N656" s="68">
        <v>35.029069767441896</v>
      </c>
      <c r="O656" s="71">
        <v>0.73072440711533004</v>
      </c>
      <c r="P656" s="68">
        <v>71.039056742815006</v>
      </c>
      <c r="Q656" s="71"/>
      <c r="R656" s="68"/>
    </row>
    <row r="657" spans="1:18" x14ac:dyDescent="0.2">
      <c r="A657" s="72" t="s">
        <v>1604</v>
      </c>
      <c r="B657" s="66" t="s">
        <v>1605</v>
      </c>
      <c r="C657" s="67">
        <v>71</v>
      </c>
      <c r="D657" s="67" t="s">
        <v>348</v>
      </c>
      <c r="E657" s="71">
        <v>0.78523635581155804</v>
      </c>
      <c r="F657" s="68">
        <v>71.656976744186096</v>
      </c>
      <c r="G657" s="71">
        <v>0.81425525783984198</v>
      </c>
      <c r="H657" s="68">
        <v>67.078488372093005</v>
      </c>
      <c r="I657" s="71">
        <v>0.67451245906114399</v>
      </c>
      <c r="J657" s="68">
        <v>37.136627906976699</v>
      </c>
      <c r="K657" s="71">
        <v>0.833464985905498</v>
      </c>
      <c r="L657" s="68">
        <v>47.529069767441896</v>
      </c>
      <c r="M657" s="71">
        <v>0.80910852713178305</v>
      </c>
      <c r="N657" s="68">
        <v>74.636627906976798</v>
      </c>
      <c r="O657" s="71">
        <v>0.79484054911952196</v>
      </c>
      <c r="P657" s="68">
        <v>82.756079587325004</v>
      </c>
      <c r="Q657" s="71"/>
      <c r="R657" s="68"/>
    </row>
    <row r="658" spans="1:18" x14ac:dyDescent="0.2">
      <c r="A658" s="72" t="s">
        <v>1606</v>
      </c>
      <c r="B658" s="66" t="s">
        <v>1607</v>
      </c>
      <c r="C658" s="67">
        <v>71</v>
      </c>
      <c r="D658" s="67" t="s">
        <v>348</v>
      </c>
      <c r="E658" s="71">
        <v>0.71619814621130895</v>
      </c>
      <c r="F658" s="68">
        <v>45.712209302325597</v>
      </c>
      <c r="G658" s="71">
        <v>0.77770181581433395</v>
      </c>
      <c r="H658" s="68">
        <v>52.398255813953497</v>
      </c>
      <c r="I658" s="71">
        <v>0.65913015144418996</v>
      </c>
      <c r="J658" s="68">
        <v>30.087209302325601</v>
      </c>
      <c r="K658" s="71">
        <v>0.78022107014368702</v>
      </c>
      <c r="L658" s="68">
        <v>27.0348837209302</v>
      </c>
      <c r="M658" s="71">
        <v>0.762596899224807</v>
      </c>
      <c r="N658" s="68">
        <v>65.043604651162795</v>
      </c>
      <c r="O658" s="71">
        <v>0.60134079442952804</v>
      </c>
      <c r="P658" s="68">
        <v>42.741341193809902</v>
      </c>
      <c r="Q658" s="71"/>
      <c r="R658" s="68"/>
    </row>
    <row r="659" spans="1:18" x14ac:dyDescent="0.2">
      <c r="A659" s="72" t="s">
        <v>1608</v>
      </c>
      <c r="B659" s="66" t="s">
        <v>1609</v>
      </c>
      <c r="C659" s="67">
        <v>71</v>
      </c>
      <c r="D659" s="67" t="s">
        <v>348</v>
      </c>
      <c r="E659" s="71">
        <v>0.71789810291255696</v>
      </c>
      <c r="F659" s="68">
        <v>46.511627906976699</v>
      </c>
      <c r="G659" s="71">
        <v>0.76854909661472404</v>
      </c>
      <c r="H659" s="68">
        <v>48.837209302325597</v>
      </c>
      <c r="I659" s="71">
        <v>0.67156926223986402</v>
      </c>
      <c r="J659" s="68">
        <v>36.046511627907002</v>
      </c>
      <c r="K659" s="71">
        <v>0.871659838833023</v>
      </c>
      <c r="L659" s="68">
        <v>65.116279069767401</v>
      </c>
      <c r="M659" s="71">
        <v>0.64631782945736405</v>
      </c>
      <c r="N659" s="68">
        <v>39.680232558139501</v>
      </c>
      <c r="O659" s="71">
        <v>0.63139448741780901</v>
      </c>
      <c r="P659" s="68">
        <v>49.521002210759001</v>
      </c>
      <c r="Q659" s="71"/>
      <c r="R659" s="68"/>
    </row>
    <row r="660" spans="1:18" x14ac:dyDescent="0.2">
      <c r="A660" s="72" t="s">
        <v>1610</v>
      </c>
      <c r="B660" s="66" t="s">
        <v>1611</v>
      </c>
      <c r="C660" s="67">
        <v>71</v>
      </c>
      <c r="D660" s="67" t="s">
        <v>348</v>
      </c>
      <c r="E660" s="71">
        <v>0.81972791533527201</v>
      </c>
      <c r="F660" s="68">
        <v>85.2470930232558</v>
      </c>
      <c r="G660" s="71">
        <v>0.88366786478998804</v>
      </c>
      <c r="H660" s="68">
        <v>89.316860465116307</v>
      </c>
      <c r="I660" s="71">
        <v>0.73264760282969199</v>
      </c>
      <c r="J660" s="68">
        <v>64.607558139534902</v>
      </c>
      <c r="K660" s="71">
        <v>0.92853431324692204</v>
      </c>
      <c r="L660" s="68">
        <v>89.316860465116307</v>
      </c>
      <c r="M660" s="71">
        <v>0.82848837209302395</v>
      </c>
      <c r="N660" s="68">
        <v>78.197674418604606</v>
      </c>
      <c r="O660" s="71">
        <v>0.725301423716736</v>
      </c>
      <c r="P660" s="68">
        <v>69.859985261606496</v>
      </c>
      <c r="Q660" s="71"/>
      <c r="R660" s="68"/>
    </row>
    <row r="661" spans="1:18" x14ac:dyDescent="0.2">
      <c r="A661" s="72" t="s">
        <v>1612</v>
      </c>
      <c r="B661" s="66" t="s">
        <v>1613</v>
      </c>
      <c r="C661" s="67">
        <v>71</v>
      </c>
      <c r="D661" s="67" t="s">
        <v>348</v>
      </c>
      <c r="E661" s="71">
        <v>0.85621872460244997</v>
      </c>
      <c r="F661" s="68">
        <v>94.404069767441896</v>
      </c>
      <c r="G661" s="71">
        <v>0.90653911063081805</v>
      </c>
      <c r="H661" s="68">
        <v>94.694767441860506</v>
      </c>
      <c r="I661" s="71">
        <v>0.75032742899301696</v>
      </c>
      <c r="J661" s="68">
        <v>73.837209302325604</v>
      </c>
      <c r="K661" s="71">
        <v>0.89818390896899902</v>
      </c>
      <c r="L661" s="68">
        <v>78.270348837209298</v>
      </c>
      <c r="M661" s="71">
        <v>0.92151162790697705</v>
      </c>
      <c r="N661" s="68">
        <v>93.459302325581405</v>
      </c>
      <c r="O661" s="71">
        <v>0.80453154651243897</v>
      </c>
      <c r="P661" s="68">
        <v>83.9351510685335</v>
      </c>
      <c r="Q661" s="71"/>
      <c r="R661" s="68"/>
    </row>
    <row r="662" spans="1:18" x14ac:dyDescent="0.2">
      <c r="A662" s="72" t="s">
        <v>1614</v>
      </c>
      <c r="B662" s="66" t="s">
        <v>1615</v>
      </c>
      <c r="C662" s="67">
        <v>71</v>
      </c>
      <c r="D662" s="67" t="s">
        <v>348</v>
      </c>
      <c r="E662" s="71">
        <v>0.55120983312143601</v>
      </c>
      <c r="F662" s="68">
        <v>7.7034883720930196</v>
      </c>
      <c r="G662" s="71">
        <v>0.651897223544465</v>
      </c>
      <c r="H662" s="68">
        <v>17.078488372092998</v>
      </c>
      <c r="I662" s="71">
        <v>0.54056832673084299</v>
      </c>
      <c r="J662" s="68">
        <v>3.3430232558139501</v>
      </c>
      <c r="K662" s="71">
        <v>0.77272868834367003</v>
      </c>
      <c r="L662" s="68">
        <v>24.781976744186</v>
      </c>
      <c r="M662" s="71">
        <v>0.39437984496124001</v>
      </c>
      <c r="N662" s="68">
        <v>7.6308139534883699</v>
      </c>
      <c r="O662" s="71">
        <v>0.39647508202696102</v>
      </c>
      <c r="P662" s="68">
        <v>14.5173176123803</v>
      </c>
      <c r="Q662" s="71"/>
      <c r="R662" s="68"/>
    </row>
    <row r="663" spans="1:18" x14ac:dyDescent="0.2">
      <c r="A663" s="72" t="s">
        <v>1616</v>
      </c>
      <c r="B663" s="66" t="s">
        <v>1617</v>
      </c>
      <c r="C663" s="67">
        <v>71</v>
      </c>
      <c r="D663" s="67" t="s">
        <v>348</v>
      </c>
      <c r="E663" s="71">
        <v>0.48301875090311802</v>
      </c>
      <c r="F663" s="68">
        <v>3.56104651162791</v>
      </c>
      <c r="G663" s="71">
        <v>0.59383576639578795</v>
      </c>
      <c r="H663" s="68">
        <v>8.4302325581395294</v>
      </c>
      <c r="I663" s="71">
        <v>0.47519657332216603</v>
      </c>
      <c r="J663" s="68">
        <v>1.0174418604651201</v>
      </c>
      <c r="K663" s="71">
        <v>0.74102296893720199</v>
      </c>
      <c r="L663" s="68">
        <v>18.604651162790699</v>
      </c>
      <c r="M663" s="71">
        <v>0.36724806201550397</v>
      </c>
      <c r="N663" s="68">
        <v>6.3953488372093004</v>
      </c>
      <c r="O663" s="71">
        <v>0.23779038384492901</v>
      </c>
      <c r="P663" s="68">
        <v>4.4952100221075897</v>
      </c>
      <c r="Q663" s="71"/>
      <c r="R663" s="68"/>
    </row>
    <row r="664" spans="1:18" x14ac:dyDescent="0.2">
      <c r="A664" s="72" t="s">
        <v>1618</v>
      </c>
      <c r="B664" s="66" t="s">
        <v>1619</v>
      </c>
      <c r="C664" s="67">
        <v>71</v>
      </c>
      <c r="D664" s="67" t="s">
        <v>348</v>
      </c>
      <c r="E664" s="71">
        <v>0.58771493758108995</v>
      </c>
      <c r="F664" s="68">
        <v>12.354651162790701</v>
      </c>
      <c r="G664" s="71">
        <v>0.54083005562932096</v>
      </c>
      <c r="H664" s="68">
        <v>5.3052325581395303</v>
      </c>
      <c r="I664" s="71">
        <v>0.57974811199391296</v>
      </c>
      <c r="J664" s="68">
        <v>6.9040697674418601</v>
      </c>
      <c r="K664" s="71">
        <v>0.80601287760944995</v>
      </c>
      <c r="L664" s="68">
        <v>35.901162790697697</v>
      </c>
      <c r="M664" s="71">
        <v>0.46802325581395399</v>
      </c>
      <c r="N664" s="68">
        <v>13.444767441860501</v>
      </c>
      <c r="O664" s="71">
        <v>0.54396038685881398</v>
      </c>
      <c r="P664" s="68">
        <v>31.171702284451001</v>
      </c>
      <c r="Q664" s="71"/>
      <c r="R664" s="68"/>
    </row>
    <row r="665" spans="1:18" x14ac:dyDescent="0.2">
      <c r="A665" s="72" t="s">
        <v>951</v>
      </c>
      <c r="B665" s="66" t="s">
        <v>1620</v>
      </c>
      <c r="C665" s="67">
        <v>71</v>
      </c>
      <c r="D665" s="67" t="s">
        <v>348</v>
      </c>
      <c r="E665" s="71">
        <v>0.81264960940663999</v>
      </c>
      <c r="F665" s="68">
        <v>82.267441860465098</v>
      </c>
      <c r="G665" s="71">
        <v>0.83383540937427503</v>
      </c>
      <c r="H665" s="68">
        <v>74.491279069767401</v>
      </c>
      <c r="I665" s="71">
        <v>0.71791784256707103</v>
      </c>
      <c r="J665" s="68">
        <v>57.630813953488399</v>
      </c>
      <c r="K665" s="71">
        <v>0.92534040891245795</v>
      </c>
      <c r="L665" s="68">
        <v>88.3720930232558</v>
      </c>
      <c r="M665" s="71">
        <v>0.80135658914728702</v>
      </c>
      <c r="N665" s="68">
        <v>73.691860465116307</v>
      </c>
      <c r="O665" s="71">
        <v>0.78479779703210695</v>
      </c>
      <c r="P665" s="68">
        <v>80.987472365512204</v>
      </c>
      <c r="Q665" s="71"/>
      <c r="R665" s="68"/>
    </row>
    <row r="666" spans="1:18" x14ac:dyDescent="0.2">
      <c r="A666" s="72" t="s">
        <v>1621</v>
      </c>
      <c r="B666" s="66" t="s">
        <v>1622</v>
      </c>
      <c r="C666" s="67">
        <v>71</v>
      </c>
      <c r="D666" s="67" t="s">
        <v>348</v>
      </c>
      <c r="E666" s="71">
        <v>0.79096548092683205</v>
      </c>
      <c r="F666" s="68">
        <v>73.691860465116307</v>
      </c>
      <c r="G666" s="71">
        <v>0.85435909037859803</v>
      </c>
      <c r="H666" s="68">
        <v>80.668604651162795</v>
      </c>
      <c r="I666" s="71">
        <v>0.72224491380439004</v>
      </c>
      <c r="J666" s="68">
        <v>60.029069767441896</v>
      </c>
      <c r="K666" s="71">
        <v>0.90130902312879002</v>
      </c>
      <c r="L666" s="68">
        <v>79.941860465116307</v>
      </c>
      <c r="M666" s="71">
        <v>0.82073643410852704</v>
      </c>
      <c r="N666" s="68">
        <v>76.816860465116307</v>
      </c>
      <c r="O666" s="71">
        <v>0.65617794321385203</v>
      </c>
      <c r="P666" s="68">
        <v>55.416359616801799</v>
      </c>
      <c r="Q666" s="71"/>
      <c r="R666" s="68"/>
    </row>
    <row r="667" spans="1:18" x14ac:dyDescent="0.2">
      <c r="A667" s="72" t="s">
        <v>1623</v>
      </c>
      <c r="B667" s="66" t="s">
        <v>1624</v>
      </c>
      <c r="C667" s="67">
        <v>71</v>
      </c>
      <c r="D667" s="67" t="s">
        <v>348</v>
      </c>
      <c r="E667" s="71">
        <v>0.80672663115742604</v>
      </c>
      <c r="F667" s="68">
        <v>80.087209302325604</v>
      </c>
      <c r="G667" s="71">
        <v>0.89537295936953398</v>
      </c>
      <c r="H667" s="68">
        <v>92.296511627906995</v>
      </c>
      <c r="I667" s="71">
        <v>0.74496031957322995</v>
      </c>
      <c r="J667" s="68">
        <v>71.148255813953497</v>
      </c>
      <c r="K667" s="71">
        <v>0.82549235754190797</v>
      </c>
      <c r="L667" s="68">
        <v>43.822674418604599</v>
      </c>
      <c r="M667" s="71">
        <v>0.88662790697674398</v>
      </c>
      <c r="N667" s="68">
        <v>87.863372093023202</v>
      </c>
      <c r="O667" s="71">
        <v>0.681179612325712</v>
      </c>
      <c r="P667" s="68">
        <v>60.943257184966797</v>
      </c>
      <c r="Q667" s="71"/>
      <c r="R667" s="68"/>
    </row>
    <row r="668" spans="1:18" x14ac:dyDescent="0.2">
      <c r="A668" s="72" t="s">
        <v>1625</v>
      </c>
      <c r="B668" s="66" t="s">
        <v>1626</v>
      </c>
      <c r="C668" s="67">
        <v>71</v>
      </c>
      <c r="D668" s="67" t="s">
        <v>348</v>
      </c>
      <c r="E668" s="71">
        <v>0.79367676248336705</v>
      </c>
      <c r="F668" s="68">
        <v>75.145348837209298</v>
      </c>
      <c r="G668" s="71">
        <v>0.84471513889823602</v>
      </c>
      <c r="H668" s="68">
        <v>77.979651162790702</v>
      </c>
      <c r="I668" s="71">
        <v>0.74220552499090597</v>
      </c>
      <c r="J668" s="68">
        <v>69.549418604651194</v>
      </c>
      <c r="K668" s="71">
        <v>0.888384939870552</v>
      </c>
      <c r="L668" s="68">
        <v>73.255813953488399</v>
      </c>
      <c r="M668" s="71">
        <v>0.83624031007751998</v>
      </c>
      <c r="N668" s="68">
        <v>79.651162790697697</v>
      </c>
      <c r="O668" s="71">
        <v>0.65683789857962305</v>
      </c>
      <c r="P668" s="68">
        <v>55.563743551952797</v>
      </c>
      <c r="Q668" s="71"/>
      <c r="R668" s="68"/>
    </row>
    <row r="669" spans="1:18" x14ac:dyDescent="0.2">
      <c r="A669" s="72" t="s">
        <v>1627</v>
      </c>
      <c r="B669" s="66" t="s">
        <v>1628</v>
      </c>
      <c r="C669" s="67">
        <v>71</v>
      </c>
      <c r="D669" s="67" t="s">
        <v>348</v>
      </c>
      <c r="E669" s="71">
        <v>0.76158770419756505</v>
      </c>
      <c r="F669" s="68">
        <v>62.863372093023301</v>
      </c>
      <c r="G669" s="71">
        <v>0.83824833321701797</v>
      </c>
      <c r="H669" s="68">
        <v>75.944767441860506</v>
      </c>
      <c r="I669" s="71">
        <v>0.70642414574103696</v>
      </c>
      <c r="J669" s="68">
        <v>53.052325581395401</v>
      </c>
      <c r="K669" s="71">
        <v>0.83201092989669201</v>
      </c>
      <c r="L669" s="68">
        <v>46.584302325581397</v>
      </c>
      <c r="M669" s="71">
        <v>0.76647286821705496</v>
      </c>
      <c r="N669" s="68">
        <v>66.279069767441896</v>
      </c>
      <c r="O669" s="71">
        <v>0.66478224391602603</v>
      </c>
      <c r="P669" s="68">
        <v>57.406042741341203</v>
      </c>
      <c r="Q669" s="71"/>
      <c r="R669" s="68"/>
    </row>
    <row r="670" spans="1:18" x14ac:dyDescent="0.2">
      <c r="A670" s="72" t="s">
        <v>1629</v>
      </c>
      <c r="B670" s="66" t="s">
        <v>1630</v>
      </c>
      <c r="C670" s="67">
        <v>65</v>
      </c>
      <c r="D670" s="67" t="s">
        <v>348</v>
      </c>
      <c r="E670" s="71">
        <v>0.69707328286099102</v>
      </c>
      <c r="F670" s="68">
        <v>33.756205184776597</v>
      </c>
      <c r="G670" s="71">
        <v>0.71065343464307396</v>
      </c>
      <c r="H670" s="68">
        <v>22.1180364037507</v>
      </c>
      <c r="I670" s="71">
        <v>0.65042951573642405</v>
      </c>
      <c r="J670" s="68">
        <v>13.6238279095422</v>
      </c>
      <c r="K670" s="71">
        <v>0.86105164983317495</v>
      </c>
      <c r="L670" s="68">
        <v>46.497517926089401</v>
      </c>
      <c r="M670" s="71">
        <v>0.75543478260869601</v>
      </c>
      <c r="N670" s="68">
        <v>33.655705996131502</v>
      </c>
      <c r="O670" s="71">
        <v>0.50779703148358701</v>
      </c>
      <c r="P670" s="68">
        <v>44.171779141104302</v>
      </c>
      <c r="Q670" s="71"/>
      <c r="R670" s="68"/>
    </row>
    <row r="671" spans="1:18" x14ac:dyDescent="0.2">
      <c r="A671" s="72" t="s">
        <v>1148</v>
      </c>
      <c r="B671" s="66" t="s">
        <v>1631</v>
      </c>
      <c r="C671" s="67">
        <v>65</v>
      </c>
      <c r="D671" s="67" t="s">
        <v>348</v>
      </c>
      <c r="E671" s="71">
        <v>0.84714961215237095</v>
      </c>
      <c r="F671" s="68">
        <v>75.317153888582496</v>
      </c>
      <c r="G671" s="71">
        <v>0.79222104531662896</v>
      </c>
      <c r="H671" s="68">
        <v>50.165471594042998</v>
      </c>
      <c r="I671" s="71">
        <v>0.76605535162764604</v>
      </c>
      <c r="J671" s="68">
        <v>44.015444015443997</v>
      </c>
      <c r="K671" s="71">
        <v>0.91309523893435995</v>
      </c>
      <c r="L671" s="68">
        <v>65.802537231108701</v>
      </c>
      <c r="M671" s="71">
        <v>0.96195652173913004</v>
      </c>
      <c r="N671" s="68">
        <v>87.068250898038102</v>
      </c>
      <c r="O671" s="71">
        <v>0.80241990314409095</v>
      </c>
      <c r="P671" s="68">
        <v>79.810373675404307</v>
      </c>
      <c r="Q671" s="71"/>
      <c r="R671" s="68"/>
    </row>
    <row r="672" spans="1:18" x14ac:dyDescent="0.2">
      <c r="A672" s="72" t="s">
        <v>1632</v>
      </c>
      <c r="B672" s="66" t="s">
        <v>1633</v>
      </c>
      <c r="C672" s="67">
        <v>65</v>
      </c>
      <c r="D672" s="67" t="s">
        <v>348</v>
      </c>
      <c r="E672" s="71">
        <v>0.82742869819093301</v>
      </c>
      <c r="F672" s="68">
        <v>68.063982349696602</v>
      </c>
      <c r="G672" s="71">
        <v>0.72828591441846802</v>
      </c>
      <c r="H672" s="68">
        <v>26.9718698290127</v>
      </c>
      <c r="I672" s="71">
        <v>0.73824880738594401</v>
      </c>
      <c r="J672" s="68">
        <v>33.370104798676202</v>
      </c>
      <c r="K672" s="71">
        <v>0.93306214784841801</v>
      </c>
      <c r="L672" s="68">
        <v>75.179260893546598</v>
      </c>
      <c r="M672" s="71">
        <v>0.96739130434782605</v>
      </c>
      <c r="N672" s="68">
        <v>88.809063277148397</v>
      </c>
      <c r="O672" s="71">
        <v>0.77015531695400696</v>
      </c>
      <c r="P672" s="68">
        <v>74.846625766871199</v>
      </c>
      <c r="Q672" s="71"/>
      <c r="R672" s="68"/>
    </row>
    <row r="673" spans="1:18" x14ac:dyDescent="0.2">
      <c r="A673" s="72" t="s">
        <v>1634</v>
      </c>
      <c r="B673" s="66" t="s">
        <v>1635</v>
      </c>
      <c r="C673" s="67">
        <v>71</v>
      </c>
      <c r="D673" s="67" t="s">
        <v>348</v>
      </c>
      <c r="E673" s="71">
        <v>0.87294196369233501</v>
      </c>
      <c r="F673" s="68">
        <v>97.456395348837205</v>
      </c>
      <c r="G673" s="71">
        <v>0.91265832765393395</v>
      </c>
      <c r="H673" s="68">
        <v>95.857558139534902</v>
      </c>
      <c r="I673" s="71">
        <v>0.74636991622436799</v>
      </c>
      <c r="J673" s="68">
        <v>71.729651162790702</v>
      </c>
      <c r="K673" s="71">
        <v>0.91267970716574998</v>
      </c>
      <c r="L673" s="68">
        <v>84.011627906976798</v>
      </c>
      <c r="M673" s="71">
        <v>0.94864341085271298</v>
      </c>
      <c r="N673" s="68">
        <v>96.366279069767401</v>
      </c>
      <c r="O673" s="71">
        <v>0.84435845656491104</v>
      </c>
      <c r="P673" s="68">
        <v>88.209285187914503</v>
      </c>
      <c r="Q673" s="71"/>
      <c r="R673" s="68"/>
    </row>
    <row r="674" spans="1:18" x14ac:dyDescent="0.2">
      <c r="A674" s="72" t="s">
        <v>1636</v>
      </c>
      <c r="B674" s="66" t="s">
        <v>1637</v>
      </c>
      <c r="C674" s="67">
        <v>71</v>
      </c>
      <c r="D674" s="67" t="s">
        <v>348</v>
      </c>
      <c r="E674" s="71">
        <v>0.84037474492944797</v>
      </c>
      <c r="F674" s="68">
        <v>92.005813953488399</v>
      </c>
      <c r="G674" s="71">
        <v>0.88474980120682201</v>
      </c>
      <c r="H674" s="68">
        <v>89.534883720930196</v>
      </c>
      <c r="I674" s="71">
        <v>0.74571450069287204</v>
      </c>
      <c r="J674" s="68">
        <v>71.656976744186096</v>
      </c>
      <c r="K674" s="71">
        <v>0.87227946531731804</v>
      </c>
      <c r="L674" s="68">
        <v>65.552325581395394</v>
      </c>
      <c r="M674" s="71">
        <v>0.92151162790697705</v>
      </c>
      <c r="N674" s="68">
        <v>93.459302325581405</v>
      </c>
      <c r="O674" s="71">
        <v>0.77761832952325005</v>
      </c>
      <c r="P674" s="68">
        <v>79.808400884303595</v>
      </c>
      <c r="Q674" s="71"/>
      <c r="R674" s="68"/>
    </row>
    <row r="675" spans="1:18" x14ac:dyDescent="0.2">
      <c r="A675" s="72" t="s">
        <v>1638</v>
      </c>
      <c r="B675" s="66" t="s">
        <v>1639</v>
      </c>
      <c r="C675" s="67">
        <v>71</v>
      </c>
      <c r="D675" s="67" t="s">
        <v>348</v>
      </c>
      <c r="E675" s="71">
        <v>0.85842082059702696</v>
      </c>
      <c r="F675" s="68">
        <v>95.058139534883693</v>
      </c>
      <c r="G675" s="71">
        <v>0.88807698267724</v>
      </c>
      <c r="H675" s="68">
        <v>90.043604651162795</v>
      </c>
      <c r="I675" s="71">
        <v>0.77534629432130298</v>
      </c>
      <c r="J675" s="68">
        <v>84.811046511627893</v>
      </c>
      <c r="K675" s="71">
        <v>0.88421840314481204</v>
      </c>
      <c r="L675" s="68">
        <v>71.438953488372107</v>
      </c>
      <c r="M675" s="71">
        <v>0.95251937984496104</v>
      </c>
      <c r="N675" s="68">
        <v>96.729651162790702</v>
      </c>
      <c r="O675" s="71">
        <v>0.79194304299681895</v>
      </c>
      <c r="P675" s="68">
        <v>82.092851879145201</v>
      </c>
      <c r="Q675" s="71"/>
      <c r="R675" s="68"/>
    </row>
    <row r="676" spans="1:18" x14ac:dyDescent="0.2">
      <c r="A676" s="72" t="s">
        <v>1640</v>
      </c>
      <c r="B676" s="66" t="s">
        <v>1641</v>
      </c>
      <c r="C676" s="67">
        <v>71</v>
      </c>
      <c r="D676" s="67" t="s">
        <v>348</v>
      </c>
      <c r="E676" s="71">
        <v>0.82403265986463803</v>
      </c>
      <c r="F676" s="68">
        <v>87.209302325581405</v>
      </c>
      <c r="G676" s="71">
        <v>0.91602734214304105</v>
      </c>
      <c r="H676" s="68">
        <v>96.220930232558104</v>
      </c>
      <c r="I676" s="71">
        <v>0.73268112882354597</v>
      </c>
      <c r="J676" s="68">
        <v>64.680232558139494</v>
      </c>
      <c r="K676" s="71">
        <v>0.75685064128051704</v>
      </c>
      <c r="L676" s="68">
        <v>21.075581395348799</v>
      </c>
      <c r="M676" s="71">
        <v>0.92926356589147296</v>
      </c>
      <c r="N676" s="68">
        <v>94.549418604651194</v>
      </c>
      <c r="O676" s="71">
        <v>0.78534062118461101</v>
      </c>
      <c r="P676" s="68">
        <v>81.061164333087703</v>
      </c>
      <c r="Q676" s="71"/>
      <c r="R676" s="68"/>
    </row>
    <row r="677" spans="1:18" x14ac:dyDescent="0.2">
      <c r="A677" s="72" t="s">
        <v>1642</v>
      </c>
      <c r="B677" s="66" t="s">
        <v>1643</v>
      </c>
      <c r="C677" s="67">
        <v>65</v>
      </c>
      <c r="D677" s="67" t="s">
        <v>348</v>
      </c>
      <c r="E677" s="71">
        <v>0.78951746714924698</v>
      </c>
      <c r="F677" s="68">
        <v>56.8394925537783</v>
      </c>
      <c r="G677" s="71">
        <v>0.78716996041818199</v>
      </c>
      <c r="H677" s="68">
        <v>47.904026475454998</v>
      </c>
      <c r="I677" s="71">
        <v>0.71956487576214001</v>
      </c>
      <c r="J677" s="68">
        <v>26.916712630998301</v>
      </c>
      <c r="K677" s="71">
        <v>0.84874022663635196</v>
      </c>
      <c r="L677" s="68">
        <v>43.1880860452289</v>
      </c>
      <c r="M677" s="71">
        <v>0.86413043478260898</v>
      </c>
      <c r="N677" s="68">
        <v>56.092843326885898</v>
      </c>
      <c r="O677" s="71">
        <v>0.72798183814695105</v>
      </c>
      <c r="P677" s="68">
        <v>69.408812046848894</v>
      </c>
      <c r="Q677" s="71"/>
      <c r="R677" s="68"/>
    </row>
    <row r="678" spans="1:18" x14ac:dyDescent="0.2">
      <c r="A678" s="72" t="s">
        <v>1644</v>
      </c>
      <c r="B678" s="66" t="s">
        <v>1645</v>
      </c>
      <c r="C678" s="67">
        <v>65</v>
      </c>
      <c r="D678" s="67" t="s">
        <v>348</v>
      </c>
      <c r="E678" s="71">
        <v>0.72950758949890604</v>
      </c>
      <c r="F678" s="68">
        <v>40.678433535576403</v>
      </c>
      <c r="G678" s="71">
        <v>0.74232602666888403</v>
      </c>
      <c r="H678" s="68">
        <v>31.136238279095402</v>
      </c>
      <c r="I678" s="71">
        <v>0.664730915936805</v>
      </c>
      <c r="J678" s="68">
        <v>15.581908439051301</v>
      </c>
      <c r="K678" s="71">
        <v>0.82416756560442805</v>
      </c>
      <c r="L678" s="68">
        <v>36.403750689464999</v>
      </c>
      <c r="M678" s="71">
        <v>0.89130434782608703</v>
      </c>
      <c r="N678" s="68">
        <v>63.691627521414802</v>
      </c>
      <c r="O678" s="71">
        <v>0.52500909145832897</v>
      </c>
      <c r="P678" s="68">
        <v>46.179587283881801</v>
      </c>
      <c r="Q678" s="71"/>
      <c r="R678" s="68"/>
    </row>
    <row r="679" spans="1:18" x14ac:dyDescent="0.2">
      <c r="A679" s="72" t="s">
        <v>1646</v>
      </c>
      <c r="B679" s="66" t="s">
        <v>1647</v>
      </c>
      <c r="C679" s="67">
        <v>65</v>
      </c>
      <c r="D679" s="67" t="s">
        <v>348</v>
      </c>
      <c r="E679" s="71">
        <v>0.65466504670622405</v>
      </c>
      <c r="F679" s="68">
        <v>25.372311086596799</v>
      </c>
      <c r="G679" s="71">
        <v>0.69486555510759995</v>
      </c>
      <c r="H679" s="68">
        <v>18.229453943739699</v>
      </c>
      <c r="I679" s="71">
        <v>0.63890308031211396</v>
      </c>
      <c r="J679" s="68">
        <v>11.9415333701048</v>
      </c>
      <c r="K679" s="71">
        <v>0.78072401418113502</v>
      </c>
      <c r="L679" s="68">
        <v>26.199669056811899</v>
      </c>
      <c r="M679" s="71">
        <v>0.84782608695652195</v>
      </c>
      <c r="N679" s="68">
        <v>52.141475545730898</v>
      </c>
      <c r="O679" s="71">
        <v>0.31100649697374899</v>
      </c>
      <c r="P679" s="68">
        <v>24.2889012827663</v>
      </c>
      <c r="Q679" s="71"/>
      <c r="R679" s="68"/>
    </row>
    <row r="680" spans="1:18" x14ac:dyDescent="0.2">
      <c r="A680" s="72" t="s">
        <v>1648</v>
      </c>
      <c r="B680" s="66" t="s">
        <v>1649</v>
      </c>
      <c r="C680" s="67">
        <v>65</v>
      </c>
      <c r="D680" s="67" t="s">
        <v>348</v>
      </c>
      <c r="E680" s="71">
        <v>0.59084362838408899</v>
      </c>
      <c r="F680" s="68">
        <v>14.3684500827358</v>
      </c>
      <c r="G680" s="71">
        <v>0.68173989969451898</v>
      </c>
      <c r="H680" s="68">
        <v>15.6370656370656</v>
      </c>
      <c r="I680" s="71">
        <v>0.60159568686085596</v>
      </c>
      <c r="J680" s="68">
        <v>7.5013789299503602</v>
      </c>
      <c r="K680" s="71">
        <v>0.713580498164337</v>
      </c>
      <c r="L680" s="68">
        <v>15.7749586321015</v>
      </c>
      <c r="M680" s="71">
        <v>0.690217391304348</v>
      </c>
      <c r="N680" s="68">
        <v>23.9292622271346</v>
      </c>
      <c r="O680" s="71">
        <v>0.26708466589638602</v>
      </c>
      <c r="P680" s="68">
        <v>20.914668153931999</v>
      </c>
      <c r="Q680" s="71"/>
      <c r="R680" s="68"/>
    </row>
    <row r="681" spans="1:18" x14ac:dyDescent="0.2">
      <c r="A681" s="72" t="s">
        <v>1650</v>
      </c>
      <c r="B681" s="66" t="s">
        <v>1651</v>
      </c>
      <c r="C681" s="67">
        <v>65</v>
      </c>
      <c r="D681" s="67" t="s">
        <v>348</v>
      </c>
      <c r="E681" s="71">
        <v>0.80921293122842197</v>
      </c>
      <c r="F681" s="68">
        <v>62.327633756205202</v>
      </c>
      <c r="G681" s="71">
        <v>0.77726577031521704</v>
      </c>
      <c r="H681" s="68">
        <v>44.208494208494201</v>
      </c>
      <c r="I681" s="71">
        <v>0.69770258195211099</v>
      </c>
      <c r="J681" s="68">
        <v>22.035300606729201</v>
      </c>
      <c r="K681" s="71">
        <v>0.87115794212361497</v>
      </c>
      <c r="L681" s="68">
        <v>49.4208494208494</v>
      </c>
      <c r="M681" s="71">
        <v>0.934782608695652</v>
      </c>
      <c r="N681" s="68">
        <v>78.087869577231302</v>
      </c>
      <c r="O681" s="71">
        <v>0.76515575305551398</v>
      </c>
      <c r="P681" s="68">
        <v>74.316787506971593</v>
      </c>
      <c r="Q681" s="71"/>
      <c r="R681" s="68"/>
    </row>
    <row r="682" spans="1:18" x14ac:dyDescent="0.2">
      <c r="A682" s="72" t="s">
        <v>1652</v>
      </c>
      <c r="B682" s="66" t="s">
        <v>1653</v>
      </c>
      <c r="C682" s="67">
        <v>65</v>
      </c>
      <c r="D682" s="67" t="s">
        <v>348</v>
      </c>
      <c r="E682" s="71">
        <v>0.74414821678323395</v>
      </c>
      <c r="F682" s="68">
        <v>44.2912300055157</v>
      </c>
      <c r="G682" s="71">
        <v>0.744915913530802</v>
      </c>
      <c r="H682" s="68">
        <v>31.908439051296199</v>
      </c>
      <c r="I682" s="71">
        <v>0.61940645453127097</v>
      </c>
      <c r="J682" s="68">
        <v>9.5421952564809693</v>
      </c>
      <c r="K682" s="71">
        <v>0.81456430133198798</v>
      </c>
      <c r="L682" s="68">
        <v>34.0595697738555</v>
      </c>
      <c r="M682" s="71">
        <v>0.90217391304347805</v>
      </c>
      <c r="N682" s="68">
        <v>67.339043934788606</v>
      </c>
      <c r="O682" s="71">
        <v>0.63968050147862998</v>
      </c>
      <c r="P682" s="68">
        <v>59.2303402119353</v>
      </c>
      <c r="Q682" s="71"/>
      <c r="R682" s="68"/>
    </row>
    <row r="683" spans="1:18" x14ac:dyDescent="0.2">
      <c r="A683" s="72" t="s">
        <v>976</v>
      </c>
      <c r="B683" s="66" t="s">
        <v>1654</v>
      </c>
      <c r="C683" s="67">
        <v>65</v>
      </c>
      <c r="D683" s="67" t="s">
        <v>348</v>
      </c>
      <c r="E683" s="71">
        <v>0.79130071770066301</v>
      </c>
      <c r="F683" s="68">
        <v>57.3910645339217</v>
      </c>
      <c r="G683" s="71">
        <v>0.76641676519841495</v>
      </c>
      <c r="H683" s="68">
        <v>39.933811362382798</v>
      </c>
      <c r="I683" s="71">
        <v>0.66007158692424805</v>
      </c>
      <c r="J683" s="68">
        <v>14.7545504688362</v>
      </c>
      <c r="K683" s="71">
        <v>0.85369215204321303</v>
      </c>
      <c r="L683" s="68">
        <v>44.732487589630502</v>
      </c>
      <c r="M683" s="71">
        <v>0.92934782608695699</v>
      </c>
      <c r="N683" s="68">
        <v>76.264161370544301</v>
      </c>
      <c r="O683" s="71">
        <v>0.74697525825048405</v>
      </c>
      <c r="P683" s="68">
        <v>72.113775794757402</v>
      </c>
      <c r="Q683" s="71"/>
      <c r="R683" s="68"/>
    </row>
    <row r="684" spans="1:18" x14ac:dyDescent="0.2">
      <c r="A684" s="72" t="s">
        <v>1655</v>
      </c>
      <c r="B684" s="66" t="s">
        <v>1656</v>
      </c>
      <c r="C684" s="67">
        <v>65</v>
      </c>
      <c r="D684" s="67" t="s">
        <v>348</v>
      </c>
      <c r="E684" s="71">
        <v>0.64344243926432299</v>
      </c>
      <c r="F684" s="68">
        <v>23.166023166023201</v>
      </c>
      <c r="G684" s="71">
        <v>0.69934743651665199</v>
      </c>
      <c r="H684" s="68">
        <v>19.415333701047999</v>
      </c>
      <c r="I684" s="71">
        <v>0.59308032620319895</v>
      </c>
      <c r="J684" s="68">
        <v>6.5912851627137297</v>
      </c>
      <c r="K684" s="71">
        <v>0.72437417330449105</v>
      </c>
      <c r="L684" s="68">
        <v>16.933259790402602</v>
      </c>
      <c r="M684" s="71">
        <v>0.63586956521739102</v>
      </c>
      <c r="N684" s="68">
        <v>17.159436308372499</v>
      </c>
      <c r="O684" s="71">
        <v>0.56454069507988003</v>
      </c>
      <c r="P684" s="68">
        <v>50.6413831567206</v>
      </c>
      <c r="Q684" s="71"/>
      <c r="R684" s="68"/>
    </row>
    <row r="685" spans="1:18" x14ac:dyDescent="0.2">
      <c r="A685" s="72" t="s">
        <v>1657</v>
      </c>
      <c r="B685" s="66" t="s">
        <v>1658</v>
      </c>
      <c r="C685" s="67">
        <v>65</v>
      </c>
      <c r="D685" s="67" t="s">
        <v>348</v>
      </c>
      <c r="E685" s="71">
        <v>0.752517276191775</v>
      </c>
      <c r="F685" s="68">
        <v>46.690568119139499</v>
      </c>
      <c r="G685" s="71">
        <v>0.73800289161244303</v>
      </c>
      <c r="H685" s="68">
        <v>29.867622724765599</v>
      </c>
      <c r="I685" s="71">
        <v>0.68742411947044602</v>
      </c>
      <c r="J685" s="68">
        <v>19.718698290126898</v>
      </c>
      <c r="K685" s="71">
        <v>0.85238712364035696</v>
      </c>
      <c r="L685" s="68">
        <v>44.346387203530099</v>
      </c>
      <c r="M685" s="71">
        <v>0.91847826086956497</v>
      </c>
      <c r="N685" s="68">
        <v>72.616744957170496</v>
      </c>
      <c r="O685" s="71">
        <v>0.56629398536606401</v>
      </c>
      <c r="P685" s="68">
        <v>50.892359174567801</v>
      </c>
      <c r="Q685" s="71"/>
      <c r="R685" s="68"/>
    </row>
    <row r="686" spans="1:18" x14ac:dyDescent="0.2">
      <c r="A686" s="72" t="s">
        <v>1659</v>
      </c>
      <c r="B686" s="66" t="s">
        <v>1660</v>
      </c>
      <c r="C686" s="67">
        <v>65</v>
      </c>
      <c r="D686" s="67" t="s">
        <v>348</v>
      </c>
      <c r="E686" s="71">
        <v>0.696406754811985</v>
      </c>
      <c r="F686" s="68">
        <v>33.5631549917264</v>
      </c>
      <c r="G686" s="71">
        <v>0.72459846168296305</v>
      </c>
      <c r="H686" s="68">
        <v>26.006618863761702</v>
      </c>
      <c r="I686" s="71">
        <v>0.63429963569300996</v>
      </c>
      <c r="J686" s="68">
        <v>11.307225592939901</v>
      </c>
      <c r="K686" s="71">
        <v>0.78631587765353195</v>
      </c>
      <c r="L686" s="68">
        <v>27.468284611141801</v>
      </c>
      <c r="M686" s="71">
        <v>0.90760869565217395</v>
      </c>
      <c r="N686" s="68">
        <v>68.8864327162199</v>
      </c>
      <c r="O686" s="71">
        <v>0.42921110337824903</v>
      </c>
      <c r="P686" s="68">
        <v>35.973229224763003</v>
      </c>
      <c r="Q686" s="71"/>
      <c r="R686" s="68"/>
    </row>
    <row r="687" spans="1:18" x14ac:dyDescent="0.2">
      <c r="A687" s="72" t="s">
        <v>397</v>
      </c>
      <c r="B687" s="66" t="s">
        <v>1661</v>
      </c>
      <c r="C687" s="67">
        <v>65</v>
      </c>
      <c r="D687" s="67" t="s">
        <v>348</v>
      </c>
      <c r="E687" s="71">
        <v>0.68389766247666695</v>
      </c>
      <c r="F687" s="68">
        <v>31.191395477109801</v>
      </c>
      <c r="G687" s="71">
        <v>0.765868677795424</v>
      </c>
      <c r="H687" s="68">
        <v>39.547710976282403</v>
      </c>
      <c r="I687" s="71">
        <v>0.67209165358511402</v>
      </c>
      <c r="J687" s="68">
        <v>16.685052399338101</v>
      </c>
      <c r="K687" s="71">
        <v>0.74504952360695298</v>
      </c>
      <c r="L687" s="68">
        <v>19.718698290126898</v>
      </c>
      <c r="M687" s="71">
        <v>0.91304347826086996</v>
      </c>
      <c r="N687" s="68">
        <v>70.737772865432405</v>
      </c>
      <c r="O687" s="71">
        <v>0.32343497913497699</v>
      </c>
      <c r="P687" s="68">
        <v>25.348577802565501</v>
      </c>
      <c r="Q687" s="71"/>
      <c r="R687" s="68"/>
    </row>
    <row r="688" spans="1:18" x14ac:dyDescent="0.2">
      <c r="A688" s="72" t="s">
        <v>1662</v>
      </c>
      <c r="B688" s="66" t="s">
        <v>1663</v>
      </c>
      <c r="C688" s="67">
        <v>65</v>
      </c>
      <c r="D688" s="67" t="s">
        <v>348</v>
      </c>
      <c r="E688" s="71">
        <v>0.77242853582482096</v>
      </c>
      <c r="F688" s="68">
        <v>51.958080529509097</v>
      </c>
      <c r="G688" s="71">
        <v>0.82507635576838401</v>
      </c>
      <c r="H688" s="68">
        <v>65.030336458907897</v>
      </c>
      <c r="I688" s="71">
        <v>0.79932828667677402</v>
      </c>
      <c r="J688" s="68">
        <v>57.694429123000603</v>
      </c>
      <c r="K688" s="71">
        <v>0.87855821636485998</v>
      </c>
      <c r="L688" s="68">
        <v>52.178709321566501</v>
      </c>
      <c r="M688" s="71">
        <v>0.89130434782608703</v>
      </c>
      <c r="N688" s="68">
        <v>63.691627521414802</v>
      </c>
      <c r="O688" s="71">
        <v>0.46787547248799799</v>
      </c>
      <c r="P688" s="68">
        <v>39.960959286112697</v>
      </c>
      <c r="Q688" s="71"/>
      <c r="R688" s="68"/>
    </row>
    <row r="689" spans="1:18" x14ac:dyDescent="0.2">
      <c r="A689" s="72" t="s">
        <v>1664</v>
      </c>
      <c r="B689" s="66" t="s">
        <v>1665</v>
      </c>
      <c r="C689" s="67">
        <v>65</v>
      </c>
      <c r="D689" s="67" t="s">
        <v>348</v>
      </c>
      <c r="E689" s="71">
        <v>0.65556909627215099</v>
      </c>
      <c r="F689" s="68">
        <v>25.565361279647</v>
      </c>
      <c r="G689" s="71">
        <v>0.75910826022994804</v>
      </c>
      <c r="H689" s="68">
        <v>37.120794263651398</v>
      </c>
      <c r="I689" s="71">
        <v>0.68082668212756703</v>
      </c>
      <c r="J689" s="68">
        <v>18.615554329839998</v>
      </c>
      <c r="K689" s="71">
        <v>0.734597822927054</v>
      </c>
      <c r="L689" s="68">
        <v>18.4776613348042</v>
      </c>
      <c r="M689" s="71">
        <v>0.90217391304347805</v>
      </c>
      <c r="N689" s="68">
        <v>67.339043934788606</v>
      </c>
      <c r="O689" s="71">
        <v>0.20113880303270501</v>
      </c>
      <c r="P689" s="68">
        <v>15.170105967652001</v>
      </c>
      <c r="Q689" s="71"/>
      <c r="R689" s="68"/>
    </row>
    <row r="690" spans="1:18" x14ac:dyDescent="0.2">
      <c r="A690" s="72" t="s">
        <v>1666</v>
      </c>
      <c r="B690" s="66" t="s">
        <v>1667</v>
      </c>
      <c r="C690" s="67">
        <v>65</v>
      </c>
      <c r="D690" s="67" t="s">
        <v>348</v>
      </c>
      <c r="E690" s="71">
        <v>0.54095960193413095</v>
      </c>
      <c r="F690" s="68">
        <v>8.2460011031439606</v>
      </c>
      <c r="G690" s="71">
        <v>0.66280920458593595</v>
      </c>
      <c r="H690" s="68">
        <v>12.2724765581908</v>
      </c>
      <c r="I690" s="71">
        <v>0.576761991670102</v>
      </c>
      <c r="J690" s="68">
        <v>5.57087699944843</v>
      </c>
      <c r="K690" s="71">
        <v>0.45033303659331497</v>
      </c>
      <c r="L690" s="68">
        <v>1.0755653612796501</v>
      </c>
      <c r="M690" s="71">
        <v>0.67934782608695699</v>
      </c>
      <c r="N690" s="68">
        <v>22.2160817905499</v>
      </c>
      <c r="O690" s="71">
        <v>0.33554595073434601</v>
      </c>
      <c r="P690" s="68">
        <v>26.7707752370329</v>
      </c>
      <c r="Q690" s="71"/>
      <c r="R690" s="68"/>
    </row>
    <row r="691" spans="1:18" x14ac:dyDescent="0.2">
      <c r="A691" s="72" t="s">
        <v>926</v>
      </c>
      <c r="B691" s="66" t="s">
        <v>1668</v>
      </c>
      <c r="C691" s="67">
        <v>65</v>
      </c>
      <c r="D691" s="67" t="s">
        <v>348</v>
      </c>
      <c r="E691" s="71">
        <v>0.67777828201159296</v>
      </c>
      <c r="F691" s="68">
        <v>30.060672917815801</v>
      </c>
      <c r="G691" s="71">
        <v>0.71651524759005003</v>
      </c>
      <c r="H691" s="68">
        <v>23.5521235521236</v>
      </c>
      <c r="I691" s="71">
        <v>0.57988022345913903</v>
      </c>
      <c r="J691" s="68">
        <v>5.7915057915057897</v>
      </c>
      <c r="K691" s="71">
        <v>0.83148653848163601</v>
      </c>
      <c r="L691" s="68">
        <v>38.527302813017101</v>
      </c>
      <c r="M691" s="71">
        <v>0.86413043478260898</v>
      </c>
      <c r="N691" s="68">
        <v>56.092843326885898</v>
      </c>
      <c r="O691" s="71">
        <v>0.39687896574453202</v>
      </c>
      <c r="P691" s="68">
        <v>33.045175683212499</v>
      </c>
      <c r="Q691" s="71"/>
      <c r="R691" s="68"/>
    </row>
    <row r="692" spans="1:18" x14ac:dyDescent="0.2">
      <c r="A692" s="72" t="s">
        <v>1669</v>
      </c>
      <c r="B692" s="66" t="s">
        <v>1670</v>
      </c>
      <c r="C692" s="67">
        <v>65</v>
      </c>
      <c r="D692" s="67" t="s">
        <v>348</v>
      </c>
      <c r="E692" s="71">
        <v>0.78742812336197099</v>
      </c>
      <c r="F692" s="68">
        <v>56.2051847766134</v>
      </c>
      <c r="G692" s="71">
        <v>0.77701672786718701</v>
      </c>
      <c r="H692" s="68">
        <v>44.043022614451203</v>
      </c>
      <c r="I692" s="71">
        <v>0.71864384764383105</v>
      </c>
      <c r="J692" s="68">
        <v>26.696083838941</v>
      </c>
      <c r="K692" s="71">
        <v>0.93576530343531295</v>
      </c>
      <c r="L692" s="68">
        <v>76.530612244897995</v>
      </c>
      <c r="M692" s="71">
        <v>0.934782608695652</v>
      </c>
      <c r="N692" s="68">
        <v>78.087869577231302</v>
      </c>
      <c r="O692" s="71">
        <v>0.57093212916787395</v>
      </c>
      <c r="P692" s="68">
        <v>51.4779698828779</v>
      </c>
      <c r="Q692" s="71"/>
      <c r="R692" s="68"/>
    </row>
    <row r="693" spans="1:18" x14ac:dyDescent="0.2">
      <c r="A693" s="72" t="s">
        <v>1671</v>
      </c>
      <c r="B693" s="66" t="s">
        <v>1672</v>
      </c>
      <c r="C693" s="67">
        <v>65</v>
      </c>
      <c r="D693" s="67" t="s">
        <v>348</v>
      </c>
      <c r="E693" s="71">
        <v>0.68909568836086899</v>
      </c>
      <c r="F693" s="68">
        <v>32.184225041367903</v>
      </c>
      <c r="G693" s="71">
        <v>0.72432548842450195</v>
      </c>
      <c r="H693" s="68">
        <v>25.8411472697187</v>
      </c>
      <c r="I693" s="71">
        <v>0.61875074440254696</v>
      </c>
      <c r="J693" s="68">
        <v>9.4318808604522903</v>
      </c>
      <c r="K693" s="71">
        <v>0.86503521914527903</v>
      </c>
      <c r="L693" s="68">
        <v>47.435190292333203</v>
      </c>
      <c r="M693" s="71">
        <v>0.80434782608695599</v>
      </c>
      <c r="N693" s="68">
        <v>42.691351201989498</v>
      </c>
      <c r="O693" s="71">
        <v>0.433019163745062</v>
      </c>
      <c r="P693" s="68">
        <v>36.4472950362521</v>
      </c>
      <c r="Q693" s="71"/>
      <c r="R693" s="68"/>
    </row>
    <row r="694" spans="1:18" x14ac:dyDescent="0.2">
      <c r="A694" s="72" t="s">
        <v>1673</v>
      </c>
      <c r="B694" s="66" t="s">
        <v>1674</v>
      </c>
      <c r="C694" s="67">
        <v>65</v>
      </c>
      <c r="D694" s="67" t="s">
        <v>348</v>
      </c>
      <c r="E694" s="71">
        <v>0.54095970916205005</v>
      </c>
      <c r="F694" s="68">
        <v>8.2735797021511299</v>
      </c>
      <c r="G694" s="71">
        <v>0.63921248687814503</v>
      </c>
      <c r="H694" s="68">
        <v>9.1009376723662392</v>
      </c>
      <c r="I694" s="71">
        <v>0.611980913460489</v>
      </c>
      <c r="J694" s="68">
        <v>8.7699944842802005</v>
      </c>
      <c r="K694" s="71">
        <v>0.54329644787551301</v>
      </c>
      <c r="L694" s="68">
        <v>3.80584666298952</v>
      </c>
      <c r="M694" s="71">
        <v>0.684782608695652</v>
      </c>
      <c r="N694" s="68">
        <v>23.183199778944498</v>
      </c>
      <c r="O694" s="71">
        <v>0.22552608890045001</v>
      </c>
      <c r="P694" s="68">
        <v>17.233686558839899</v>
      </c>
      <c r="Q694" s="71"/>
      <c r="R694" s="68"/>
    </row>
    <row r="695" spans="1:18" x14ac:dyDescent="0.2">
      <c r="A695" s="72" t="s">
        <v>1675</v>
      </c>
      <c r="B695" s="66" t="s">
        <v>1676</v>
      </c>
      <c r="C695" s="67">
        <v>71</v>
      </c>
      <c r="D695" s="67" t="s">
        <v>348</v>
      </c>
      <c r="E695" s="71">
        <v>0.84471371432687303</v>
      </c>
      <c r="F695" s="68">
        <v>92.587209302325604</v>
      </c>
      <c r="G695" s="71">
        <v>0.89189476659889999</v>
      </c>
      <c r="H695" s="68">
        <v>90.915697674418595</v>
      </c>
      <c r="I695" s="71">
        <v>0.75702917283321103</v>
      </c>
      <c r="J695" s="68">
        <v>77.2529069767442</v>
      </c>
      <c r="K695" s="71">
        <v>0.91119120775857798</v>
      </c>
      <c r="L695" s="68">
        <v>83.430232558139494</v>
      </c>
      <c r="M695" s="71">
        <v>0.87887596899224796</v>
      </c>
      <c r="N695" s="68">
        <v>86.555232558139494</v>
      </c>
      <c r="O695" s="71">
        <v>0.78457745545142599</v>
      </c>
      <c r="P695" s="68">
        <v>80.913780397936605</v>
      </c>
      <c r="Q695" s="71"/>
      <c r="R695" s="68"/>
    </row>
    <row r="696" spans="1:18" x14ac:dyDescent="0.2">
      <c r="A696" s="72" t="s">
        <v>1677</v>
      </c>
      <c r="B696" s="66" t="s">
        <v>1678</v>
      </c>
      <c r="C696" s="67">
        <v>71</v>
      </c>
      <c r="D696" s="67" t="s">
        <v>348</v>
      </c>
      <c r="E696" s="71">
        <v>0.82959411438132802</v>
      </c>
      <c r="F696" s="68">
        <v>89.098837209302303</v>
      </c>
      <c r="G696" s="71">
        <v>0.89163402437549899</v>
      </c>
      <c r="H696" s="68">
        <v>90.770348837209298</v>
      </c>
      <c r="I696" s="71">
        <v>0.75830586750477302</v>
      </c>
      <c r="J696" s="68">
        <v>78.052325581395394</v>
      </c>
      <c r="K696" s="71">
        <v>0.88915038013604397</v>
      </c>
      <c r="L696" s="68">
        <v>73.764534883720899</v>
      </c>
      <c r="M696" s="71">
        <v>0.88275193798449603</v>
      </c>
      <c r="N696" s="68">
        <v>87.281976744186096</v>
      </c>
      <c r="O696" s="71">
        <v>0.72612836190582797</v>
      </c>
      <c r="P696" s="68">
        <v>70.081061164333093</v>
      </c>
      <c r="Q696" s="71"/>
      <c r="R696" s="68"/>
    </row>
    <row r="697" spans="1:18" x14ac:dyDescent="0.2">
      <c r="A697" s="72" t="s">
        <v>1679</v>
      </c>
      <c r="B697" s="66" t="s">
        <v>1680</v>
      </c>
      <c r="C697" s="67">
        <v>71</v>
      </c>
      <c r="D697" s="67" t="s">
        <v>348</v>
      </c>
      <c r="E697" s="71">
        <v>0.79341804663410298</v>
      </c>
      <c r="F697" s="68">
        <v>75</v>
      </c>
      <c r="G697" s="71">
        <v>0.93891324845074697</v>
      </c>
      <c r="H697" s="68">
        <v>98.837209302325604</v>
      </c>
      <c r="I697" s="71">
        <v>0.78270057539738502</v>
      </c>
      <c r="J697" s="68">
        <v>86.6279069767442</v>
      </c>
      <c r="K697" s="71">
        <v>0.59192926965221704</v>
      </c>
      <c r="L697" s="68">
        <v>3.4156976744185998</v>
      </c>
      <c r="M697" s="71">
        <v>0.91375968992248102</v>
      </c>
      <c r="N697" s="68">
        <v>92.005813953488399</v>
      </c>
      <c r="O697" s="71">
        <v>0.73978744974768496</v>
      </c>
      <c r="P697" s="68">
        <v>72.881355932203405</v>
      </c>
      <c r="Q697" s="71"/>
      <c r="R697" s="68"/>
    </row>
    <row r="698" spans="1:18" x14ac:dyDescent="0.2">
      <c r="A698" s="72" t="s">
        <v>1681</v>
      </c>
      <c r="B698" s="66" t="s">
        <v>1682</v>
      </c>
      <c r="C698" s="67">
        <v>71</v>
      </c>
      <c r="D698" s="67" t="s">
        <v>348</v>
      </c>
      <c r="E698" s="71">
        <v>0.73642210367351302</v>
      </c>
      <c r="F698" s="68">
        <v>53.052325581395401</v>
      </c>
      <c r="G698" s="71">
        <v>0.80261856993571101</v>
      </c>
      <c r="H698" s="68">
        <v>62.427325581395401</v>
      </c>
      <c r="I698" s="71">
        <v>0.72187208622043697</v>
      </c>
      <c r="J698" s="68">
        <v>59.8110465116279</v>
      </c>
      <c r="K698" s="71">
        <v>0.72061636318906497</v>
      </c>
      <c r="L698" s="68">
        <v>14.898255813953501</v>
      </c>
      <c r="M698" s="71">
        <v>0.70058139534883701</v>
      </c>
      <c r="N698" s="68">
        <v>51.380813953488399</v>
      </c>
      <c r="O698" s="71"/>
      <c r="P698" s="68"/>
      <c r="Q698" s="71"/>
      <c r="R698" s="68"/>
    </row>
    <row r="699" spans="1:18" x14ac:dyDescent="0.2">
      <c r="A699" s="72" t="s">
        <v>960</v>
      </c>
      <c r="B699" s="66" t="s">
        <v>1683</v>
      </c>
      <c r="C699" s="67">
        <v>71</v>
      </c>
      <c r="D699" s="67" t="s">
        <v>348</v>
      </c>
      <c r="E699" s="71">
        <v>0.83583609348879795</v>
      </c>
      <c r="F699" s="68">
        <v>90.697674418604606</v>
      </c>
      <c r="G699" s="71">
        <v>0.90026208855777001</v>
      </c>
      <c r="H699" s="68">
        <v>93.386627906976798</v>
      </c>
      <c r="I699" s="71">
        <v>0.74453204095203795</v>
      </c>
      <c r="J699" s="68">
        <v>71.0029069767442</v>
      </c>
      <c r="K699" s="71">
        <v>0.92028214108997797</v>
      </c>
      <c r="L699" s="68">
        <v>86.6279069767442</v>
      </c>
      <c r="M699" s="71">
        <v>0.91375968992248102</v>
      </c>
      <c r="N699" s="68">
        <v>92.005813953488399</v>
      </c>
      <c r="O699" s="71">
        <v>0.70034450692172101</v>
      </c>
      <c r="P699" s="68">
        <v>65.438467207074396</v>
      </c>
      <c r="Q699" s="71"/>
      <c r="R699" s="68"/>
    </row>
    <row r="700" spans="1:18" x14ac:dyDescent="0.2">
      <c r="A700" s="72" t="s">
        <v>1684</v>
      </c>
      <c r="B700" s="66" t="s">
        <v>1685</v>
      </c>
      <c r="C700" s="67">
        <v>71</v>
      </c>
      <c r="D700" s="67" t="s">
        <v>348</v>
      </c>
      <c r="E700" s="71">
        <v>0.77500645983194905</v>
      </c>
      <c r="F700" s="68">
        <v>67.732558139534902</v>
      </c>
      <c r="G700" s="71">
        <v>0.86180795042538405</v>
      </c>
      <c r="H700" s="68">
        <v>83.5029069767442</v>
      </c>
      <c r="I700" s="71">
        <v>0.71293372422366896</v>
      </c>
      <c r="J700" s="68">
        <v>55.959302325581397</v>
      </c>
      <c r="K700" s="71">
        <v>0.78797742014830796</v>
      </c>
      <c r="L700" s="68">
        <v>29.360465116279101</v>
      </c>
      <c r="M700" s="71">
        <v>0.82848837209302395</v>
      </c>
      <c r="N700" s="68">
        <v>78.197674418604606</v>
      </c>
      <c r="O700" s="71">
        <v>0.68382483226936197</v>
      </c>
      <c r="P700" s="68">
        <v>61.827560795873197</v>
      </c>
      <c r="Q700" s="71"/>
      <c r="R700" s="68"/>
    </row>
    <row r="701" spans="1:18" x14ac:dyDescent="0.2">
      <c r="A701" s="72" t="s">
        <v>1686</v>
      </c>
      <c r="B701" s="66" t="s">
        <v>1687</v>
      </c>
      <c r="C701" s="67">
        <v>71</v>
      </c>
      <c r="D701" s="67" t="s">
        <v>348</v>
      </c>
      <c r="E701" s="71">
        <v>0.81629657558306201</v>
      </c>
      <c r="F701" s="68">
        <v>83.648255813953497</v>
      </c>
      <c r="G701" s="71">
        <v>0.90611995098101195</v>
      </c>
      <c r="H701" s="68">
        <v>94.549418604651194</v>
      </c>
      <c r="I701" s="71">
        <v>0.77788210367208199</v>
      </c>
      <c r="J701" s="68">
        <v>85.683139534883693</v>
      </c>
      <c r="K701" s="71">
        <v>0.82029156878574205</v>
      </c>
      <c r="L701" s="68">
        <v>41.642441860465098</v>
      </c>
      <c r="M701" s="71">
        <v>0.86337209302325602</v>
      </c>
      <c r="N701" s="68">
        <v>83.938953488372107</v>
      </c>
      <c r="O701" s="71">
        <v>0.71381716145321705</v>
      </c>
      <c r="P701" s="68">
        <v>68.017686072218098</v>
      </c>
      <c r="Q701" s="71"/>
      <c r="R701" s="68"/>
    </row>
    <row r="702" spans="1:18" x14ac:dyDescent="0.2">
      <c r="A702" s="72" t="s">
        <v>1688</v>
      </c>
      <c r="B702" s="66" t="s">
        <v>1689</v>
      </c>
      <c r="C702" s="67">
        <v>71</v>
      </c>
      <c r="D702" s="67" t="s">
        <v>348</v>
      </c>
      <c r="E702" s="71">
        <v>0.80439026048478601</v>
      </c>
      <c r="F702" s="68">
        <v>78.924418604651194</v>
      </c>
      <c r="G702" s="71">
        <v>0.87804809807794904</v>
      </c>
      <c r="H702" s="68">
        <v>88.154069767441896</v>
      </c>
      <c r="I702" s="71">
        <v>0.84113672805661899</v>
      </c>
      <c r="J702" s="68">
        <v>96.220930232558104</v>
      </c>
      <c r="K702" s="71">
        <v>0.83379271183695503</v>
      </c>
      <c r="L702" s="68">
        <v>47.7470930232558</v>
      </c>
      <c r="M702" s="71">
        <v>0.843992248062016</v>
      </c>
      <c r="N702" s="68">
        <v>80.813953488372107</v>
      </c>
      <c r="O702" s="71">
        <v>0.62498151639038801</v>
      </c>
      <c r="P702" s="68">
        <v>47.457627118644098</v>
      </c>
      <c r="Q702" s="71"/>
      <c r="R702" s="68"/>
    </row>
    <row r="703" spans="1:18" x14ac:dyDescent="0.2">
      <c r="A703" s="72" t="s">
        <v>1690</v>
      </c>
      <c r="B703" s="66" t="s">
        <v>1691</v>
      </c>
      <c r="C703" s="67">
        <v>65</v>
      </c>
      <c r="D703" s="67" t="s">
        <v>348</v>
      </c>
      <c r="E703" s="71">
        <v>0.56742515718558895</v>
      </c>
      <c r="F703" s="68">
        <v>11.3623827909542</v>
      </c>
      <c r="G703" s="71">
        <v>0.60852879833144302</v>
      </c>
      <c r="H703" s="68">
        <v>6.4258135686707103</v>
      </c>
      <c r="I703" s="71">
        <v>0.41864443520359401</v>
      </c>
      <c r="J703" s="68">
        <v>0.96525096525096499</v>
      </c>
      <c r="K703" s="71">
        <v>0.78874931603960197</v>
      </c>
      <c r="L703" s="68">
        <v>27.909542195256499</v>
      </c>
      <c r="M703" s="71">
        <v>0.60326086956521696</v>
      </c>
      <c r="N703" s="68">
        <v>14.5067698259188</v>
      </c>
      <c r="O703" s="71">
        <v>0.41794236678808899</v>
      </c>
      <c r="P703" s="68">
        <v>35.025097601784701</v>
      </c>
      <c r="Q703" s="71"/>
      <c r="R703" s="68"/>
    </row>
    <row r="704" spans="1:18" x14ac:dyDescent="0.2">
      <c r="A704" s="72" t="s">
        <v>1690</v>
      </c>
      <c r="B704" s="66" t="s">
        <v>1692</v>
      </c>
      <c r="C704" s="67">
        <v>65</v>
      </c>
      <c r="D704" s="67" t="s">
        <v>348</v>
      </c>
      <c r="E704" s="71">
        <v>0.698444636513464</v>
      </c>
      <c r="F704" s="68">
        <v>34.142305570876999</v>
      </c>
      <c r="G704" s="71">
        <v>0.68669085690292897</v>
      </c>
      <c r="H704" s="68">
        <v>16.685052399338101</v>
      </c>
      <c r="I704" s="71">
        <v>0.63369165332376498</v>
      </c>
      <c r="J704" s="68">
        <v>11.1969111969112</v>
      </c>
      <c r="K704" s="71">
        <v>0.92248993162783599</v>
      </c>
      <c r="L704" s="68">
        <v>69.691119691119695</v>
      </c>
      <c r="M704" s="71">
        <v>0.76086956521739102</v>
      </c>
      <c r="N704" s="68">
        <v>34.512296214423898</v>
      </c>
      <c r="O704" s="71">
        <v>0.48848117549539899</v>
      </c>
      <c r="P704" s="68">
        <v>41.940881204684899</v>
      </c>
      <c r="Q704" s="71"/>
      <c r="R704" s="68"/>
    </row>
    <row r="705" spans="1:18" x14ac:dyDescent="0.2">
      <c r="A705" s="72" t="s">
        <v>571</v>
      </c>
      <c r="B705" s="66" t="s">
        <v>1693</v>
      </c>
      <c r="C705" s="67">
        <v>65</v>
      </c>
      <c r="D705" s="67" t="s">
        <v>348</v>
      </c>
      <c r="E705" s="71">
        <v>0.76442365420828995</v>
      </c>
      <c r="F705" s="68">
        <v>49.641478212906797</v>
      </c>
      <c r="G705" s="71">
        <v>0.75588867286420502</v>
      </c>
      <c r="H705" s="68">
        <v>35.714285714285701</v>
      </c>
      <c r="I705" s="71">
        <v>0.56036475050136902</v>
      </c>
      <c r="J705" s="68">
        <v>4.6332046332046302</v>
      </c>
      <c r="K705" s="71">
        <v>0.84997816699422102</v>
      </c>
      <c r="L705" s="68">
        <v>43.546607832322103</v>
      </c>
      <c r="M705" s="71">
        <v>0.96195652173913004</v>
      </c>
      <c r="N705" s="68">
        <v>87.068250898038102</v>
      </c>
      <c r="O705" s="71">
        <v>0.69393015894252497</v>
      </c>
      <c r="P705" s="68">
        <v>64.947016174010002</v>
      </c>
      <c r="Q705" s="71"/>
      <c r="R705" s="68"/>
    </row>
    <row r="706" spans="1:18" x14ac:dyDescent="0.2">
      <c r="A706" s="72" t="s">
        <v>1694</v>
      </c>
      <c r="B706" s="66" t="s">
        <v>1695</v>
      </c>
      <c r="C706" s="67">
        <v>65</v>
      </c>
      <c r="D706" s="67" t="s">
        <v>348</v>
      </c>
      <c r="E706" s="71">
        <v>0.64040250817023703</v>
      </c>
      <c r="F706" s="68">
        <v>22.614451185879801</v>
      </c>
      <c r="G706" s="71">
        <v>0.69502323529298704</v>
      </c>
      <c r="H706" s="68">
        <v>18.257032542746799</v>
      </c>
      <c r="I706" s="71">
        <v>0.51198886155730505</v>
      </c>
      <c r="J706" s="68">
        <v>2.84059569773855</v>
      </c>
      <c r="K706" s="71">
        <v>0.78858774372177798</v>
      </c>
      <c r="L706" s="68">
        <v>27.8819635962493</v>
      </c>
      <c r="M706" s="71">
        <v>0.79347826086956497</v>
      </c>
      <c r="N706" s="68">
        <v>40.425531914893597</v>
      </c>
      <c r="O706" s="71">
        <v>0.41293443940954799</v>
      </c>
      <c r="P706" s="68">
        <v>34.690462911321802</v>
      </c>
      <c r="Q706" s="71"/>
      <c r="R706" s="68"/>
    </row>
    <row r="707" spans="1:18" x14ac:dyDescent="0.2">
      <c r="A707" s="72" t="s">
        <v>1696</v>
      </c>
      <c r="B707" s="66" t="s">
        <v>1697</v>
      </c>
      <c r="C707" s="67">
        <v>65</v>
      </c>
      <c r="D707" s="67" t="s">
        <v>348</v>
      </c>
      <c r="E707" s="71">
        <v>0.623840607232518</v>
      </c>
      <c r="F707" s="68">
        <v>19.829012686155501</v>
      </c>
      <c r="G707" s="71">
        <v>0.71335661104239301</v>
      </c>
      <c r="H707" s="68">
        <v>22.917815774958601</v>
      </c>
      <c r="I707" s="71">
        <v>0.42886928472915598</v>
      </c>
      <c r="J707" s="68">
        <v>1.15830115830116</v>
      </c>
      <c r="K707" s="71">
        <v>0.79333539813313503</v>
      </c>
      <c r="L707" s="68">
        <v>28.902371759514601</v>
      </c>
      <c r="M707" s="71">
        <v>0.83152173913043503</v>
      </c>
      <c r="N707" s="68">
        <v>48.134843879524702</v>
      </c>
      <c r="O707" s="71">
        <v>0.35212000312747199</v>
      </c>
      <c r="P707" s="68">
        <v>28.6391522587842</v>
      </c>
      <c r="Q707" s="71"/>
      <c r="R707" s="68"/>
    </row>
    <row r="708" spans="1:18" x14ac:dyDescent="0.2">
      <c r="A708" s="72" t="s">
        <v>542</v>
      </c>
      <c r="B708" s="66" t="s">
        <v>1698</v>
      </c>
      <c r="C708" s="67">
        <v>65</v>
      </c>
      <c r="D708" s="67" t="s">
        <v>348</v>
      </c>
      <c r="E708" s="71">
        <v>0.63852442375708995</v>
      </c>
      <c r="F708" s="68">
        <v>22.338665195808101</v>
      </c>
      <c r="G708" s="71">
        <v>0.71688580758772602</v>
      </c>
      <c r="H708" s="68">
        <v>23.634859349145099</v>
      </c>
      <c r="I708" s="71">
        <v>0.372794889337559</v>
      </c>
      <c r="J708" s="68">
        <v>0.55157198014340902</v>
      </c>
      <c r="K708" s="71">
        <v>0.84059824492661095</v>
      </c>
      <c r="L708" s="68">
        <v>40.8990623276338</v>
      </c>
      <c r="M708" s="71">
        <v>0.83695652173913004</v>
      </c>
      <c r="N708" s="68">
        <v>49.405913235700503</v>
      </c>
      <c r="O708" s="71">
        <v>0.42538665519442198</v>
      </c>
      <c r="P708" s="68">
        <v>35.722253206915802</v>
      </c>
      <c r="Q708" s="71"/>
      <c r="R708" s="68"/>
    </row>
    <row r="709" spans="1:18" x14ac:dyDescent="0.2">
      <c r="A709" s="72" t="s">
        <v>1699</v>
      </c>
      <c r="B709" s="66" t="s">
        <v>1700</v>
      </c>
      <c r="C709" s="67">
        <v>65</v>
      </c>
      <c r="D709" s="67" t="s">
        <v>348</v>
      </c>
      <c r="E709" s="71">
        <v>0.68855414667404802</v>
      </c>
      <c r="F709" s="68">
        <v>32.018753447324897</v>
      </c>
      <c r="G709" s="71">
        <v>0.70788047423844103</v>
      </c>
      <c r="H709" s="68">
        <v>21.373414230557099</v>
      </c>
      <c r="I709" s="71">
        <v>0.68855857596014003</v>
      </c>
      <c r="J709" s="68">
        <v>19.994484280198598</v>
      </c>
      <c r="K709" s="71">
        <v>0.81897316535254105</v>
      </c>
      <c r="L709" s="68">
        <v>35.052399338113602</v>
      </c>
      <c r="M709" s="71">
        <v>0.809782608695652</v>
      </c>
      <c r="N709" s="68">
        <v>43.824260845537403</v>
      </c>
      <c r="O709" s="71">
        <v>0.41757590912346398</v>
      </c>
      <c r="P709" s="68">
        <v>34.997211377579497</v>
      </c>
      <c r="Q709" s="71"/>
      <c r="R709" s="68"/>
    </row>
    <row r="710" spans="1:18" x14ac:dyDescent="0.2">
      <c r="A710" s="72" t="s">
        <v>1701</v>
      </c>
      <c r="B710" s="66" t="s">
        <v>1702</v>
      </c>
      <c r="C710" s="67">
        <v>71</v>
      </c>
      <c r="D710" s="67" t="s">
        <v>348</v>
      </c>
      <c r="E710" s="71">
        <v>0.72978142977447102</v>
      </c>
      <c r="F710" s="68">
        <v>49.854651162790702</v>
      </c>
      <c r="G710" s="71">
        <v>0.81155703244970601</v>
      </c>
      <c r="H710" s="68">
        <v>66.351744186046503</v>
      </c>
      <c r="I710" s="71">
        <v>0.76586376517612598</v>
      </c>
      <c r="J710" s="68">
        <v>81.904069767441896</v>
      </c>
      <c r="K710" s="71">
        <v>0.71336029336370099</v>
      </c>
      <c r="L710" s="68">
        <v>14.0261627906977</v>
      </c>
      <c r="M710" s="71">
        <v>0.82848837209302395</v>
      </c>
      <c r="N710" s="68">
        <v>78.197674418604606</v>
      </c>
      <c r="O710" s="71">
        <v>0.52963768578979997</v>
      </c>
      <c r="P710" s="68">
        <v>28.3714075165807</v>
      </c>
      <c r="Q710" s="71"/>
      <c r="R710" s="68"/>
    </row>
    <row r="711" spans="1:18" x14ac:dyDescent="0.2">
      <c r="A711" s="72" t="s">
        <v>1703</v>
      </c>
      <c r="B711" s="66" t="s">
        <v>1704</v>
      </c>
      <c r="C711" s="67">
        <v>65</v>
      </c>
      <c r="D711" s="67" t="s">
        <v>348</v>
      </c>
      <c r="E711" s="71">
        <v>0.77812851618179502</v>
      </c>
      <c r="F711" s="68">
        <v>53.530060672917799</v>
      </c>
      <c r="G711" s="71">
        <v>0.77710157712646699</v>
      </c>
      <c r="H711" s="68">
        <v>44.125758411472702</v>
      </c>
      <c r="I711" s="71">
        <v>0.64123540545130897</v>
      </c>
      <c r="J711" s="68">
        <v>12.465526751241001</v>
      </c>
      <c r="K711" s="71">
        <v>0.829387263061374</v>
      </c>
      <c r="L711" s="68">
        <v>37.837837837837803</v>
      </c>
      <c r="M711" s="71">
        <v>0.96195652173913004</v>
      </c>
      <c r="N711" s="68">
        <v>87.068250898038102</v>
      </c>
      <c r="O711" s="71">
        <v>0.68096181353069596</v>
      </c>
      <c r="P711" s="68">
        <v>63.915225878416102</v>
      </c>
      <c r="Q711" s="71"/>
      <c r="R711" s="68"/>
    </row>
    <row r="712" spans="1:18" x14ac:dyDescent="0.2">
      <c r="A712" s="72" t="s">
        <v>1705</v>
      </c>
      <c r="B712" s="66" t="s">
        <v>1706</v>
      </c>
      <c r="C712" s="67">
        <v>65</v>
      </c>
      <c r="D712" s="67" t="s">
        <v>348</v>
      </c>
      <c r="E712" s="71">
        <v>0.74668570908362897</v>
      </c>
      <c r="F712" s="68">
        <v>44.9255377826806</v>
      </c>
      <c r="G712" s="71">
        <v>0.71010526236706994</v>
      </c>
      <c r="H712" s="68">
        <v>21.924986210700499</v>
      </c>
      <c r="I712" s="71">
        <v>0.69913682986985604</v>
      </c>
      <c r="J712" s="68">
        <v>22.255929398786499</v>
      </c>
      <c r="K712" s="71">
        <v>0.89371257502855805</v>
      </c>
      <c r="L712" s="68">
        <v>57.832322118036402</v>
      </c>
      <c r="M712" s="71">
        <v>0.84239130434782605</v>
      </c>
      <c r="N712" s="68">
        <v>50.566454821774002</v>
      </c>
      <c r="O712" s="71">
        <v>0.58808257380483298</v>
      </c>
      <c r="P712" s="68">
        <v>53.430005577244799</v>
      </c>
      <c r="Q712" s="71"/>
      <c r="R712" s="68"/>
    </row>
    <row r="713" spans="1:18" x14ac:dyDescent="0.2">
      <c r="A713" s="72" t="s">
        <v>1707</v>
      </c>
      <c r="B713" s="66" t="s">
        <v>1708</v>
      </c>
      <c r="C713" s="67">
        <v>71</v>
      </c>
      <c r="D713" s="67" t="s">
        <v>348</v>
      </c>
      <c r="E713" s="71">
        <v>0.80497797643494795</v>
      </c>
      <c r="F713" s="68">
        <v>79.287790697674396</v>
      </c>
      <c r="G713" s="71">
        <v>0.88886109440074201</v>
      </c>
      <c r="H713" s="68">
        <v>90.334302325581405</v>
      </c>
      <c r="I713" s="71">
        <v>0.83622276767478998</v>
      </c>
      <c r="J713" s="68">
        <v>95.930232558139494</v>
      </c>
      <c r="K713" s="71">
        <v>0.83264414506045703</v>
      </c>
      <c r="L713" s="68">
        <v>47.165697674418603</v>
      </c>
      <c r="M713" s="71">
        <v>0.87112403100775204</v>
      </c>
      <c r="N713" s="68">
        <v>85.029069767441896</v>
      </c>
      <c r="O713" s="71">
        <v>0.59603784403099802</v>
      </c>
      <c r="P713" s="68">
        <v>41.120117907148099</v>
      </c>
      <c r="Q713" s="71"/>
      <c r="R713" s="68"/>
    </row>
    <row r="714" spans="1:18" x14ac:dyDescent="0.2">
      <c r="A714" s="72" t="s">
        <v>1664</v>
      </c>
      <c r="B714" s="66" t="s">
        <v>1709</v>
      </c>
      <c r="C714" s="67">
        <v>71</v>
      </c>
      <c r="D714" s="67" t="s">
        <v>348</v>
      </c>
      <c r="E714" s="71">
        <v>0.86199723064427303</v>
      </c>
      <c r="F714" s="68">
        <v>95.857558139534902</v>
      </c>
      <c r="G714" s="71">
        <v>0.95088010057619499</v>
      </c>
      <c r="H714" s="68">
        <v>99.273255813953497</v>
      </c>
      <c r="I714" s="71">
        <v>0.84756791322841496</v>
      </c>
      <c r="J714" s="68">
        <v>97.093023255813904</v>
      </c>
      <c r="K714" s="71">
        <v>0.86616363631085602</v>
      </c>
      <c r="L714" s="68">
        <v>61.918604651162802</v>
      </c>
      <c r="M714" s="71">
        <v>0.87887596899224796</v>
      </c>
      <c r="N714" s="68">
        <v>86.555232558139494</v>
      </c>
      <c r="O714" s="71">
        <v>0.76649853411364899</v>
      </c>
      <c r="P714" s="68">
        <v>77.450257921886504</v>
      </c>
      <c r="Q714" s="71"/>
      <c r="R714" s="68"/>
    </row>
    <row r="715" spans="1:18" x14ac:dyDescent="0.2">
      <c r="A715" s="72" t="s">
        <v>1710</v>
      </c>
      <c r="B715" s="66" t="s">
        <v>1711</v>
      </c>
      <c r="C715" s="67">
        <v>71</v>
      </c>
      <c r="D715" s="67" t="s">
        <v>348</v>
      </c>
      <c r="E715" s="71">
        <v>0.82486286779483398</v>
      </c>
      <c r="F715" s="68">
        <v>87.354651162790702</v>
      </c>
      <c r="G715" s="71">
        <v>0.92627325741558997</v>
      </c>
      <c r="H715" s="68">
        <v>97.601744186046503</v>
      </c>
      <c r="I715" s="71">
        <v>0.82143492389595496</v>
      </c>
      <c r="J715" s="68">
        <v>94.331395348837205</v>
      </c>
      <c r="K715" s="71">
        <v>0.82072157327142703</v>
      </c>
      <c r="L715" s="68">
        <v>41.787790697674403</v>
      </c>
      <c r="M715" s="71">
        <v>0.92151162790697705</v>
      </c>
      <c r="N715" s="68">
        <v>93.459302325581405</v>
      </c>
      <c r="O715" s="71">
        <v>0.63437295648421999</v>
      </c>
      <c r="P715" s="68">
        <v>50.110537951363298</v>
      </c>
      <c r="Q715" s="71"/>
      <c r="R715" s="68"/>
    </row>
    <row r="716" spans="1:18" x14ac:dyDescent="0.2">
      <c r="A716" s="72" t="s">
        <v>1712</v>
      </c>
      <c r="B716" s="66" t="s">
        <v>1713</v>
      </c>
      <c r="C716" s="67">
        <v>71</v>
      </c>
      <c r="D716" s="67" t="s">
        <v>348</v>
      </c>
      <c r="E716" s="71">
        <v>0.88875215619797499</v>
      </c>
      <c r="F716" s="68">
        <v>98.619186046511601</v>
      </c>
      <c r="G716" s="71">
        <v>0.93910492475615703</v>
      </c>
      <c r="H716" s="68">
        <v>98.909883720930196</v>
      </c>
      <c r="I716" s="71">
        <v>0.85058933966029904</v>
      </c>
      <c r="J716" s="68">
        <v>97.238372093023202</v>
      </c>
      <c r="K716" s="71">
        <v>0.83217482549172095</v>
      </c>
      <c r="L716" s="68">
        <v>46.656976744185997</v>
      </c>
      <c r="M716" s="71">
        <v>0.93313953488372103</v>
      </c>
      <c r="N716" s="68">
        <v>94.840116279069804</v>
      </c>
      <c r="O716" s="71"/>
      <c r="P716" s="68"/>
      <c r="Q716" s="71"/>
      <c r="R716" s="68"/>
    </row>
    <row r="717" spans="1:18" x14ac:dyDescent="0.2">
      <c r="A717" s="72" t="s">
        <v>1714</v>
      </c>
      <c r="B717" s="66" t="s">
        <v>1715</v>
      </c>
      <c r="C717" s="67">
        <v>71</v>
      </c>
      <c r="D717" s="67" t="s">
        <v>348</v>
      </c>
      <c r="E717" s="71">
        <v>0.82837915321300504</v>
      </c>
      <c r="F717" s="68">
        <v>88.154069767441896</v>
      </c>
      <c r="G717" s="71">
        <v>0.91802749810391904</v>
      </c>
      <c r="H717" s="68">
        <v>96.438953488372107</v>
      </c>
      <c r="I717" s="71">
        <v>0.78057711802149099</v>
      </c>
      <c r="J717" s="68">
        <v>86.119186046511601</v>
      </c>
      <c r="K717" s="71">
        <v>0.81564464438722994</v>
      </c>
      <c r="L717" s="68">
        <v>39.7529069767442</v>
      </c>
      <c r="M717" s="71">
        <v>0.92538759689922501</v>
      </c>
      <c r="N717" s="68">
        <v>93.895348837209298</v>
      </c>
      <c r="O717" s="71">
        <v>0.70225890865315799</v>
      </c>
      <c r="P717" s="68">
        <v>65.806927044952104</v>
      </c>
      <c r="Q717" s="71"/>
      <c r="R717" s="68"/>
    </row>
    <row r="718" spans="1:18" x14ac:dyDescent="0.2">
      <c r="A718" s="72" t="s">
        <v>1716</v>
      </c>
      <c r="B718" s="66" t="s">
        <v>1717</v>
      </c>
      <c r="C718" s="67">
        <v>71</v>
      </c>
      <c r="D718" s="67" t="s">
        <v>348</v>
      </c>
      <c r="E718" s="71">
        <v>0.77591803144813498</v>
      </c>
      <c r="F718" s="68">
        <v>68.023255813953497</v>
      </c>
      <c r="G718" s="71">
        <v>0.91258618790898505</v>
      </c>
      <c r="H718" s="68">
        <v>95.784883720930196</v>
      </c>
      <c r="I718" s="71">
        <v>0.85534740215645499</v>
      </c>
      <c r="J718" s="68">
        <v>97.529069767441896</v>
      </c>
      <c r="K718" s="71">
        <v>0.87461866498979202</v>
      </c>
      <c r="L718" s="68">
        <v>66.424418604651194</v>
      </c>
      <c r="M718" s="71">
        <v>0.88662790697674398</v>
      </c>
      <c r="N718" s="68">
        <v>87.863372093023202</v>
      </c>
      <c r="O718" s="71">
        <v>0.35040999520869798</v>
      </c>
      <c r="P718" s="68">
        <v>10.4642593957259</v>
      </c>
      <c r="Q718" s="71"/>
      <c r="R718" s="68"/>
    </row>
    <row r="719" spans="1:18" x14ac:dyDescent="0.2">
      <c r="A719" s="72" t="s">
        <v>1718</v>
      </c>
      <c r="B719" s="66" t="s">
        <v>1719</v>
      </c>
      <c r="C719" s="67">
        <v>71</v>
      </c>
      <c r="D719" s="67" t="s">
        <v>348</v>
      </c>
      <c r="E719" s="71">
        <v>0.61971898213909704</v>
      </c>
      <c r="F719" s="68">
        <v>17.805232558139501</v>
      </c>
      <c r="G719" s="71">
        <v>0.78028598510725</v>
      </c>
      <c r="H719" s="68">
        <v>53.125</v>
      </c>
      <c r="I719" s="71">
        <v>0.64331159102261004</v>
      </c>
      <c r="J719" s="68">
        <v>22.819767441860499</v>
      </c>
      <c r="K719" s="71">
        <v>0.73672260501359699</v>
      </c>
      <c r="L719" s="68">
        <v>17.732558139534898</v>
      </c>
      <c r="M719" s="71">
        <v>0.54554263565891503</v>
      </c>
      <c r="N719" s="68">
        <v>21.148255813953501</v>
      </c>
      <c r="O719" s="71">
        <v>0.39273209389311298</v>
      </c>
      <c r="P719" s="68">
        <v>14.001473839351499</v>
      </c>
      <c r="Q719" s="71"/>
      <c r="R719" s="68"/>
    </row>
    <row r="720" spans="1:18" x14ac:dyDescent="0.2">
      <c r="A720" s="72" t="s">
        <v>1720</v>
      </c>
      <c r="B720" s="66" t="s">
        <v>1721</v>
      </c>
      <c r="C720" s="67">
        <v>71</v>
      </c>
      <c r="D720" s="67" t="s">
        <v>348</v>
      </c>
      <c r="E720" s="71">
        <v>0.62158207991738401</v>
      </c>
      <c r="F720" s="68">
        <v>18.3139534883721</v>
      </c>
      <c r="G720" s="71">
        <v>0.82495406006535099</v>
      </c>
      <c r="H720" s="68">
        <v>70.857558139534902</v>
      </c>
      <c r="I720" s="71">
        <v>0.66454330500234304</v>
      </c>
      <c r="J720" s="68">
        <v>32.703488372092998</v>
      </c>
      <c r="K720" s="71">
        <v>0.79978542221965898</v>
      </c>
      <c r="L720" s="68">
        <v>33.5029069767442</v>
      </c>
      <c r="M720" s="71">
        <v>0.53391472868217105</v>
      </c>
      <c r="N720" s="68">
        <v>19.912790697674399</v>
      </c>
      <c r="O720" s="71">
        <v>0.284712883617395</v>
      </c>
      <c r="P720" s="68">
        <v>6.5585851142225504</v>
      </c>
      <c r="Q720" s="71"/>
      <c r="R720" s="68"/>
    </row>
    <row r="721" spans="1:18" x14ac:dyDescent="0.2">
      <c r="A721" s="72" t="s">
        <v>1722</v>
      </c>
      <c r="B721" s="66" t="s">
        <v>1723</v>
      </c>
      <c r="C721" s="67">
        <v>71</v>
      </c>
      <c r="D721" s="67" t="s">
        <v>348</v>
      </c>
      <c r="E721" s="71">
        <v>0.73071454435780203</v>
      </c>
      <c r="F721" s="68">
        <v>50.4360465116279</v>
      </c>
      <c r="G721" s="71">
        <v>0.90769290756512599</v>
      </c>
      <c r="H721" s="68">
        <v>94.840116279069804</v>
      </c>
      <c r="I721" s="71">
        <v>0.79920385924273096</v>
      </c>
      <c r="J721" s="68">
        <v>91.133720930232599</v>
      </c>
      <c r="K721" s="71">
        <v>0.84710616179192999</v>
      </c>
      <c r="L721" s="68">
        <v>53.706395348837198</v>
      </c>
      <c r="M721" s="71">
        <v>0.62693798449612403</v>
      </c>
      <c r="N721" s="68">
        <v>36.046511627907002</v>
      </c>
      <c r="O721" s="71">
        <v>0.47263180869310101</v>
      </c>
      <c r="P721" s="68">
        <v>20.633750921149598</v>
      </c>
      <c r="Q721" s="71"/>
      <c r="R721" s="68"/>
    </row>
    <row r="722" spans="1:18" x14ac:dyDescent="0.2">
      <c r="A722" s="72" t="s">
        <v>1724</v>
      </c>
      <c r="B722" s="66" t="s">
        <v>1725</v>
      </c>
      <c r="C722" s="67">
        <v>71</v>
      </c>
      <c r="D722" s="67" t="s">
        <v>348</v>
      </c>
      <c r="E722" s="71">
        <v>0.70298126510206904</v>
      </c>
      <c r="F722" s="68">
        <v>40.915697674418603</v>
      </c>
      <c r="G722" s="71">
        <v>0.79415212229863397</v>
      </c>
      <c r="H722" s="68">
        <v>59.229651162790702</v>
      </c>
      <c r="I722" s="71">
        <v>0.706577679328383</v>
      </c>
      <c r="J722" s="68">
        <v>53.197674418604599</v>
      </c>
      <c r="K722" s="71">
        <v>0.85986925915773205</v>
      </c>
      <c r="L722" s="68">
        <v>59.156976744186103</v>
      </c>
      <c r="M722" s="71">
        <v>0.58042635658914699</v>
      </c>
      <c r="N722" s="68">
        <v>26.889534883720899</v>
      </c>
      <c r="O722" s="71">
        <v>0.57388090813644999</v>
      </c>
      <c r="P722" s="68">
        <v>37.214443625644797</v>
      </c>
      <c r="Q722" s="71"/>
      <c r="R722" s="68"/>
    </row>
    <row r="723" spans="1:18" x14ac:dyDescent="0.2">
      <c r="A723" s="72" t="s">
        <v>1726</v>
      </c>
      <c r="B723" s="66" t="s">
        <v>1727</v>
      </c>
      <c r="C723" s="67">
        <v>71</v>
      </c>
      <c r="D723" s="67" t="s">
        <v>348</v>
      </c>
      <c r="E723" s="71">
        <v>0.71275116313355502</v>
      </c>
      <c r="F723" s="68">
        <v>44.767441860465098</v>
      </c>
      <c r="G723" s="71">
        <v>0.77073903196927396</v>
      </c>
      <c r="H723" s="68">
        <v>49.927325581395401</v>
      </c>
      <c r="I723" s="71">
        <v>0.51578123024925504</v>
      </c>
      <c r="J723" s="68">
        <v>2.3982558139534902</v>
      </c>
      <c r="K723" s="71">
        <v>0.79043768525782598</v>
      </c>
      <c r="L723" s="68">
        <v>30.305232558139501</v>
      </c>
      <c r="M723" s="71">
        <v>0.75096899224806202</v>
      </c>
      <c r="N723" s="68">
        <v>62.572674418604599</v>
      </c>
      <c r="O723" s="71">
        <v>0.735828875943358</v>
      </c>
      <c r="P723" s="68">
        <v>72.218128224023602</v>
      </c>
      <c r="Q723" s="71"/>
      <c r="R723" s="68"/>
    </row>
    <row r="724" spans="1:18" x14ac:dyDescent="0.2">
      <c r="A724" s="72" t="s">
        <v>512</v>
      </c>
      <c r="B724" s="66" t="s">
        <v>1728</v>
      </c>
      <c r="C724" s="67">
        <v>71</v>
      </c>
      <c r="D724" s="67" t="s">
        <v>348</v>
      </c>
      <c r="E724" s="71">
        <v>0.69183200524434396</v>
      </c>
      <c r="F724" s="68">
        <v>36.700581395348799</v>
      </c>
      <c r="G724" s="71">
        <v>0.68882588858611804</v>
      </c>
      <c r="H724" s="68">
        <v>26.0901162790698</v>
      </c>
      <c r="I724" s="71">
        <v>0.63274977040471303</v>
      </c>
      <c r="J724" s="68">
        <v>18.895348837209301</v>
      </c>
      <c r="K724" s="71">
        <v>0.88393774755574295</v>
      </c>
      <c r="L724" s="68">
        <v>71.293604651162795</v>
      </c>
      <c r="M724" s="71">
        <v>0.62306201550387597</v>
      </c>
      <c r="N724" s="68">
        <v>35.029069767441896</v>
      </c>
      <c r="O724" s="71">
        <v>0.63058460417127005</v>
      </c>
      <c r="P724" s="68">
        <v>49.078850405305801</v>
      </c>
      <c r="Q724" s="71"/>
      <c r="R724" s="68"/>
    </row>
    <row r="725" spans="1:18" x14ac:dyDescent="0.2">
      <c r="A725" s="72" t="s">
        <v>1729</v>
      </c>
      <c r="B725" s="66" t="s">
        <v>1730</v>
      </c>
      <c r="C725" s="67">
        <v>71</v>
      </c>
      <c r="D725" s="67" t="s">
        <v>348</v>
      </c>
      <c r="E725" s="71">
        <v>0.76963456980520595</v>
      </c>
      <c r="F725" s="68">
        <v>65.552325581395394</v>
      </c>
      <c r="G725" s="71">
        <v>0.78115015556690404</v>
      </c>
      <c r="H725" s="68">
        <v>53.5610465116279</v>
      </c>
      <c r="I725" s="71">
        <v>0.59053683397974699</v>
      </c>
      <c r="J725" s="68">
        <v>8.6482558139534902</v>
      </c>
      <c r="K725" s="71">
        <v>0.77090805925676198</v>
      </c>
      <c r="L725" s="68">
        <v>24.3459302325581</v>
      </c>
      <c r="M725" s="71">
        <v>0.75096899224806202</v>
      </c>
      <c r="N725" s="68">
        <v>62.572674418604599</v>
      </c>
      <c r="O725" s="71">
        <v>0.95460880797455305</v>
      </c>
      <c r="P725" s="68">
        <v>98.2313927781872</v>
      </c>
      <c r="Q725" s="71"/>
      <c r="R725" s="68"/>
    </row>
    <row r="726" spans="1:18" x14ac:dyDescent="0.2">
      <c r="A726" s="72" t="s">
        <v>1731</v>
      </c>
      <c r="B726" s="66" t="s">
        <v>1732</v>
      </c>
      <c r="C726" s="67">
        <v>71</v>
      </c>
      <c r="D726" s="67" t="s">
        <v>348</v>
      </c>
      <c r="E726" s="71">
        <v>0.73063948518477895</v>
      </c>
      <c r="F726" s="68">
        <v>50.290697674418603</v>
      </c>
      <c r="G726" s="71">
        <v>0.72333282556989198</v>
      </c>
      <c r="H726" s="68">
        <v>34.883720930232599</v>
      </c>
      <c r="I726" s="71">
        <v>0.55389845193769505</v>
      </c>
      <c r="J726" s="68">
        <v>4.5058139534883699</v>
      </c>
      <c r="K726" s="71">
        <v>0.83173432679501402</v>
      </c>
      <c r="L726" s="68">
        <v>46.4389534883721</v>
      </c>
      <c r="M726" s="71">
        <v>0.70445736434108497</v>
      </c>
      <c r="N726" s="68">
        <v>52.398255813953497</v>
      </c>
      <c r="O726" s="71">
        <v>0.83977445728020905</v>
      </c>
      <c r="P726" s="68">
        <v>87.988209285187907</v>
      </c>
      <c r="Q726" s="71"/>
      <c r="R726" s="68"/>
    </row>
    <row r="727" spans="1:18" x14ac:dyDescent="0.2">
      <c r="A727" s="72" t="s">
        <v>1733</v>
      </c>
      <c r="B727" s="66" t="s">
        <v>1734</v>
      </c>
      <c r="C727" s="67">
        <v>71</v>
      </c>
      <c r="D727" s="67" t="s">
        <v>348</v>
      </c>
      <c r="E727" s="71">
        <v>0.72100801591057195</v>
      </c>
      <c r="F727" s="68">
        <v>47.7470930232558</v>
      </c>
      <c r="G727" s="71">
        <v>0.74015039622354395</v>
      </c>
      <c r="H727" s="68">
        <v>40.988372093023301</v>
      </c>
      <c r="I727" s="71">
        <v>0.593460543569721</v>
      </c>
      <c r="J727" s="68">
        <v>9.2296511627907005</v>
      </c>
      <c r="K727" s="71">
        <v>0.81892184273731095</v>
      </c>
      <c r="L727" s="68">
        <v>41.133720930232599</v>
      </c>
      <c r="M727" s="71">
        <v>0.65794573643410903</v>
      </c>
      <c r="N727" s="68">
        <v>42.659883720930203</v>
      </c>
      <c r="O727" s="71">
        <v>0.79456156058817595</v>
      </c>
      <c r="P727" s="68">
        <v>82.682387619749406</v>
      </c>
      <c r="Q727" s="71"/>
      <c r="R727" s="68"/>
    </row>
    <row r="728" spans="1:18" x14ac:dyDescent="0.2">
      <c r="A728" s="72" t="s">
        <v>498</v>
      </c>
      <c r="B728" s="66" t="s">
        <v>1735</v>
      </c>
      <c r="C728" s="67">
        <v>71</v>
      </c>
      <c r="D728" s="67" t="s">
        <v>348</v>
      </c>
      <c r="E728" s="71">
        <v>0.66874488851184</v>
      </c>
      <c r="F728" s="68">
        <v>29.505813953488399</v>
      </c>
      <c r="G728" s="71">
        <v>0.68392167512607205</v>
      </c>
      <c r="H728" s="68">
        <v>24.418604651162799</v>
      </c>
      <c r="I728" s="71">
        <v>0.57741748147632699</v>
      </c>
      <c r="J728" s="68">
        <v>6.8313953488372103</v>
      </c>
      <c r="K728" s="71">
        <v>0.81053186228100105</v>
      </c>
      <c r="L728" s="68">
        <v>37.5</v>
      </c>
      <c r="M728" s="71">
        <v>0.63081395348837199</v>
      </c>
      <c r="N728" s="68">
        <v>36.337209302325597</v>
      </c>
      <c r="O728" s="71">
        <v>0.64103947018742802</v>
      </c>
      <c r="P728" s="68">
        <v>51.658069270449502</v>
      </c>
      <c r="Q728" s="71"/>
      <c r="R728" s="68"/>
    </row>
    <row r="729" spans="1:18" x14ac:dyDescent="0.2">
      <c r="A729" s="72" t="s">
        <v>1736</v>
      </c>
      <c r="B729" s="66" t="s">
        <v>1737</v>
      </c>
      <c r="C729" s="67">
        <v>71</v>
      </c>
      <c r="D729" s="67" t="s">
        <v>348</v>
      </c>
      <c r="E729" s="71">
        <v>0.60109540300272102</v>
      </c>
      <c r="F729" s="68">
        <v>13.7354651162791</v>
      </c>
      <c r="G729" s="71">
        <v>0.53042529127263105</v>
      </c>
      <c r="H729" s="68">
        <v>4.7965116279069804</v>
      </c>
      <c r="I729" s="71">
        <v>0.57566657697689105</v>
      </c>
      <c r="J729" s="68">
        <v>6.68604651162791</v>
      </c>
      <c r="K729" s="71">
        <v>0.817192566178361</v>
      </c>
      <c r="L729" s="68">
        <v>40.334302325581397</v>
      </c>
      <c r="M729" s="71">
        <v>0.55329457364341095</v>
      </c>
      <c r="N729" s="68">
        <v>22.383720930232599</v>
      </c>
      <c r="O729" s="71">
        <v>0.52889800694231404</v>
      </c>
      <c r="P729" s="68">
        <v>28.297715549005201</v>
      </c>
      <c r="Q729" s="71"/>
      <c r="R729" s="68"/>
    </row>
    <row r="730" spans="1:18" x14ac:dyDescent="0.2">
      <c r="A730" s="72" t="s">
        <v>1738</v>
      </c>
      <c r="B730" s="66" t="s">
        <v>1739</v>
      </c>
      <c r="C730" s="67">
        <v>71</v>
      </c>
      <c r="D730" s="67" t="s">
        <v>348</v>
      </c>
      <c r="E730" s="71">
        <v>0.67928366740034396</v>
      </c>
      <c r="F730" s="68">
        <v>32.049418604651201</v>
      </c>
      <c r="G730" s="71">
        <v>0.67221750209448405</v>
      </c>
      <c r="H730" s="68">
        <v>21.075581395348799</v>
      </c>
      <c r="I730" s="71">
        <v>0.61267374268097297</v>
      </c>
      <c r="J730" s="68">
        <v>13.5901162790698</v>
      </c>
      <c r="K730" s="71">
        <v>0.89132033353534301</v>
      </c>
      <c r="L730" s="68">
        <v>75.290697674418595</v>
      </c>
      <c r="M730" s="71">
        <v>0.568798449612403</v>
      </c>
      <c r="N730" s="68">
        <v>24.418604651162799</v>
      </c>
      <c r="O730" s="71">
        <v>0.65140830907851399</v>
      </c>
      <c r="P730" s="68">
        <v>54.163596168017698</v>
      </c>
      <c r="Q730" s="71"/>
      <c r="R730" s="68"/>
    </row>
    <row r="731" spans="1:18" x14ac:dyDescent="0.2">
      <c r="A731" s="72" t="s">
        <v>946</v>
      </c>
      <c r="B731" s="66" t="s">
        <v>1740</v>
      </c>
      <c r="C731" s="67">
        <v>71</v>
      </c>
      <c r="D731" s="67" t="s">
        <v>348</v>
      </c>
      <c r="E731" s="71">
        <v>0.71497892735433399</v>
      </c>
      <c r="F731" s="68">
        <v>45.421511627907002</v>
      </c>
      <c r="G731" s="71">
        <v>0.75123301333600401</v>
      </c>
      <c r="H731" s="68">
        <v>44.040697674418603</v>
      </c>
      <c r="I731" s="71">
        <v>0.66666319477377201</v>
      </c>
      <c r="J731" s="68">
        <v>33.648255813953497</v>
      </c>
      <c r="K731" s="71">
        <v>0.907468230226815</v>
      </c>
      <c r="L731" s="68">
        <v>82.267441860465098</v>
      </c>
      <c r="M731" s="71">
        <v>0.61918604651162801</v>
      </c>
      <c r="N731" s="68">
        <v>34.375</v>
      </c>
      <c r="O731" s="71">
        <v>0.63034415192345306</v>
      </c>
      <c r="P731" s="68">
        <v>49.005158437730302</v>
      </c>
      <c r="Q731" s="71"/>
      <c r="R731" s="68"/>
    </row>
    <row r="732" spans="1:18" x14ac:dyDescent="0.2">
      <c r="A732" s="72" t="s">
        <v>610</v>
      </c>
      <c r="B732" s="66" t="s">
        <v>1741</v>
      </c>
      <c r="C732" s="67">
        <v>71</v>
      </c>
      <c r="D732" s="67" t="s">
        <v>348</v>
      </c>
      <c r="E732" s="71">
        <v>0.63344080638809097</v>
      </c>
      <c r="F732" s="68">
        <v>20.494186046511601</v>
      </c>
      <c r="G732" s="71">
        <v>0.67826952112646099</v>
      </c>
      <c r="H732" s="68">
        <v>23.110465116279101</v>
      </c>
      <c r="I732" s="71">
        <v>0.59966946168537005</v>
      </c>
      <c r="J732" s="68">
        <v>10.4651162790698</v>
      </c>
      <c r="K732" s="71">
        <v>0.89853550985713604</v>
      </c>
      <c r="L732" s="68">
        <v>78.415697674418595</v>
      </c>
      <c r="M732" s="71">
        <v>0.53391472868217105</v>
      </c>
      <c r="N732" s="68">
        <v>19.912790697674399</v>
      </c>
      <c r="O732" s="71">
        <v>0.456814810589318</v>
      </c>
      <c r="P732" s="68">
        <v>19.2336035372144</v>
      </c>
      <c r="Q732" s="71"/>
      <c r="R732" s="68"/>
    </row>
    <row r="733" spans="1:18" x14ac:dyDescent="0.2">
      <c r="A733" s="72" t="s">
        <v>1742</v>
      </c>
      <c r="B733" s="66" t="s">
        <v>1743</v>
      </c>
      <c r="C733" s="67">
        <v>71</v>
      </c>
      <c r="D733" s="67" t="s">
        <v>348</v>
      </c>
      <c r="E733" s="71">
        <v>0.71039760562050203</v>
      </c>
      <c r="F733" s="68">
        <v>43.822674418604599</v>
      </c>
      <c r="G733" s="71">
        <v>0.720761795871528</v>
      </c>
      <c r="H733" s="68">
        <v>34.156976744185997</v>
      </c>
      <c r="I733" s="71">
        <v>0.68251051891622905</v>
      </c>
      <c r="J733" s="68">
        <v>40.625</v>
      </c>
      <c r="K733" s="71">
        <v>0.88957139449940703</v>
      </c>
      <c r="L733" s="68">
        <v>74.200581395348806</v>
      </c>
      <c r="M733" s="71">
        <v>0.68895348837209303</v>
      </c>
      <c r="N733" s="68">
        <v>48.837209302325597</v>
      </c>
      <c r="O733" s="71">
        <v>0.57019083044325103</v>
      </c>
      <c r="P733" s="68">
        <v>36.6249078850405</v>
      </c>
      <c r="Q733" s="71"/>
      <c r="R733" s="68"/>
    </row>
    <row r="734" spans="1:18" x14ac:dyDescent="0.2">
      <c r="A734" s="72" t="s">
        <v>1744</v>
      </c>
      <c r="B734" s="66" t="s">
        <v>1745</v>
      </c>
      <c r="C734" s="67">
        <v>71</v>
      </c>
      <c r="D734" s="67" t="s">
        <v>348</v>
      </c>
      <c r="E734" s="71">
        <v>0.57192717406666804</v>
      </c>
      <c r="F734" s="68">
        <v>9.8110465116279109</v>
      </c>
      <c r="G734" s="71">
        <v>0.68034500625938599</v>
      </c>
      <c r="H734" s="68">
        <v>23.4738372093023</v>
      </c>
      <c r="I734" s="71">
        <v>0.48139289193606</v>
      </c>
      <c r="J734" s="68">
        <v>1.3808139534883701</v>
      </c>
      <c r="K734" s="71">
        <v>0.84366296288716003</v>
      </c>
      <c r="L734" s="68">
        <v>52.180232558139501</v>
      </c>
      <c r="M734" s="71">
        <v>0.46414728682170497</v>
      </c>
      <c r="N734" s="68">
        <v>12.863372093023299</v>
      </c>
      <c r="O734" s="71">
        <v>0.390087722429032</v>
      </c>
      <c r="P734" s="68">
        <v>13.780397936624899</v>
      </c>
      <c r="Q734" s="71"/>
      <c r="R734" s="68"/>
    </row>
    <row r="735" spans="1:18" x14ac:dyDescent="0.2">
      <c r="A735" s="72" t="s">
        <v>1746</v>
      </c>
      <c r="B735" s="66" t="s">
        <v>1747</v>
      </c>
      <c r="C735" s="67">
        <v>71</v>
      </c>
      <c r="D735" s="67" t="s">
        <v>348</v>
      </c>
      <c r="E735" s="71">
        <v>0.58016364252267405</v>
      </c>
      <c r="F735" s="68">
        <v>10.828488372093</v>
      </c>
      <c r="G735" s="71">
        <v>0.68470349339567205</v>
      </c>
      <c r="H735" s="68">
        <v>24.636627906976699</v>
      </c>
      <c r="I735" s="71">
        <v>0.52475611254280696</v>
      </c>
      <c r="J735" s="68">
        <v>2.5436046511627901</v>
      </c>
      <c r="K735" s="71">
        <v>0.86460257735094603</v>
      </c>
      <c r="L735" s="68">
        <v>61.119186046511601</v>
      </c>
      <c r="M735" s="71">
        <v>0.471899224806202</v>
      </c>
      <c r="N735" s="68">
        <v>13.662790697674399</v>
      </c>
      <c r="O735" s="71">
        <v>0.35485680451774398</v>
      </c>
      <c r="P735" s="68">
        <v>10.8327192336035</v>
      </c>
      <c r="Q735" s="71"/>
      <c r="R735" s="68"/>
    </row>
    <row r="736" spans="1:18" x14ac:dyDescent="0.2">
      <c r="A736" s="72" t="s">
        <v>1748</v>
      </c>
      <c r="B736" s="66" t="s">
        <v>1749</v>
      </c>
      <c r="C736" s="67">
        <v>71</v>
      </c>
      <c r="D736" s="67" t="s">
        <v>348</v>
      </c>
      <c r="E736" s="71">
        <v>0.63135391395034501</v>
      </c>
      <c r="F736" s="68">
        <v>19.8401162790698</v>
      </c>
      <c r="G736" s="71">
        <v>0.72974451497854698</v>
      </c>
      <c r="H736" s="68">
        <v>36.6279069767442</v>
      </c>
      <c r="I736" s="71">
        <v>0.63210574141804599</v>
      </c>
      <c r="J736" s="68">
        <v>18.75</v>
      </c>
      <c r="K736" s="71">
        <v>0.88500510538678501</v>
      </c>
      <c r="L736" s="68">
        <v>71.875</v>
      </c>
      <c r="M736" s="71">
        <v>0.52616279069767502</v>
      </c>
      <c r="N736" s="68">
        <v>19.1860465116279</v>
      </c>
      <c r="O736" s="71">
        <v>0.38375141727067102</v>
      </c>
      <c r="P736" s="68">
        <v>13.117170228445101</v>
      </c>
      <c r="Q736" s="71"/>
      <c r="R736" s="68"/>
    </row>
    <row r="737" spans="1:18" x14ac:dyDescent="0.2">
      <c r="A737" s="72" t="s">
        <v>1750</v>
      </c>
      <c r="B737" s="66" t="s">
        <v>1751</v>
      </c>
      <c r="C737" s="67">
        <v>71</v>
      </c>
      <c r="D737" s="67" t="s">
        <v>348</v>
      </c>
      <c r="E737" s="71">
        <v>0.62340005113981001</v>
      </c>
      <c r="F737" s="68">
        <v>18.75</v>
      </c>
      <c r="G737" s="71">
        <v>0.64157769018254196</v>
      </c>
      <c r="H737" s="68">
        <v>15.406976744186</v>
      </c>
      <c r="I737" s="71">
        <v>0.60610878077117503</v>
      </c>
      <c r="J737" s="68">
        <v>11.773255813953501</v>
      </c>
      <c r="K737" s="71">
        <v>0.90806986965694103</v>
      </c>
      <c r="L737" s="68">
        <v>82.558139534883693</v>
      </c>
      <c r="M737" s="71">
        <v>0.57655038759689903</v>
      </c>
      <c r="N737" s="68">
        <v>26.235465116279101</v>
      </c>
      <c r="O737" s="71">
        <v>0.38469352749149299</v>
      </c>
      <c r="P737" s="68">
        <v>13.2645541635962</v>
      </c>
      <c r="Q737" s="71"/>
      <c r="R737" s="68"/>
    </row>
    <row r="738" spans="1:18" x14ac:dyDescent="0.2">
      <c r="A738" s="72" t="s">
        <v>1362</v>
      </c>
      <c r="B738" s="66" t="s">
        <v>1752</v>
      </c>
      <c r="C738" s="67">
        <v>71</v>
      </c>
      <c r="D738" s="67" t="s">
        <v>348</v>
      </c>
      <c r="E738" s="71">
        <v>0.68650415828693001</v>
      </c>
      <c r="F738" s="68">
        <v>34.375</v>
      </c>
      <c r="G738" s="71">
        <v>0.77783198395224995</v>
      </c>
      <c r="H738" s="68">
        <v>52.470930232558104</v>
      </c>
      <c r="I738" s="71">
        <v>0.65615929249545002</v>
      </c>
      <c r="J738" s="68">
        <v>29.142441860465102</v>
      </c>
      <c r="K738" s="71">
        <v>0.80313915123312396</v>
      </c>
      <c r="L738" s="68">
        <v>35.029069767441896</v>
      </c>
      <c r="M738" s="71">
        <v>0.63856589147286802</v>
      </c>
      <c r="N738" s="68">
        <v>38.3720930232558</v>
      </c>
      <c r="O738" s="71">
        <v>0.55682447228095799</v>
      </c>
      <c r="P738" s="68">
        <v>33.750921149594703</v>
      </c>
      <c r="Q738" s="71"/>
      <c r="R738" s="68"/>
    </row>
    <row r="739" spans="1:18" x14ac:dyDescent="0.2">
      <c r="A739" s="72" t="s">
        <v>1753</v>
      </c>
      <c r="B739" s="66" t="s">
        <v>1754</v>
      </c>
      <c r="C739" s="67">
        <v>71</v>
      </c>
      <c r="D739" s="67" t="s">
        <v>348</v>
      </c>
      <c r="E739" s="71">
        <v>0.65119766903382004</v>
      </c>
      <c r="F739" s="68">
        <v>24.854651162790699</v>
      </c>
      <c r="G739" s="71">
        <v>0.67563777096353195</v>
      </c>
      <c r="H739" s="68">
        <v>21.947674418604699</v>
      </c>
      <c r="I739" s="71">
        <v>0.63970008892166896</v>
      </c>
      <c r="J739" s="68">
        <v>21.293604651162799</v>
      </c>
      <c r="K739" s="71">
        <v>0.78531637869762405</v>
      </c>
      <c r="L739" s="68">
        <v>28.7790697674419</v>
      </c>
      <c r="M739" s="71">
        <v>0.58817829457364301</v>
      </c>
      <c r="N739" s="68">
        <v>28.488372093023301</v>
      </c>
      <c r="O739" s="71">
        <v>0.56715581201263299</v>
      </c>
      <c r="P739" s="68">
        <v>35.7406042741341</v>
      </c>
      <c r="Q739" s="71"/>
      <c r="R739" s="68"/>
    </row>
    <row r="740" spans="1:18" x14ac:dyDescent="0.2">
      <c r="A740" s="72" t="s">
        <v>1755</v>
      </c>
      <c r="B740" s="66" t="s">
        <v>1756</v>
      </c>
      <c r="C740" s="67">
        <v>71</v>
      </c>
      <c r="D740" s="67" t="s">
        <v>348</v>
      </c>
      <c r="E740" s="71">
        <v>0.74239450364432102</v>
      </c>
      <c r="F740" s="68">
        <v>55.741279069767401</v>
      </c>
      <c r="G740" s="71">
        <v>0.74371441679705796</v>
      </c>
      <c r="H740" s="68">
        <v>42.005813953488399</v>
      </c>
      <c r="I740" s="71">
        <v>0.58189739236556204</v>
      </c>
      <c r="J740" s="68">
        <v>7.2674418604651203</v>
      </c>
      <c r="K740" s="71">
        <v>0.80074231840410204</v>
      </c>
      <c r="L740" s="68">
        <v>33.793604651162802</v>
      </c>
      <c r="M740" s="71">
        <v>0.73934108527131803</v>
      </c>
      <c r="N740" s="68">
        <v>60.174418604651201</v>
      </c>
      <c r="O740" s="71">
        <v>0.84627730538356405</v>
      </c>
      <c r="P740" s="68">
        <v>88.504053058216698</v>
      </c>
      <c r="Q740" s="71"/>
      <c r="R740" s="68"/>
    </row>
    <row r="741" spans="1:18" x14ac:dyDescent="0.2">
      <c r="A741" s="72" t="s">
        <v>1757</v>
      </c>
      <c r="B741" s="66" t="s">
        <v>1758</v>
      </c>
      <c r="C741" s="67">
        <v>71</v>
      </c>
      <c r="D741" s="67" t="s">
        <v>348</v>
      </c>
      <c r="E741" s="71">
        <v>0.75600046438568402</v>
      </c>
      <c r="F741" s="68">
        <v>61.337209302325597</v>
      </c>
      <c r="G741" s="71">
        <v>0.71685933928336698</v>
      </c>
      <c r="H741" s="68">
        <v>33.066860465116299</v>
      </c>
      <c r="I741" s="71">
        <v>0.64726880414416099</v>
      </c>
      <c r="J741" s="68">
        <v>24.854651162790699</v>
      </c>
      <c r="K741" s="71">
        <v>0.79559821278496801</v>
      </c>
      <c r="L741" s="68">
        <v>31.976744186046499</v>
      </c>
      <c r="M741" s="71">
        <v>0.77034883720930203</v>
      </c>
      <c r="N741" s="68">
        <v>67.078488372093005</v>
      </c>
      <c r="O741" s="71">
        <v>0.849927128506623</v>
      </c>
      <c r="P741" s="68">
        <v>89.093588798820903</v>
      </c>
      <c r="Q741" s="71"/>
      <c r="R741" s="68"/>
    </row>
    <row r="742" spans="1:18" x14ac:dyDescent="0.2">
      <c r="A742" s="72" t="s">
        <v>1759</v>
      </c>
      <c r="B742" s="66" t="s">
        <v>1760</v>
      </c>
      <c r="C742" s="67">
        <v>71</v>
      </c>
      <c r="D742" s="67" t="s">
        <v>348</v>
      </c>
      <c r="E742" s="71">
        <v>0.77826217277128296</v>
      </c>
      <c r="F742" s="68">
        <v>68.895348837209298</v>
      </c>
      <c r="G742" s="71">
        <v>0.79011006670204398</v>
      </c>
      <c r="H742" s="68">
        <v>57.340116279069797</v>
      </c>
      <c r="I742" s="71">
        <v>0.700128733100158</v>
      </c>
      <c r="J742" s="68">
        <v>49.854651162790702</v>
      </c>
      <c r="K742" s="71">
        <v>0.86956595996254804</v>
      </c>
      <c r="L742" s="68">
        <v>63.880813953488399</v>
      </c>
      <c r="M742" s="71">
        <v>0.75096899224806202</v>
      </c>
      <c r="N742" s="68">
        <v>62.572674418604599</v>
      </c>
      <c r="O742" s="71">
        <v>0.78053711184360497</v>
      </c>
      <c r="P742" s="68">
        <v>80.250552689756802</v>
      </c>
      <c r="Q742" s="71"/>
      <c r="R742" s="68"/>
    </row>
    <row r="743" spans="1:18" x14ac:dyDescent="0.2">
      <c r="A743" s="72" t="s">
        <v>1761</v>
      </c>
      <c r="B743" s="66" t="s">
        <v>1762</v>
      </c>
      <c r="C743" s="67">
        <v>71</v>
      </c>
      <c r="D743" s="67" t="s">
        <v>348</v>
      </c>
      <c r="E743" s="71">
        <v>0.63475153860931799</v>
      </c>
      <c r="F743" s="68">
        <v>20.7848837209302</v>
      </c>
      <c r="G743" s="71">
        <v>0.74859043908425404</v>
      </c>
      <c r="H743" s="68">
        <v>43.3139534883721</v>
      </c>
      <c r="I743" s="71">
        <v>0.55649187393075294</v>
      </c>
      <c r="J743" s="68">
        <v>4.7965116279069804</v>
      </c>
      <c r="K743" s="71">
        <v>0.85715758603439296</v>
      </c>
      <c r="L743" s="68">
        <v>58.066860465116299</v>
      </c>
      <c r="M743" s="71">
        <v>0.57655038759689903</v>
      </c>
      <c r="N743" s="68">
        <v>26.235465116279101</v>
      </c>
      <c r="O743" s="71">
        <v>0.43496740640029002</v>
      </c>
      <c r="P743" s="68">
        <v>17.243920412674999</v>
      </c>
      <c r="Q743" s="71"/>
      <c r="R743" s="68"/>
    </row>
    <row r="744" spans="1:18" x14ac:dyDescent="0.2">
      <c r="A744" s="72" t="s">
        <v>500</v>
      </c>
      <c r="B744" s="66" t="s">
        <v>1763</v>
      </c>
      <c r="C744" s="67">
        <v>71</v>
      </c>
      <c r="D744" s="67" t="s">
        <v>348</v>
      </c>
      <c r="E744" s="71">
        <v>0.65542476686030604</v>
      </c>
      <c r="F744" s="68">
        <v>25.944767441860499</v>
      </c>
      <c r="G744" s="71">
        <v>0.72338990448859797</v>
      </c>
      <c r="H744" s="68">
        <v>35.101744186046503</v>
      </c>
      <c r="I744" s="71">
        <v>0.65500780940720604</v>
      </c>
      <c r="J744" s="68">
        <v>28.706395348837201</v>
      </c>
      <c r="K744" s="71">
        <v>0.86951862751176701</v>
      </c>
      <c r="L744" s="68">
        <v>63.735465116279101</v>
      </c>
      <c r="M744" s="71">
        <v>0.599806201550388</v>
      </c>
      <c r="N744" s="68">
        <v>31.322674418604699</v>
      </c>
      <c r="O744" s="71">
        <v>0.42940129134357402</v>
      </c>
      <c r="P744" s="68">
        <v>16.7280766396463</v>
      </c>
      <c r="Q744" s="71"/>
      <c r="R744" s="68"/>
    </row>
    <row r="745" spans="1:18" x14ac:dyDescent="0.2">
      <c r="A745" s="72" t="s">
        <v>1764</v>
      </c>
      <c r="B745" s="66" t="s">
        <v>1765</v>
      </c>
      <c r="C745" s="67">
        <v>71</v>
      </c>
      <c r="D745" s="67" t="s">
        <v>348</v>
      </c>
      <c r="E745" s="71">
        <v>0.74009393694870695</v>
      </c>
      <c r="F745" s="68">
        <v>54.578488372092998</v>
      </c>
      <c r="G745" s="71">
        <v>0.81758505390969305</v>
      </c>
      <c r="H745" s="68">
        <v>68.459302325581405</v>
      </c>
      <c r="I745" s="71">
        <v>0.718435766714144</v>
      </c>
      <c r="J745" s="68">
        <v>57.703488372092998</v>
      </c>
      <c r="K745" s="71">
        <v>0.80466953790585205</v>
      </c>
      <c r="L745" s="68">
        <v>35.465116279069797</v>
      </c>
      <c r="M745" s="71">
        <v>0.76647286821705496</v>
      </c>
      <c r="N745" s="68">
        <v>66.279069767441896</v>
      </c>
      <c r="O745" s="71">
        <v>0.59330645799679205</v>
      </c>
      <c r="P745" s="68">
        <v>40.456890198968303</v>
      </c>
      <c r="Q745" s="71"/>
      <c r="R745" s="68"/>
    </row>
    <row r="746" spans="1:18" x14ac:dyDescent="0.2">
      <c r="A746" s="72" t="s">
        <v>964</v>
      </c>
      <c r="B746" s="66" t="s">
        <v>1766</v>
      </c>
      <c r="C746" s="67">
        <v>71</v>
      </c>
      <c r="D746" s="67" t="s">
        <v>348</v>
      </c>
      <c r="E746" s="71">
        <v>0.69642649275313195</v>
      </c>
      <c r="F746" s="68">
        <v>38.662790697674403</v>
      </c>
      <c r="G746" s="71">
        <v>0.79023679604170505</v>
      </c>
      <c r="H746" s="68">
        <v>57.412790697674403</v>
      </c>
      <c r="I746" s="71">
        <v>0.69833740702515301</v>
      </c>
      <c r="J746" s="68">
        <v>49.1279069767442</v>
      </c>
      <c r="K746" s="71">
        <v>0.84027531864274696</v>
      </c>
      <c r="L746" s="68">
        <v>50.218023255813897</v>
      </c>
      <c r="M746" s="71">
        <v>0.67732558139534904</v>
      </c>
      <c r="N746" s="68">
        <v>46.802325581395401</v>
      </c>
      <c r="O746" s="71">
        <v>0.47595736066070798</v>
      </c>
      <c r="P746" s="68">
        <v>21.149594694178301</v>
      </c>
      <c r="Q746" s="71"/>
      <c r="R746" s="68"/>
    </row>
    <row r="747" spans="1:18" x14ac:dyDescent="0.2">
      <c r="A747" s="72" t="s">
        <v>498</v>
      </c>
      <c r="B747" s="66" t="s">
        <v>1767</v>
      </c>
      <c r="C747" s="67">
        <v>71</v>
      </c>
      <c r="D747" s="67" t="s">
        <v>348</v>
      </c>
      <c r="E747" s="71">
        <v>0.748907632029712</v>
      </c>
      <c r="F747" s="68">
        <v>58.575581395348799</v>
      </c>
      <c r="G747" s="71">
        <v>0.80412885977015702</v>
      </c>
      <c r="H747" s="68">
        <v>63.008720930232599</v>
      </c>
      <c r="I747" s="71">
        <v>0.69084671477821302</v>
      </c>
      <c r="J747" s="68">
        <v>44.6220930232558</v>
      </c>
      <c r="K747" s="71">
        <v>0.915082834029458</v>
      </c>
      <c r="L747" s="68">
        <v>84.883720930232599</v>
      </c>
      <c r="M747" s="71">
        <v>0.75872093023255804</v>
      </c>
      <c r="N747" s="68">
        <v>64.244186046511601</v>
      </c>
      <c r="O747" s="71">
        <v>0.57575882133817702</v>
      </c>
      <c r="P747" s="68">
        <v>37.582903463522499</v>
      </c>
      <c r="Q747" s="71"/>
      <c r="R747" s="68"/>
    </row>
    <row r="748" spans="1:18" x14ac:dyDescent="0.2">
      <c r="A748" s="72" t="s">
        <v>1768</v>
      </c>
      <c r="B748" s="66" t="s">
        <v>1769</v>
      </c>
      <c r="C748" s="67">
        <v>71</v>
      </c>
      <c r="D748" s="67" t="s">
        <v>348</v>
      </c>
      <c r="E748" s="71">
        <v>0.81578385076471904</v>
      </c>
      <c r="F748" s="68">
        <v>83.357558139534902</v>
      </c>
      <c r="G748" s="71">
        <v>0.80102472308267503</v>
      </c>
      <c r="H748" s="68">
        <v>61.482558139534902</v>
      </c>
      <c r="I748" s="71">
        <v>0.77050029980350998</v>
      </c>
      <c r="J748" s="68">
        <v>83.284883720930196</v>
      </c>
      <c r="K748" s="71">
        <v>0.91826158112665301</v>
      </c>
      <c r="L748" s="68">
        <v>85.755813953488399</v>
      </c>
      <c r="M748" s="71">
        <v>0.94089147286821695</v>
      </c>
      <c r="N748" s="68">
        <v>95.639534883720899</v>
      </c>
      <c r="O748" s="71">
        <v>0.64824117694254002</v>
      </c>
      <c r="P748" s="68">
        <v>53.352984524686804</v>
      </c>
      <c r="Q748" s="71"/>
      <c r="R748" s="68"/>
    </row>
    <row r="749" spans="1:18" x14ac:dyDescent="0.2">
      <c r="A749" s="72" t="s">
        <v>1770</v>
      </c>
      <c r="B749" s="66" t="s">
        <v>1771</v>
      </c>
      <c r="C749" s="67">
        <v>71</v>
      </c>
      <c r="D749" s="67" t="s">
        <v>348</v>
      </c>
      <c r="E749" s="71">
        <v>0.7616445896663</v>
      </c>
      <c r="F749" s="68">
        <v>62.9360465116279</v>
      </c>
      <c r="G749" s="71">
        <v>0.78944715471683002</v>
      </c>
      <c r="H749" s="68">
        <v>57.049418604651201</v>
      </c>
      <c r="I749" s="71">
        <v>0.72896643894899105</v>
      </c>
      <c r="J749" s="68">
        <v>62.9360465116279</v>
      </c>
      <c r="K749" s="71">
        <v>0.88874222485508803</v>
      </c>
      <c r="L749" s="68">
        <v>73.473837209302303</v>
      </c>
      <c r="M749" s="71">
        <v>0.80523255813953498</v>
      </c>
      <c r="N749" s="68">
        <v>74.055232558139494</v>
      </c>
      <c r="O749" s="71">
        <v>0.59583457167105602</v>
      </c>
      <c r="P749" s="68">
        <v>41.0464259395726</v>
      </c>
      <c r="Q749" s="71"/>
      <c r="R749" s="68"/>
    </row>
    <row r="750" spans="1:18" x14ac:dyDescent="0.2">
      <c r="A750" s="72" t="s">
        <v>1772</v>
      </c>
      <c r="B750" s="66" t="s">
        <v>1773</v>
      </c>
      <c r="C750" s="67">
        <v>71</v>
      </c>
      <c r="D750" s="67" t="s">
        <v>348</v>
      </c>
      <c r="E750" s="71">
        <v>0.86682598836879199</v>
      </c>
      <c r="F750" s="68">
        <v>96.584302325581405</v>
      </c>
      <c r="G750" s="71">
        <v>0.92740438460553298</v>
      </c>
      <c r="H750" s="68">
        <v>97.7470930232558</v>
      </c>
      <c r="I750" s="71">
        <v>0.76621703479738101</v>
      </c>
      <c r="J750" s="68">
        <v>81.976744186046503</v>
      </c>
      <c r="K750" s="71">
        <v>0.95540408821886802</v>
      </c>
      <c r="L750" s="68">
        <v>95.276162790697697</v>
      </c>
      <c r="M750" s="71">
        <v>0.92926356589147296</v>
      </c>
      <c r="N750" s="68">
        <v>94.549418604651194</v>
      </c>
      <c r="O750" s="71">
        <v>0.75584086833070596</v>
      </c>
      <c r="P750" s="68">
        <v>75.460574797347107</v>
      </c>
      <c r="Q750" s="71"/>
      <c r="R750" s="68"/>
    </row>
    <row r="751" spans="1:18" x14ac:dyDescent="0.2">
      <c r="A751" s="72" t="s">
        <v>1774</v>
      </c>
      <c r="B751" s="66" t="s">
        <v>1775</v>
      </c>
      <c r="C751" s="67">
        <v>71</v>
      </c>
      <c r="D751" s="67" t="s">
        <v>348</v>
      </c>
      <c r="E751" s="71">
        <v>0.83843515005347002</v>
      </c>
      <c r="F751" s="68">
        <v>91.206395348837205</v>
      </c>
      <c r="G751" s="71">
        <v>0.88058732306894005</v>
      </c>
      <c r="H751" s="68">
        <v>88.662790697674396</v>
      </c>
      <c r="I751" s="71">
        <v>0.75282955195971601</v>
      </c>
      <c r="J751" s="68">
        <v>75.290697674418595</v>
      </c>
      <c r="K751" s="71">
        <v>0.94243890935966901</v>
      </c>
      <c r="L751" s="68">
        <v>92.8779069767442</v>
      </c>
      <c r="M751" s="71">
        <v>0.89050387596899205</v>
      </c>
      <c r="N751" s="68">
        <v>88.590116279069804</v>
      </c>
      <c r="O751" s="71">
        <v>0.72581608991003399</v>
      </c>
      <c r="P751" s="68">
        <v>69.933677229181995</v>
      </c>
      <c r="Q751" s="71"/>
      <c r="R751" s="68"/>
    </row>
    <row r="752" spans="1:18" x14ac:dyDescent="0.2">
      <c r="A752" s="72" t="s">
        <v>1776</v>
      </c>
      <c r="B752" s="66" t="s">
        <v>1777</v>
      </c>
      <c r="C752" s="67">
        <v>71</v>
      </c>
      <c r="D752" s="67" t="s">
        <v>348</v>
      </c>
      <c r="E752" s="71">
        <v>0.870545476205699</v>
      </c>
      <c r="F752" s="68">
        <v>97.093023255813904</v>
      </c>
      <c r="G752" s="71">
        <v>0.92820659241865899</v>
      </c>
      <c r="H752" s="68">
        <v>97.965116279069804</v>
      </c>
      <c r="I752" s="71">
        <v>0.74147184842143798</v>
      </c>
      <c r="J752" s="68">
        <v>69.258720930232599</v>
      </c>
      <c r="K752" s="71">
        <v>0.93345255296617302</v>
      </c>
      <c r="L752" s="68">
        <v>90.915697674418595</v>
      </c>
      <c r="M752" s="71">
        <v>0.96414728682170603</v>
      </c>
      <c r="N752" s="68">
        <v>97.165697674418595</v>
      </c>
      <c r="O752" s="71">
        <v>0.78544910040051896</v>
      </c>
      <c r="P752" s="68">
        <v>81.134856300663202</v>
      </c>
      <c r="Q752" s="71"/>
      <c r="R752" s="68"/>
    </row>
    <row r="753" spans="1:18" x14ac:dyDescent="0.2">
      <c r="A753" s="72" t="s">
        <v>1778</v>
      </c>
      <c r="B753" s="66" t="s">
        <v>1779</v>
      </c>
      <c r="C753" s="67">
        <v>71</v>
      </c>
      <c r="D753" s="67" t="s">
        <v>348</v>
      </c>
      <c r="E753" s="71">
        <v>0.86338923476329898</v>
      </c>
      <c r="F753" s="68">
        <v>96.148255813953497</v>
      </c>
      <c r="G753" s="71">
        <v>0.92460393237495897</v>
      </c>
      <c r="H753" s="68">
        <v>97.238372093023202</v>
      </c>
      <c r="I753" s="71">
        <v>0.74263608461514696</v>
      </c>
      <c r="J753" s="68">
        <v>69.912790697674396</v>
      </c>
      <c r="K753" s="71">
        <v>0.88713928595182501</v>
      </c>
      <c r="L753" s="68">
        <v>72.965116279069804</v>
      </c>
      <c r="M753" s="71">
        <v>0.96414728682170603</v>
      </c>
      <c r="N753" s="68">
        <v>97.165697674418595</v>
      </c>
      <c r="O753" s="71">
        <v>0.79841958405285895</v>
      </c>
      <c r="P753" s="68">
        <v>83.492999263080307</v>
      </c>
      <c r="Q753" s="71"/>
      <c r="R753" s="68"/>
    </row>
    <row r="754" spans="1:18" x14ac:dyDescent="0.2">
      <c r="A754" s="72" t="s">
        <v>1780</v>
      </c>
      <c r="B754" s="66" t="s">
        <v>1781</v>
      </c>
      <c r="C754" s="67">
        <v>71</v>
      </c>
      <c r="D754" s="67" t="s">
        <v>348</v>
      </c>
      <c r="E754" s="71">
        <v>0.52863762567300698</v>
      </c>
      <c r="F754" s="68">
        <v>6.0319767441860499</v>
      </c>
      <c r="G754" s="71">
        <v>0.54040607938219898</v>
      </c>
      <c r="H754" s="68">
        <v>5.2325581395348797</v>
      </c>
      <c r="I754" s="71">
        <v>0.54359865316783695</v>
      </c>
      <c r="J754" s="68">
        <v>3.7063953488372099</v>
      </c>
      <c r="K754" s="71">
        <v>0.71170790971836995</v>
      </c>
      <c r="L754" s="68">
        <v>13.7354651162791</v>
      </c>
      <c r="M754" s="71">
        <v>0.49515503875969002</v>
      </c>
      <c r="N754" s="68">
        <v>15.770348837209299</v>
      </c>
      <c r="O754" s="71">
        <v>0.35232044733694001</v>
      </c>
      <c r="P754" s="68">
        <v>10.6853352984525</v>
      </c>
      <c r="Q754" s="71"/>
      <c r="R754" s="68"/>
    </row>
    <row r="755" spans="1:18" x14ac:dyDescent="0.2">
      <c r="A755" s="72" t="s">
        <v>1782</v>
      </c>
      <c r="B755" s="66" t="s">
        <v>1783</v>
      </c>
      <c r="C755" s="67">
        <v>71</v>
      </c>
      <c r="D755" s="67" t="s">
        <v>348</v>
      </c>
      <c r="E755" s="71">
        <v>0.667966552344058</v>
      </c>
      <c r="F755" s="68">
        <v>29.2151162790698</v>
      </c>
      <c r="G755" s="71">
        <v>0.68728924246395395</v>
      </c>
      <c r="H755" s="68">
        <v>25.6540697674419</v>
      </c>
      <c r="I755" s="71">
        <v>0.59180678809418696</v>
      </c>
      <c r="J755" s="68">
        <v>8.9389534883720891</v>
      </c>
      <c r="K755" s="71">
        <v>0.81254532079925501</v>
      </c>
      <c r="L755" s="68">
        <v>38.590116279069797</v>
      </c>
      <c r="M755" s="71">
        <v>0.61918604651162801</v>
      </c>
      <c r="N755" s="68">
        <v>34.375</v>
      </c>
      <c r="O755" s="71">
        <v>0.62900536385126404</v>
      </c>
      <c r="P755" s="68">
        <v>48.6366985998526</v>
      </c>
      <c r="Q755" s="71"/>
      <c r="R755" s="68"/>
    </row>
    <row r="756" spans="1:18" x14ac:dyDescent="0.2">
      <c r="A756" s="72" t="s">
        <v>1784</v>
      </c>
      <c r="B756" s="66" t="s">
        <v>1785</v>
      </c>
      <c r="C756" s="67">
        <v>71</v>
      </c>
      <c r="D756" s="67" t="s">
        <v>348</v>
      </c>
      <c r="E756" s="71">
        <v>0.63393686804779703</v>
      </c>
      <c r="F756" s="68">
        <v>20.639534883720899</v>
      </c>
      <c r="G756" s="71">
        <v>0.62206777157053195</v>
      </c>
      <c r="H756" s="68">
        <v>12.0639534883721</v>
      </c>
      <c r="I756" s="71">
        <v>0.62221036414296205</v>
      </c>
      <c r="J756" s="68">
        <v>15.988372093023299</v>
      </c>
      <c r="K756" s="71">
        <v>0.68418309029249302</v>
      </c>
      <c r="L756" s="68">
        <v>10.101744186046499</v>
      </c>
      <c r="M756" s="71">
        <v>0.70833333333333304</v>
      </c>
      <c r="N756" s="68">
        <v>53.197674418604599</v>
      </c>
      <c r="O756" s="71">
        <v>0.53288978089966599</v>
      </c>
      <c r="P756" s="68">
        <v>28.960943257185001</v>
      </c>
      <c r="Q756" s="71"/>
      <c r="R756" s="68"/>
    </row>
    <row r="757" spans="1:18" x14ac:dyDescent="0.2">
      <c r="A757" s="72" t="s">
        <v>1786</v>
      </c>
      <c r="B757" s="66" t="s">
        <v>1787</v>
      </c>
      <c r="C757" s="67">
        <v>71</v>
      </c>
      <c r="D757" s="67" t="s">
        <v>348</v>
      </c>
      <c r="E757" s="71">
        <v>0.81596536361649197</v>
      </c>
      <c r="F757" s="68">
        <v>83.5029069767442</v>
      </c>
      <c r="G757" s="71">
        <v>0.85174183406786896</v>
      </c>
      <c r="H757" s="68">
        <v>79.941860465116307</v>
      </c>
      <c r="I757" s="71">
        <v>0.69802645324354795</v>
      </c>
      <c r="J757" s="68">
        <v>48.982558139534902</v>
      </c>
      <c r="K757" s="71">
        <v>0.87862774717464098</v>
      </c>
      <c r="L757" s="68">
        <v>69.186046511627893</v>
      </c>
      <c r="M757" s="71">
        <v>0.875</v>
      </c>
      <c r="N757" s="68">
        <v>85.683139534883693</v>
      </c>
      <c r="O757" s="71">
        <v>0.77643078359640005</v>
      </c>
      <c r="P757" s="68">
        <v>79.439941046425901</v>
      </c>
      <c r="Q757" s="71"/>
      <c r="R757" s="68"/>
    </row>
    <row r="758" spans="1:18" x14ac:dyDescent="0.2">
      <c r="A758" s="72" t="s">
        <v>1738</v>
      </c>
      <c r="B758" s="66" t="s">
        <v>1788</v>
      </c>
      <c r="C758" s="67">
        <v>71</v>
      </c>
      <c r="D758" s="67" t="s">
        <v>348</v>
      </c>
      <c r="E758" s="71">
        <v>0.69768864538442199</v>
      </c>
      <c r="F758" s="68">
        <v>39.098837209302303</v>
      </c>
      <c r="G758" s="71">
        <v>0.78246664994759396</v>
      </c>
      <c r="H758" s="68">
        <v>53.924418604651201</v>
      </c>
      <c r="I758" s="71">
        <v>0.63897954717967698</v>
      </c>
      <c r="J758" s="68">
        <v>20.639534883720899</v>
      </c>
      <c r="K758" s="71">
        <v>0.70678807961704204</v>
      </c>
      <c r="L758" s="68">
        <v>13.0813953488372</v>
      </c>
      <c r="M758" s="71">
        <v>0.70058139534883701</v>
      </c>
      <c r="N758" s="68">
        <v>51.380813953488399</v>
      </c>
      <c r="O758" s="71">
        <v>0.65962755482895696</v>
      </c>
      <c r="P758" s="68">
        <v>56.300663227708199</v>
      </c>
      <c r="Q758" s="71"/>
      <c r="R758" s="68"/>
    </row>
    <row r="759" spans="1:18" x14ac:dyDescent="0.2">
      <c r="A759" s="72" t="s">
        <v>1789</v>
      </c>
      <c r="B759" s="66" t="s">
        <v>1790</v>
      </c>
      <c r="C759" s="67">
        <v>71</v>
      </c>
      <c r="D759" s="67" t="s">
        <v>348</v>
      </c>
      <c r="E759" s="71">
        <v>0.696882519252088</v>
      </c>
      <c r="F759" s="68">
        <v>38.880813953488399</v>
      </c>
      <c r="G759" s="71">
        <v>0.69314813268184094</v>
      </c>
      <c r="H759" s="68">
        <v>27.0348837209302</v>
      </c>
      <c r="I759" s="71">
        <v>0.62071056045271</v>
      </c>
      <c r="J759" s="68">
        <v>15.406976744186</v>
      </c>
      <c r="K759" s="71">
        <v>0.773119747855326</v>
      </c>
      <c r="L759" s="68">
        <v>24.854651162790699</v>
      </c>
      <c r="M759" s="71">
        <v>0.63856589147286802</v>
      </c>
      <c r="N759" s="68">
        <v>38.3720930232558</v>
      </c>
      <c r="O759" s="71">
        <v>0.75886826379769601</v>
      </c>
      <c r="P759" s="68">
        <v>76.271186440677994</v>
      </c>
      <c r="Q759" s="71"/>
      <c r="R759" s="68"/>
    </row>
    <row r="760" spans="1:18" x14ac:dyDescent="0.2">
      <c r="A760" s="72" t="s">
        <v>1105</v>
      </c>
      <c r="B760" s="66" t="s">
        <v>1791</v>
      </c>
      <c r="C760" s="67">
        <v>71</v>
      </c>
      <c r="D760" s="67" t="s">
        <v>348</v>
      </c>
      <c r="E760" s="71">
        <v>0.83024888324064205</v>
      </c>
      <c r="F760" s="68">
        <v>89.316860465116307</v>
      </c>
      <c r="G760" s="71">
        <v>0.91273681667437701</v>
      </c>
      <c r="H760" s="68">
        <v>95.930232558139494</v>
      </c>
      <c r="I760" s="71">
        <v>0.71039004605553002</v>
      </c>
      <c r="J760" s="68">
        <v>54.723837209302303</v>
      </c>
      <c r="K760" s="71">
        <v>0.87959164501952802</v>
      </c>
      <c r="L760" s="68">
        <v>69.476744186046503</v>
      </c>
      <c r="M760" s="71">
        <v>0.91375968992248102</v>
      </c>
      <c r="N760" s="68">
        <v>92.005813953488399</v>
      </c>
      <c r="O760" s="71">
        <v>0.73476621853129698</v>
      </c>
      <c r="P760" s="68">
        <v>71.997052321297005</v>
      </c>
      <c r="Q760" s="71"/>
      <c r="R760" s="68"/>
    </row>
    <row r="761" spans="1:18" x14ac:dyDescent="0.2">
      <c r="A761" s="72" t="s">
        <v>1111</v>
      </c>
      <c r="B761" s="66" t="s">
        <v>1792</v>
      </c>
      <c r="C761" s="67">
        <v>71</v>
      </c>
      <c r="D761" s="67" t="s">
        <v>348</v>
      </c>
      <c r="E761" s="71">
        <v>0.81650770548519103</v>
      </c>
      <c r="F761" s="68">
        <v>83.793604651162795</v>
      </c>
      <c r="G761" s="71">
        <v>0.90221054575630699</v>
      </c>
      <c r="H761" s="68">
        <v>94.040697674418595</v>
      </c>
      <c r="I761" s="71">
        <v>0.67095555687557396</v>
      </c>
      <c r="J761" s="68">
        <v>35.610465116279101</v>
      </c>
      <c r="K761" s="71">
        <v>0.85813069741955095</v>
      </c>
      <c r="L761" s="68">
        <v>58.357558139534902</v>
      </c>
      <c r="M761" s="71">
        <v>0.87887596899224796</v>
      </c>
      <c r="N761" s="68">
        <v>86.555232558139494</v>
      </c>
      <c r="O761" s="71">
        <v>0.77236575838227395</v>
      </c>
      <c r="P761" s="68">
        <v>78.850405305821695</v>
      </c>
      <c r="Q761" s="71"/>
      <c r="R761" s="68"/>
    </row>
    <row r="762" spans="1:18" x14ac:dyDescent="0.2">
      <c r="A762" s="72" t="s">
        <v>1107</v>
      </c>
      <c r="B762" s="66" t="s">
        <v>1793</v>
      </c>
      <c r="C762" s="67">
        <v>71</v>
      </c>
      <c r="D762" s="67" t="s">
        <v>348</v>
      </c>
      <c r="E762" s="71">
        <v>0.85048594026282498</v>
      </c>
      <c r="F762" s="68">
        <v>93.822674418604606</v>
      </c>
      <c r="G762" s="71">
        <v>0.89670132524943202</v>
      </c>
      <c r="H762" s="68">
        <v>92.732558139534902</v>
      </c>
      <c r="I762" s="71">
        <v>0.72564804938008598</v>
      </c>
      <c r="J762" s="68">
        <v>60.973837209302303</v>
      </c>
      <c r="K762" s="71">
        <v>0.870390641927269</v>
      </c>
      <c r="L762" s="68">
        <v>64.462209302325604</v>
      </c>
      <c r="M762" s="71">
        <v>0.95639534883721</v>
      </c>
      <c r="N762" s="68">
        <v>96.802325581395394</v>
      </c>
      <c r="O762" s="71">
        <v>0.803294335920129</v>
      </c>
      <c r="P762" s="68">
        <v>83.861459100958001</v>
      </c>
      <c r="Q762" s="71"/>
      <c r="R762" s="68"/>
    </row>
    <row r="763" spans="1:18" x14ac:dyDescent="0.2">
      <c r="A763" s="72" t="s">
        <v>1794</v>
      </c>
      <c r="B763" s="66" t="s">
        <v>1795</v>
      </c>
      <c r="C763" s="67">
        <v>71</v>
      </c>
      <c r="D763" s="67" t="s">
        <v>348</v>
      </c>
      <c r="E763" s="71">
        <v>0.63963923601058603</v>
      </c>
      <c r="F763" s="68">
        <v>22.020348837209301</v>
      </c>
      <c r="G763" s="71">
        <v>0.65795486050482999</v>
      </c>
      <c r="H763" s="68">
        <v>18.241279069767401</v>
      </c>
      <c r="I763" s="71">
        <v>0.601633178769585</v>
      </c>
      <c r="J763" s="68">
        <v>10.755813953488399</v>
      </c>
      <c r="K763" s="71">
        <v>0.76993434500220503</v>
      </c>
      <c r="L763" s="68">
        <v>24.055232558139501</v>
      </c>
      <c r="M763" s="71">
        <v>0.56104651162790697</v>
      </c>
      <c r="N763" s="68">
        <v>23.4011627906977</v>
      </c>
      <c r="O763" s="71">
        <v>0.60762728414840195</v>
      </c>
      <c r="P763" s="68">
        <v>43.773028739867399</v>
      </c>
      <c r="Q763" s="71"/>
      <c r="R763" s="68"/>
    </row>
    <row r="764" spans="1:18" x14ac:dyDescent="0.2">
      <c r="A764" s="72" t="s">
        <v>951</v>
      </c>
      <c r="B764" s="66" t="s">
        <v>1796</v>
      </c>
      <c r="C764" s="67">
        <v>71</v>
      </c>
      <c r="D764" s="67" t="s">
        <v>348</v>
      </c>
      <c r="E764" s="71">
        <v>0.77775071610218205</v>
      </c>
      <c r="F764" s="68">
        <v>68.604651162790702</v>
      </c>
      <c r="G764" s="71">
        <v>0.78002458595694202</v>
      </c>
      <c r="H764" s="68">
        <v>52.906976744186103</v>
      </c>
      <c r="I764" s="71">
        <v>0.64183933458021303</v>
      </c>
      <c r="J764" s="68">
        <v>22.383720930232599</v>
      </c>
      <c r="K764" s="71">
        <v>0.83427631439729699</v>
      </c>
      <c r="L764" s="68">
        <v>47.892441860465098</v>
      </c>
      <c r="M764" s="71">
        <v>0.80523255813953498</v>
      </c>
      <c r="N764" s="68">
        <v>74.055232558139494</v>
      </c>
      <c r="O764" s="71">
        <v>0.827380787436925</v>
      </c>
      <c r="P764" s="68">
        <v>86.293294030950605</v>
      </c>
      <c r="Q764" s="71"/>
      <c r="R764" s="68"/>
    </row>
    <row r="765" spans="1:18" x14ac:dyDescent="0.2">
      <c r="A765" s="72" t="s">
        <v>1797</v>
      </c>
      <c r="B765" s="66" t="s">
        <v>1798</v>
      </c>
      <c r="C765" s="67">
        <v>71</v>
      </c>
      <c r="D765" s="67" t="s">
        <v>348</v>
      </c>
      <c r="E765" s="71">
        <v>0.77377433431604303</v>
      </c>
      <c r="F765" s="68">
        <v>66.860465116279101</v>
      </c>
      <c r="G765" s="71">
        <v>0.79787659670160804</v>
      </c>
      <c r="H765" s="68">
        <v>60.828488372092998</v>
      </c>
      <c r="I765" s="71">
        <v>0.61781407047727299</v>
      </c>
      <c r="J765" s="68">
        <v>14.5348837209302</v>
      </c>
      <c r="K765" s="71">
        <v>0.82964818005985397</v>
      </c>
      <c r="L765" s="68">
        <v>45.566860465116299</v>
      </c>
      <c r="M765" s="71">
        <v>0.78972868217054304</v>
      </c>
      <c r="N765" s="68">
        <v>71.075581395348806</v>
      </c>
      <c r="O765" s="71">
        <v>0.83380414217093501</v>
      </c>
      <c r="P765" s="68">
        <v>87.177597641857005</v>
      </c>
      <c r="Q765" s="71"/>
      <c r="R765" s="68"/>
    </row>
    <row r="766" spans="1:18" x14ac:dyDescent="0.2">
      <c r="A766" s="72" t="s">
        <v>1799</v>
      </c>
      <c r="B766" s="66" t="s">
        <v>1800</v>
      </c>
      <c r="C766" s="67">
        <v>71</v>
      </c>
      <c r="D766" s="67" t="s">
        <v>348</v>
      </c>
      <c r="E766" s="71">
        <v>0.81477167395775196</v>
      </c>
      <c r="F766" s="68">
        <v>83.066860465116307</v>
      </c>
      <c r="G766" s="71">
        <v>0.90102377870818096</v>
      </c>
      <c r="H766" s="68">
        <v>93.75</v>
      </c>
      <c r="I766" s="71">
        <v>0.65286161854079905</v>
      </c>
      <c r="J766" s="68">
        <v>27.398255813953501</v>
      </c>
      <c r="K766" s="71">
        <v>0.79119690736521497</v>
      </c>
      <c r="L766" s="68">
        <v>30.668604651162799</v>
      </c>
      <c r="M766" s="71">
        <v>0.92151162790697705</v>
      </c>
      <c r="N766" s="68">
        <v>93.459302325581405</v>
      </c>
      <c r="O766" s="71">
        <v>0.80726443726759001</v>
      </c>
      <c r="P766" s="68">
        <v>84.082535003684598</v>
      </c>
      <c r="Q766" s="71"/>
      <c r="R766" s="68"/>
    </row>
    <row r="767" spans="1:18" x14ac:dyDescent="0.2">
      <c r="A767" s="72" t="s">
        <v>1801</v>
      </c>
      <c r="B767" s="66" t="s">
        <v>1802</v>
      </c>
      <c r="C767" s="67">
        <v>71</v>
      </c>
      <c r="D767" s="67" t="s">
        <v>348</v>
      </c>
      <c r="E767" s="71">
        <v>0.79238962589385098</v>
      </c>
      <c r="F767" s="68">
        <v>74.1279069767442</v>
      </c>
      <c r="G767" s="71">
        <v>0.80649000291295203</v>
      </c>
      <c r="H767" s="68">
        <v>64.098837209302303</v>
      </c>
      <c r="I767" s="71">
        <v>0.67072936581356102</v>
      </c>
      <c r="J767" s="68">
        <v>35.174418604651201</v>
      </c>
      <c r="K767" s="71">
        <v>0.853268659367589</v>
      </c>
      <c r="L767" s="68">
        <v>56.25</v>
      </c>
      <c r="M767" s="71">
        <v>0.82848837209302395</v>
      </c>
      <c r="N767" s="68">
        <v>78.197674418604606</v>
      </c>
      <c r="O767" s="71">
        <v>0.80297172928213101</v>
      </c>
      <c r="P767" s="68">
        <v>83.787767133382502</v>
      </c>
      <c r="Q767" s="71"/>
      <c r="R767" s="68"/>
    </row>
    <row r="768" spans="1:18" x14ac:dyDescent="0.2">
      <c r="A768" s="72" t="s">
        <v>1803</v>
      </c>
      <c r="B768" s="66" t="s">
        <v>1804</v>
      </c>
      <c r="C768" s="67">
        <v>71</v>
      </c>
      <c r="D768" s="67" t="s">
        <v>348</v>
      </c>
      <c r="E768" s="71">
        <v>0.57805095703713505</v>
      </c>
      <c r="F768" s="68">
        <v>10.3924418604651</v>
      </c>
      <c r="G768" s="71">
        <v>0.63200333240545103</v>
      </c>
      <c r="H768" s="68">
        <v>13.7354651162791</v>
      </c>
      <c r="I768" s="71">
        <v>0.54568003804897003</v>
      </c>
      <c r="J768" s="68">
        <v>3.8517441860465098</v>
      </c>
      <c r="K768" s="71">
        <v>0.78428022882551296</v>
      </c>
      <c r="L768" s="68">
        <v>28.415697674418599</v>
      </c>
      <c r="M768" s="71">
        <v>0.52228682170542595</v>
      </c>
      <c r="N768" s="68">
        <v>18.677325581395301</v>
      </c>
      <c r="O768" s="71">
        <v>0.40600436420031299</v>
      </c>
      <c r="P768" s="68">
        <v>15.106853352984499</v>
      </c>
      <c r="Q768" s="71"/>
      <c r="R768" s="68"/>
    </row>
    <row r="769" spans="1:18" x14ac:dyDescent="0.2">
      <c r="A769" s="72" t="s">
        <v>1805</v>
      </c>
      <c r="B769" s="66" t="s">
        <v>1806</v>
      </c>
      <c r="C769" s="67">
        <v>71</v>
      </c>
      <c r="D769" s="67" t="s">
        <v>348</v>
      </c>
      <c r="E769" s="71">
        <v>0.70191643865465603</v>
      </c>
      <c r="F769" s="68">
        <v>40.697674418604599</v>
      </c>
      <c r="G769" s="71">
        <v>0.72472135853448205</v>
      </c>
      <c r="H769" s="68">
        <v>35.319767441860499</v>
      </c>
      <c r="I769" s="71">
        <v>0.64071495724505001</v>
      </c>
      <c r="J769" s="68">
        <v>21.656976744186</v>
      </c>
      <c r="K769" s="71">
        <v>0.82126822879917605</v>
      </c>
      <c r="L769" s="68">
        <v>41.933139534883701</v>
      </c>
      <c r="M769" s="71">
        <v>0.67344961240310097</v>
      </c>
      <c r="N769" s="68">
        <v>46.0029069767442</v>
      </c>
      <c r="O769" s="71">
        <v>0.64942803629147094</v>
      </c>
      <c r="P769" s="68">
        <v>53.5740604274134</v>
      </c>
      <c r="Q769" s="71"/>
      <c r="R769" s="68"/>
    </row>
    <row r="770" spans="1:18" x14ac:dyDescent="0.2">
      <c r="A770" s="72" t="s">
        <v>1807</v>
      </c>
      <c r="B770" s="66" t="s">
        <v>1808</v>
      </c>
      <c r="C770" s="67">
        <v>71</v>
      </c>
      <c r="D770" s="67" t="s">
        <v>348</v>
      </c>
      <c r="E770" s="71">
        <v>0.77985028150092595</v>
      </c>
      <c r="F770" s="68">
        <v>69.767441860465098</v>
      </c>
      <c r="G770" s="71">
        <v>0.79825234272495904</v>
      </c>
      <c r="H770" s="68">
        <v>61.046511627907002</v>
      </c>
      <c r="I770" s="71">
        <v>0.69601532385026799</v>
      </c>
      <c r="J770" s="68">
        <v>47.674418604651201</v>
      </c>
      <c r="K770" s="71">
        <v>0.82893685320131705</v>
      </c>
      <c r="L770" s="68">
        <v>45.348837209302303</v>
      </c>
      <c r="M770" s="71">
        <v>0.81686046511627897</v>
      </c>
      <c r="N770" s="68">
        <v>76.090116279069804</v>
      </c>
      <c r="O770" s="71">
        <v>0.75918642261180802</v>
      </c>
      <c r="P770" s="68">
        <v>76.418570375829006</v>
      </c>
      <c r="Q770" s="71"/>
      <c r="R770" s="68"/>
    </row>
    <row r="771" spans="1:18" x14ac:dyDescent="0.2">
      <c r="A771" s="72" t="s">
        <v>1809</v>
      </c>
      <c r="B771" s="66" t="s">
        <v>1810</v>
      </c>
      <c r="C771" s="67">
        <v>71</v>
      </c>
      <c r="D771" s="67" t="s">
        <v>348</v>
      </c>
      <c r="E771" s="71">
        <v>0.81391828933016896</v>
      </c>
      <c r="F771" s="68">
        <v>82.776162790697697</v>
      </c>
      <c r="G771" s="71">
        <v>0.86295201637286101</v>
      </c>
      <c r="H771" s="68">
        <v>83.648255813953497</v>
      </c>
      <c r="I771" s="71">
        <v>0.70191097531141899</v>
      </c>
      <c r="J771" s="68">
        <v>50.944767441860499</v>
      </c>
      <c r="K771" s="71">
        <v>0.90560774467170402</v>
      </c>
      <c r="L771" s="68">
        <v>81.831395348837205</v>
      </c>
      <c r="M771" s="71">
        <v>0.88662790697674398</v>
      </c>
      <c r="N771" s="68">
        <v>87.863372093023202</v>
      </c>
      <c r="O771" s="71">
        <v>0.71249280331811704</v>
      </c>
      <c r="P771" s="68">
        <v>67.722918201916002</v>
      </c>
      <c r="Q771" s="71"/>
      <c r="R771" s="68"/>
    </row>
    <row r="772" spans="1:18" x14ac:dyDescent="0.2">
      <c r="A772" s="72" t="s">
        <v>1811</v>
      </c>
      <c r="B772" s="66" t="s">
        <v>1812</v>
      </c>
      <c r="C772" s="67">
        <v>71</v>
      </c>
      <c r="D772" s="67" t="s">
        <v>348</v>
      </c>
      <c r="E772" s="71">
        <v>0.84218115609944</v>
      </c>
      <c r="F772" s="68">
        <v>92.223837209302303</v>
      </c>
      <c r="G772" s="71">
        <v>0.93603036746550905</v>
      </c>
      <c r="H772" s="68">
        <v>98.764534883720899</v>
      </c>
      <c r="I772" s="71">
        <v>0.75044982048867703</v>
      </c>
      <c r="J772" s="68">
        <v>73.909883720930196</v>
      </c>
      <c r="K772" s="71">
        <v>0.87366855624545603</v>
      </c>
      <c r="L772" s="68">
        <v>66.206395348837205</v>
      </c>
      <c r="M772" s="71">
        <v>1</v>
      </c>
      <c r="N772" s="68">
        <v>100</v>
      </c>
      <c r="O772" s="71">
        <v>0.65075703629755899</v>
      </c>
      <c r="P772" s="68">
        <v>53.942520265291101</v>
      </c>
      <c r="Q772" s="71"/>
      <c r="R772" s="68"/>
    </row>
    <row r="773" spans="1:18" x14ac:dyDescent="0.2">
      <c r="A773" s="72" t="s">
        <v>788</v>
      </c>
      <c r="B773" s="66" t="s">
        <v>1813</v>
      </c>
      <c r="C773" s="67">
        <v>71</v>
      </c>
      <c r="D773" s="67" t="s">
        <v>348</v>
      </c>
      <c r="E773" s="71">
        <v>0.84815162994632798</v>
      </c>
      <c r="F773" s="68">
        <v>93.313953488372107</v>
      </c>
      <c r="G773" s="71">
        <v>0.89296294437429102</v>
      </c>
      <c r="H773" s="68">
        <v>91.279069767441896</v>
      </c>
      <c r="I773" s="71">
        <v>0.73635695094314801</v>
      </c>
      <c r="J773" s="68">
        <v>67.005813953488399</v>
      </c>
      <c r="K773" s="71">
        <v>0.88953708998608205</v>
      </c>
      <c r="L773" s="68">
        <v>74.1279069767442</v>
      </c>
      <c r="M773" s="71">
        <v>0.95251937984496104</v>
      </c>
      <c r="N773" s="68">
        <v>96.729651162790702</v>
      </c>
      <c r="O773" s="71">
        <v>0.76938178458315498</v>
      </c>
      <c r="P773" s="68">
        <v>78.187177597641806</v>
      </c>
      <c r="Q773" s="71"/>
      <c r="R773" s="68"/>
    </row>
    <row r="774" spans="1:18" x14ac:dyDescent="0.2">
      <c r="A774" s="72" t="s">
        <v>1184</v>
      </c>
      <c r="B774" s="66" t="s">
        <v>1814</v>
      </c>
      <c r="C774" s="67">
        <v>71</v>
      </c>
      <c r="D774" s="67" t="s">
        <v>348</v>
      </c>
      <c r="E774" s="71">
        <v>0.74122896214620904</v>
      </c>
      <c r="F774" s="68">
        <v>55.014534883720899</v>
      </c>
      <c r="G774" s="71">
        <v>0.80845842582217498</v>
      </c>
      <c r="H774" s="68">
        <v>65.116279069767401</v>
      </c>
      <c r="I774" s="71">
        <v>0.67333075326727299</v>
      </c>
      <c r="J774" s="68">
        <v>36.700581395348799</v>
      </c>
      <c r="K774" s="71">
        <v>0.84436239237483701</v>
      </c>
      <c r="L774" s="68">
        <v>52.834302325581397</v>
      </c>
      <c r="M774" s="71">
        <v>0.73158914728682201</v>
      </c>
      <c r="N774" s="68">
        <v>57.776162790697697</v>
      </c>
      <c r="O774" s="71">
        <v>0.64840409197994098</v>
      </c>
      <c r="P774" s="68">
        <v>53.426676492262303</v>
      </c>
      <c r="Q774" s="71"/>
      <c r="R774" s="68"/>
    </row>
    <row r="775" spans="1:18" x14ac:dyDescent="0.2">
      <c r="A775" s="72" t="s">
        <v>1815</v>
      </c>
      <c r="B775" s="66" t="s">
        <v>1816</v>
      </c>
      <c r="C775" s="67">
        <v>71</v>
      </c>
      <c r="D775" s="67" t="s">
        <v>348</v>
      </c>
      <c r="E775" s="71">
        <v>0.81926145449946897</v>
      </c>
      <c r="F775" s="68">
        <v>84.811046511627893</v>
      </c>
      <c r="G775" s="71">
        <v>0.86825218053720399</v>
      </c>
      <c r="H775" s="68">
        <v>84.956395348837205</v>
      </c>
      <c r="I775" s="71">
        <v>0.73281654138262198</v>
      </c>
      <c r="J775" s="68">
        <v>64.7529069767442</v>
      </c>
      <c r="K775" s="71">
        <v>0.89933952030793896</v>
      </c>
      <c r="L775" s="68">
        <v>78.706395348837205</v>
      </c>
      <c r="M775" s="71">
        <v>0.82848837209302395</v>
      </c>
      <c r="N775" s="68">
        <v>78.197674418604606</v>
      </c>
      <c r="O775" s="71">
        <v>0.76741065817655696</v>
      </c>
      <c r="P775" s="68">
        <v>77.892409727339697</v>
      </c>
      <c r="Q775" s="71"/>
      <c r="R775" s="68"/>
    </row>
    <row r="776" spans="1:18" x14ac:dyDescent="0.2">
      <c r="A776" s="72" t="s">
        <v>1817</v>
      </c>
      <c r="B776" s="66" t="s">
        <v>1818</v>
      </c>
      <c r="C776" s="67">
        <v>71</v>
      </c>
      <c r="D776" s="67" t="s">
        <v>348</v>
      </c>
      <c r="E776" s="71">
        <v>0.78350032060965502</v>
      </c>
      <c r="F776" s="68">
        <v>71.148255813953497</v>
      </c>
      <c r="G776" s="71">
        <v>0.871360598786172</v>
      </c>
      <c r="H776" s="68">
        <v>86.046511627906995</v>
      </c>
      <c r="I776" s="71">
        <v>0.70799099055222203</v>
      </c>
      <c r="J776" s="68">
        <v>53.851744186046503</v>
      </c>
      <c r="K776" s="71">
        <v>0.84879120531240904</v>
      </c>
      <c r="L776" s="68">
        <v>54.360465116279101</v>
      </c>
      <c r="M776" s="71">
        <v>0.83624031007751998</v>
      </c>
      <c r="N776" s="68">
        <v>79.651162790697697</v>
      </c>
      <c r="O776" s="71">
        <v>0.65311849831995406</v>
      </c>
      <c r="P776" s="68">
        <v>54.900515843773</v>
      </c>
      <c r="Q776" s="71"/>
      <c r="R776" s="68"/>
    </row>
    <row r="777" spans="1:18" x14ac:dyDescent="0.2">
      <c r="A777" s="72" t="s">
        <v>485</v>
      </c>
      <c r="B777" s="66" t="s">
        <v>1819</v>
      </c>
      <c r="C777" s="67">
        <v>71</v>
      </c>
      <c r="D777" s="67" t="s">
        <v>348</v>
      </c>
      <c r="E777" s="71">
        <v>0.80915594191461804</v>
      </c>
      <c r="F777" s="68">
        <v>81.031976744186096</v>
      </c>
      <c r="G777" s="71">
        <v>0.90773474314612901</v>
      </c>
      <c r="H777" s="68">
        <v>94.912790697674396</v>
      </c>
      <c r="I777" s="71">
        <v>0.69669384493212905</v>
      </c>
      <c r="J777" s="68">
        <v>48.255813953488399</v>
      </c>
      <c r="K777" s="71">
        <v>0.904437475955295</v>
      </c>
      <c r="L777" s="68">
        <v>81.468023255813904</v>
      </c>
      <c r="M777" s="71">
        <v>0.82073643410852704</v>
      </c>
      <c r="N777" s="68">
        <v>76.816860465116307</v>
      </c>
      <c r="O777" s="71">
        <v>0.71617721143100699</v>
      </c>
      <c r="P777" s="68">
        <v>68.459837877671305</v>
      </c>
      <c r="Q777" s="71"/>
      <c r="R777" s="68"/>
    </row>
    <row r="778" spans="1:18" x14ac:dyDescent="0.2">
      <c r="A778" s="72" t="s">
        <v>1186</v>
      </c>
      <c r="B778" s="66" t="s">
        <v>1820</v>
      </c>
      <c r="C778" s="67">
        <v>71</v>
      </c>
      <c r="D778" s="67" t="s">
        <v>348</v>
      </c>
      <c r="E778" s="71">
        <v>0.83492462059458095</v>
      </c>
      <c r="F778" s="68">
        <v>90.552325581395394</v>
      </c>
      <c r="G778" s="71">
        <v>0.89461120134554495</v>
      </c>
      <c r="H778" s="68">
        <v>91.933139534883693</v>
      </c>
      <c r="I778" s="71">
        <v>0.73990723020350502</v>
      </c>
      <c r="J778" s="68">
        <v>68.241279069767401</v>
      </c>
      <c r="K778" s="71">
        <v>0.86025559845252197</v>
      </c>
      <c r="L778" s="68">
        <v>59.229651162790702</v>
      </c>
      <c r="M778" s="71">
        <v>0.92151162790697705</v>
      </c>
      <c r="N778" s="68">
        <v>93.459302325581405</v>
      </c>
      <c r="O778" s="71">
        <v>0.75833744506435596</v>
      </c>
      <c r="P778" s="68">
        <v>75.9027266028003</v>
      </c>
      <c r="Q778" s="71"/>
      <c r="R778" s="68"/>
    </row>
    <row r="779" spans="1:18" x14ac:dyDescent="0.2">
      <c r="A779" s="72" t="s">
        <v>1821</v>
      </c>
      <c r="B779" s="66" t="s">
        <v>1822</v>
      </c>
      <c r="C779" s="67">
        <v>71</v>
      </c>
      <c r="D779" s="67" t="s">
        <v>348</v>
      </c>
      <c r="E779" s="71">
        <v>0.82918270721313903</v>
      </c>
      <c r="F779" s="68">
        <v>88.590116279069804</v>
      </c>
      <c r="G779" s="71">
        <v>0.91548430504269795</v>
      </c>
      <c r="H779" s="68">
        <v>96.075581395348806</v>
      </c>
      <c r="I779" s="71">
        <v>0.74900182139368199</v>
      </c>
      <c r="J779" s="68">
        <v>73.110465116279101</v>
      </c>
      <c r="K779" s="71">
        <v>0.80519079103794999</v>
      </c>
      <c r="L779" s="68">
        <v>35.755813953488399</v>
      </c>
      <c r="M779" s="71">
        <v>0.91763565891472898</v>
      </c>
      <c r="N779" s="68">
        <v>92.732558139534902</v>
      </c>
      <c r="O779" s="71">
        <v>0.75860095967663799</v>
      </c>
      <c r="P779" s="68">
        <v>76.123802505526896</v>
      </c>
      <c r="Q779" s="71"/>
      <c r="R779" s="68"/>
    </row>
    <row r="780" spans="1:18" x14ac:dyDescent="0.2">
      <c r="A780" s="72" t="s">
        <v>1823</v>
      </c>
      <c r="B780" s="66" t="s">
        <v>1824</v>
      </c>
      <c r="C780" s="67">
        <v>71</v>
      </c>
      <c r="D780" s="67" t="s">
        <v>348</v>
      </c>
      <c r="E780" s="71">
        <v>0.84860671554098499</v>
      </c>
      <c r="F780" s="68">
        <v>93.459302325581405</v>
      </c>
      <c r="G780" s="71">
        <v>0.90602169065767901</v>
      </c>
      <c r="H780" s="68">
        <v>94.476744186046503</v>
      </c>
      <c r="I780" s="71">
        <v>0.72868665907656804</v>
      </c>
      <c r="J780" s="68">
        <v>62.645348837209298</v>
      </c>
      <c r="K780" s="71">
        <v>0.82343889027082096</v>
      </c>
      <c r="L780" s="68">
        <v>43.095930232558104</v>
      </c>
      <c r="M780" s="71">
        <v>0.92151162790697705</v>
      </c>
      <c r="N780" s="68">
        <v>93.459302325581405</v>
      </c>
      <c r="O780" s="71">
        <v>0.863374709792879</v>
      </c>
      <c r="P780" s="68">
        <v>90.788504053058205</v>
      </c>
      <c r="Q780" s="71"/>
      <c r="R780" s="68"/>
    </row>
    <row r="781" spans="1:18" x14ac:dyDescent="0.2">
      <c r="A781" s="72" t="s">
        <v>1825</v>
      </c>
      <c r="B781" s="66" t="s">
        <v>1826</v>
      </c>
      <c r="C781" s="67">
        <v>71</v>
      </c>
      <c r="D781" s="67" t="s">
        <v>348</v>
      </c>
      <c r="E781" s="71">
        <v>0.80523065552462203</v>
      </c>
      <c r="F781" s="68">
        <v>79.360465116279101</v>
      </c>
      <c r="G781" s="71">
        <v>0.87716352868897096</v>
      </c>
      <c r="H781" s="68">
        <v>87.718023255813904</v>
      </c>
      <c r="I781" s="71">
        <v>0.72689465731175695</v>
      </c>
      <c r="J781" s="68">
        <v>61.555232558139501</v>
      </c>
      <c r="K781" s="71">
        <v>0.88944369140300195</v>
      </c>
      <c r="L781" s="68">
        <v>73.982558139534902</v>
      </c>
      <c r="M781" s="71">
        <v>0.875</v>
      </c>
      <c r="N781" s="68">
        <v>85.683139534883693</v>
      </c>
      <c r="O781" s="71">
        <v>0.65765140021937896</v>
      </c>
      <c r="P781" s="68">
        <v>55.784819454679401</v>
      </c>
      <c r="Q781" s="71"/>
      <c r="R781" s="68"/>
    </row>
    <row r="782" spans="1:18" x14ac:dyDescent="0.2">
      <c r="A782" s="72" t="s">
        <v>1827</v>
      </c>
      <c r="B782" s="66" t="s">
        <v>1828</v>
      </c>
      <c r="C782" s="67">
        <v>71</v>
      </c>
      <c r="D782" s="67" t="s">
        <v>348</v>
      </c>
      <c r="E782" s="71">
        <v>0.81702830512447899</v>
      </c>
      <c r="F782" s="68">
        <v>84.011627906976798</v>
      </c>
      <c r="G782" s="71">
        <v>0.85852192615524803</v>
      </c>
      <c r="H782" s="68">
        <v>82.267441860465098</v>
      </c>
      <c r="I782" s="71">
        <v>0.71353753906675699</v>
      </c>
      <c r="J782" s="68">
        <v>56.104651162790702</v>
      </c>
      <c r="K782" s="71">
        <v>0.85627184228397302</v>
      </c>
      <c r="L782" s="68">
        <v>57.703488372092998</v>
      </c>
      <c r="M782" s="71">
        <v>0.875</v>
      </c>
      <c r="N782" s="68">
        <v>85.683139534883693</v>
      </c>
      <c r="O782" s="71">
        <v>0.78181021811641704</v>
      </c>
      <c r="P782" s="68">
        <v>80.397936624907899</v>
      </c>
      <c r="Q782" s="71"/>
      <c r="R782" s="68"/>
    </row>
    <row r="783" spans="1:18" x14ac:dyDescent="0.2">
      <c r="A783" s="72" t="s">
        <v>1829</v>
      </c>
      <c r="B783" s="66" t="s">
        <v>1830</v>
      </c>
      <c r="C783" s="67">
        <v>71</v>
      </c>
      <c r="D783" s="67" t="s">
        <v>348</v>
      </c>
      <c r="E783" s="71">
        <v>0.86130520913633102</v>
      </c>
      <c r="F783" s="68">
        <v>95.639534883720899</v>
      </c>
      <c r="G783" s="71">
        <v>0.92353036665896304</v>
      </c>
      <c r="H783" s="68">
        <v>96.947674418604606</v>
      </c>
      <c r="I783" s="71">
        <v>0.76240407528001497</v>
      </c>
      <c r="J783" s="68">
        <v>80.3779069767442</v>
      </c>
      <c r="K783" s="71">
        <v>0.90181252529380196</v>
      </c>
      <c r="L783" s="68">
        <v>80.087209302325604</v>
      </c>
      <c r="M783" s="71">
        <v>1</v>
      </c>
      <c r="N783" s="68">
        <v>100</v>
      </c>
      <c r="O783" s="71">
        <v>0.71877907844887401</v>
      </c>
      <c r="P783" s="68">
        <v>69.049373618275595</v>
      </c>
      <c r="Q783" s="71"/>
      <c r="R783" s="68"/>
    </row>
    <row r="784" spans="1:18" x14ac:dyDescent="0.2">
      <c r="A784" s="72" t="s">
        <v>1831</v>
      </c>
      <c r="B784" s="66" t="s">
        <v>1832</v>
      </c>
      <c r="C784" s="67">
        <v>71</v>
      </c>
      <c r="D784" s="67" t="s">
        <v>348</v>
      </c>
      <c r="E784" s="71">
        <v>0.84592379187144295</v>
      </c>
      <c r="F784" s="68">
        <v>92.8779069767442</v>
      </c>
      <c r="G784" s="71">
        <v>0.92441947283927794</v>
      </c>
      <c r="H784" s="68">
        <v>97.165697674418595</v>
      </c>
      <c r="I784" s="71">
        <v>0.75863576251562603</v>
      </c>
      <c r="J784" s="68">
        <v>78.488372093023202</v>
      </c>
      <c r="K784" s="71">
        <v>0.86987113911968295</v>
      </c>
      <c r="L784" s="68">
        <v>64.171511627906995</v>
      </c>
      <c r="M784" s="71">
        <v>0.99127906976744196</v>
      </c>
      <c r="N784" s="68">
        <v>98.909883720930196</v>
      </c>
      <c r="O784" s="71">
        <v>0.685413515115187</v>
      </c>
      <c r="P784" s="68">
        <v>62.196020633750898</v>
      </c>
      <c r="Q784" s="71"/>
      <c r="R784" s="68"/>
    </row>
    <row r="785" spans="1:18" x14ac:dyDescent="0.2">
      <c r="A785" s="72" t="s">
        <v>1738</v>
      </c>
      <c r="B785" s="66" t="s">
        <v>1833</v>
      </c>
      <c r="C785" s="67">
        <v>71</v>
      </c>
      <c r="D785" s="67" t="s">
        <v>348</v>
      </c>
      <c r="E785" s="71">
        <v>0.83452380747578503</v>
      </c>
      <c r="F785" s="68">
        <v>90.261627906976798</v>
      </c>
      <c r="G785" s="71">
        <v>0.93370594513308103</v>
      </c>
      <c r="H785" s="68">
        <v>98.473837209302303</v>
      </c>
      <c r="I785" s="71">
        <v>0.74158022373605403</v>
      </c>
      <c r="J785" s="68">
        <v>69.331395348837205</v>
      </c>
      <c r="K785" s="71">
        <v>0.81790054931294998</v>
      </c>
      <c r="L785" s="68">
        <v>40.552325581395401</v>
      </c>
      <c r="M785" s="71">
        <v>0.94089147286821695</v>
      </c>
      <c r="N785" s="68">
        <v>95.639534883720899</v>
      </c>
      <c r="O785" s="71">
        <v>0.73854084632862504</v>
      </c>
      <c r="P785" s="68">
        <v>72.733971997052294</v>
      </c>
      <c r="Q785" s="71"/>
      <c r="R785" s="68"/>
    </row>
    <row r="786" spans="1:18" x14ac:dyDescent="0.2">
      <c r="A786" s="72" t="s">
        <v>1834</v>
      </c>
      <c r="B786" s="66" t="s">
        <v>1835</v>
      </c>
      <c r="C786" s="67">
        <v>71</v>
      </c>
      <c r="D786" s="67" t="s">
        <v>348</v>
      </c>
      <c r="E786" s="71">
        <v>0.866709303918342</v>
      </c>
      <c r="F786" s="68">
        <v>96.511627906976798</v>
      </c>
      <c r="G786" s="71">
        <v>0.93291882267822002</v>
      </c>
      <c r="H786" s="68">
        <v>98.328488372093005</v>
      </c>
      <c r="I786" s="71">
        <v>0.752198372044941</v>
      </c>
      <c r="J786" s="68">
        <v>74.927325581395394</v>
      </c>
      <c r="K786" s="71">
        <v>0.87095695763768799</v>
      </c>
      <c r="L786" s="68">
        <v>64.607558139534902</v>
      </c>
      <c r="M786" s="71">
        <v>0.98352713178294604</v>
      </c>
      <c r="N786" s="68">
        <v>98.619186046511601</v>
      </c>
      <c r="O786" s="71">
        <v>0.79394523544791296</v>
      </c>
      <c r="P786" s="68">
        <v>82.461311717022895</v>
      </c>
      <c r="Q786" s="71"/>
      <c r="R786" s="68"/>
    </row>
    <row r="787" spans="1:18" x14ac:dyDescent="0.2">
      <c r="A787" s="72" t="s">
        <v>1714</v>
      </c>
      <c r="B787" s="66" t="s">
        <v>1836</v>
      </c>
      <c r="C787" s="67">
        <v>71</v>
      </c>
      <c r="D787" s="67" t="s">
        <v>348</v>
      </c>
      <c r="E787" s="71">
        <v>0.81995575293987699</v>
      </c>
      <c r="F787" s="68">
        <v>85.319767441860506</v>
      </c>
      <c r="G787" s="71">
        <v>0.87400698496806495</v>
      </c>
      <c r="H787" s="68">
        <v>86.555232558139494</v>
      </c>
      <c r="I787" s="71">
        <v>0.73380616854763503</v>
      </c>
      <c r="J787" s="68">
        <v>65.043604651162795</v>
      </c>
      <c r="K787" s="71">
        <v>0.86104462995156805</v>
      </c>
      <c r="L787" s="68">
        <v>59.520348837209298</v>
      </c>
      <c r="M787" s="71">
        <v>0.88275193798449603</v>
      </c>
      <c r="N787" s="68">
        <v>87.281976744186096</v>
      </c>
      <c r="O787" s="71">
        <v>0.74816904324762001</v>
      </c>
      <c r="P787" s="68">
        <v>74.355195283714096</v>
      </c>
      <c r="Q787" s="71"/>
      <c r="R787" s="68"/>
    </row>
    <row r="788" spans="1:18" x14ac:dyDescent="0.2">
      <c r="A788" s="72" t="s">
        <v>1837</v>
      </c>
      <c r="B788" s="66" t="s">
        <v>1838</v>
      </c>
      <c r="C788" s="67">
        <v>71</v>
      </c>
      <c r="D788" s="67" t="s">
        <v>348</v>
      </c>
      <c r="E788" s="71">
        <v>0.83100606463981597</v>
      </c>
      <c r="F788" s="68">
        <v>89.607558139534902</v>
      </c>
      <c r="G788" s="71">
        <v>0.89954768949766895</v>
      </c>
      <c r="H788" s="68">
        <v>93.241279069767401</v>
      </c>
      <c r="I788" s="71">
        <v>0.79326306579873596</v>
      </c>
      <c r="J788" s="68">
        <v>89.389534883720899</v>
      </c>
      <c r="K788" s="71">
        <v>0.815238986911619</v>
      </c>
      <c r="L788" s="68">
        <v>39.462209302325597</v>
      </c>
      <c r="M788" s="71">
        <v>0.92538759689922501</v>
      </c>
      <c r="N788" s="68">
        <v>93.895348837209298</v>
      </c>
      <c r="O788" s="71">
        <v>0.72159298409183203</v>
      </c>
      <c r="P788" s="68">
        <v>69.417833456153303</v>
      </c>
      <c r="Q788" s="71"/>
      <c r="R788" s="68"/>
    </row>
    <row r="789" spans="1:18" x14ac:dyDescent="0.2">
      <c r="A789" s="72" t="s">
        <v>1839</v>
      </c>
      <c r="B789" s="66" t="s">
        <v>1840</v>
      </c>
      <c r="C789" s="67">
        <v>71</v>
      </c>
      <c r="D789" s="67" t="s">
        <v>348</v>
      </c>
      <c r="E789" s="71">
        <v>0.667352427009132</v>
      </c>
      <c r="F789" s="68">
        <v>29.069767441860499</v>
      </c>
      <c r="G789" s="71">
        <v>0.72285273368893699</v>
      </c>
      <c r="H789" s="68">
        <v>34.738372093023301</v>
      </c>
      <c r="I789" s="71">
        <v>0.59897135015331604</v>
      </c>
      <c r="J789" s="68">
        <v>10.2470930232558</v>
      </c>
      <c r="K789" s="71">
        <v>0.86969997646423203</v>
      </c>
      <c r="L789" s="68">
        <v>63.953488372092998</v>
      </c>
      <c r="M789" s="71">
        <v>0.58042635658914699</v>
      </c>
      <c r="N789" s="68">
        <v>26.889534883720899</v>
      </c>
      <c r="O789" s="71">
        <v>0.56481171815002695</v>
      </c>
      <c r="P789" s="68">
        <v>35.445836403831997</v>
      </c>
      <c r="Q789" s="71"/>
      <c r="R789" s="68"/>
    </row>
    <row r="790" spans="1:18" x14ac:dyDescent="0.2">
      <c r="A790" s="72" t="s">
        <v>1841</v>
      </c>
      <c r="B790" s="66" t="s">
        <v>1842</v>
      </c>
      <c r="C790" s="67">
        <v>71</v>
      </c>
      <c r="D790" s="67" t="s">
        <v>348</v>
      </c>
      <c r="E790" s="71">
        <v>0.745804027557183</v>
      </c>
      <c r="F790" s="68">
        <v>57.194767441860499</v>
      </c>
      <c r="G790" s="71">
        <v>0.87708871600944405</v>
      </c>
      <c r="H790" s="68">
        <v>87.645348837209298</v>
      </c>
      <c r="I790" s="71">
        <v>0.74231678357981701</v>
      </c>
      <c r="J790" s="68">
        <v>69.694767441860506</v>
      </c>
      <c r="K790" s="71">
        <v>0.72335899412096705</v>
      </c>
      <c r="L790" s="68">
        <v>15.261627906976701</v>
      </c>
      <c r="M790" s="71">
        <v>0.77810077519379806</v>
      </c>
      <c r="N790" s="68">
        <v>69.040697674418595</v>
      </c>
      <c r="O790" s="71">
        <v>0.60815486888188697</v>
      </c>
      <c r="P790" s="68">
        <v>43.920412675018397</v>
      </c>
      <c r="Q790" s="71"/>
      <c r="R790" s="68"/>
    </row>
    <row r="791" spans="1:18" x14ac:dyDescent="0.2">
      <c r="A791" s="72" t="s">
        <v>1843</v>
      </c>
      <c r="B791" s="66" t="s">
        <v>1844</v>
      </c>
      <c r="C791" s="67">
        <v>71</v>
      </c>
      <c r="D791" s="67" t="s">
        <v>348</v>
      </c>
      <c r="E791" s="71">
        <v>0.82952142098793002</v>
      </c>
      <c r="F791" s="68">
        <v>89.026162790697697</v>
      </c>
      <c r="G791" s="71">
        <v>0.887701851374328</v>
      </c>
      <c r="H791" s="68">
        <v>89.825581395348806</v>
      </c>
      <c r="I791" s="71">
        <v>0.72922840296749902</v>
      </c>
      <c r="J791" s="68">
        <v>63.226744186046503</v>
      </c>
      <c r="K791" s="71">
        <v>0.89290974459441996</v>
      </c>
      <c r="L791" s="68">
        <v>75.726744186046503</v>
      </c>
      <c r="M791" s="71">
        <v>0.85174418604651203</v>
      </c>
      <c r="N791" s="68">
        <v>81.904069767441896</v>
      </c>
      <c r="O791" s="71">
        <v>0.786022919956891</v>
      </c>
      <c r="P791" s="68">
        <v>81.355932203389798</v>
      </c>
      <c r="Q791" s="71"/>
      <c r="R791" s="68"/>
    </row>
    <row r="792" spans="1:18" x14ac:dyDescent="0.2">
      <c r="A792" s="72" t="s">
        <v>1845</v>
      </c>
      <c r="B792" s="66" t="s">
        <v>1846</v>
      </c>
      <c r="C792" s="67">
        <v>71</v>
      </c>
      <c r="D792" s="67" t="s">
        <v>348</v>
      </c>
      <c r="E792" s="71">
        <v>0.79928570991896697</v>
      </c>
      <c r="F792" s="68">
        <v>77.034883720930196</v>
      </c>
      <c r="G792" s="71">
        <v>0.86185130908631602</v>
      </c>
      <c r="H792" s="68">
        <v>83.575581395348806</v>
      </c>
      <c r="I792" s="71">
        <v>0.73465051310297502</v>
      </c>
      <c r="J792" s="68">
        <v>65.552325581395394</v>
      </c>
      <c r="K792" s="71">
        <v>0.89346060718768305</v>
      </c>
      <c r="L792" s="68">
        <v>75.8720930232558</v>
      </c>
      <c r="M792" s="71">
        <v>0.82461240310077499</v>
      </c>
      <c r="N792" s="68">
        <v>77.325581395348806</v>
      </c>
      <c r="O792" s="71">
        <v>0.68185371711708698</v>
      </c>
      <c r="P792" s="68">
        <v>61.238025055268999</v>
      </c>
      <c r="Q792" s="71"/>
      <c r="R792" s="68"/>
    </row>
    <row r="793" spans="1:18" x14ac:dyDescent="0.2">
      <c r="A793" s="72" t="s">
        <v>1847</v>
      </c>
      <c r="B793" s="66" t="s">
        <v>1848</v>
      </c>
      <c r="C793" s="67">
        <v>71</v>
      </c>
      <c r="D793" s="67" t="s">
        <v>348</v>
      </c>
      <c r="E793" s="71">
        <v>0.800323407834162</v>
      </c>
      <c r="F793" s="68">
        <v>77.761627906976798</v>
      </c>
      <c r="G793" s="71">
        <v>0.88616427261758202</v>
      </c>
      <c r="H793" s="68">
        <v>89.680232558139494</v>
      </c>
      <c r="I793" s="71">
        <v>0.75300113204193397</v>
      </c>
      <c r="J793" s="68">
        <v>75.363372093023202</v>
      </c>
      <c r="K793" s="71">
        <v>0.90631635605570204</v>
      </c>
      <c r="L793" s="68">
        <v>81.976744186046503</v>
      </c>
      <c r="M793" s="71">
        <v>0.85949612403100795</v>
      </c>
      <c r="N793" s="68">
        <v>83.066860465116307</v>
      </c>
      <c r="O793" s="71">
        <v>0.59663915442458204</v>
      </c>
      <c r="P793" s="68">
        <v>41.414885777450301</v>
      </c>
      <c r="Q793" s="71"/>
      <c r="R793" s="68"/>
    </row>
    <row r="794" spans="1:18" x14ac:dyDescent="0.2">
      <c r="A794" s="72" t="s">
        <v>1849</v>
      </c>
      <c r="B794" s="66" t="s">
        <v>1850</v>
      </c>
      <c r="C794" s="67">
        <v>71</v>
      </c>
      <c r="D794" s="67" t="s">
        <v>348</v>
      </c>
      <c r="E794" s="71">
        <v>0.79240643028884294</v>
      </c>
      <c r="F794" s="68">
        <v>74.200581395348806</v>
      </c>
      <c r="G794" s="71">
        <v>0.84030849202932001</v>
      </c>
      <c r="H794" s="68">
        <v>76.526162790697697</v>
      </c>
      <c r="I794" s="71">
        <v>0.71491224914971996</v>
      </c>
      <c r="J794" s="68">
        <v>56.613372093023301</v>
      </c>
      <c r="K794" s="71">
        <v>0.877924679063395</v>
      </c>
      <c r="L794" s="68">
        <v>68.822674418604606</v>
      </c>
      <c r="M794" s="71">
        <v>0.84786821705426396</v>
      </c>
      <c r="N794" s="68">
        <v>81.540697674418595</v>
      </c>
      <c r="O794" s="71">
        <v>0.68101851414751702</v>
      </c>
      <c r="P794" s="68">
        <v>60.795873249815799</v>
      </c>
      <c r="Q794" s="71"/>
      <c r="R794" s="68"/>
    </row>
    <row r="795" spans="1:18" x14ac:dyDescent="0.2">
      <c r="A795" s="72" t="s">
        <v>1851</v>
      </c>
      <c r="B795" s="66" t="s">
        <v>1852</v>
      </c>
      <c r="C795" s="67">
        <v>71</v>
      </c>
      <c r="D795" s="67" t="s">
        <v>348</v>
      </c>
      <c r="E795" s="71">
        <v>0.83852883312323101</v>
      </c>
      <c r="F795" s="68">
        <v>91.279069767441896</v>
      </c>
      <c r="G795" s="71">
        <v>0.89026290171237898</v>
      </c>
      <c r="H795" s="68">
        <v>90.552325581395394</v>
      </c>
      <c r="I795" s="71">
        <v>0.74726563233055499</v>
      </c>
      <c r="J795" s="68">
        <v>72.238372093023202</v>
      </c>
      <c r="K795" s="71">
        <v>0.91244730121886997</v>
      </c>
      <c r="L795" s="68">
        <v>83.793604651162795</v>
      </c>
      <c r="M795" s="71">
        <v>0.90213178294573704</v>
      </c>
      <c r="N795" s="68">
        <v>90.188953488372107</v>
      </c>
      <c r="O795" s="71">
        <v>0.74053654740861496</v>
      </c>
      <c r="P795" s="68">
        <v>73.028739867354503</v>
      </c>
      <c r="Q795" s="71"/>
      <c r="R795" s="68"/>
    </row>
    <row r="796" spans="1:18" x14ac:dyDescent="0.2">
      <c r="A796" s="72" t="s">
        <v>1853</v>
      </c>
      <c r="B796" s="66" t="s">
        <v>1854</v>
      </c>
      <c r="C796" s="67">
        <v>71</v>
      </c>
      <c r="D796" s="67" t="s">
        <v>348</v>
      </c>
      <c r="E796" s="71">
        <v>0.85022420418839395</v>
      </c>
      <c r="F796" s="68">
        <v>93.75</v>
      </c>
      <c r="G796" s="71">
        <v>0.88888845619773704</v>
      </c>
      <c r="H796" s="68">
        <v>90.406976744186096</v>
      </c>
      <c r="I796" s="71">
        <v>0.75940947830093397</v>
      </c>
      <c r="J796" s="68">
        <v>78.9970930232558</v>
      </c>
      <c r="K796" s="71">
        <v>0.931416541540106</v>
      </c>
      <c r="L796" s="68">
        <v>90.406976744186096</v>
      </c>
      <c r="M796" s="71">
        <v>0.90213178294573704</v>
      </c>
      <c r="N796" s="68">
        <v>90.188953488372107</v>
      </c>
      <c r="O796" s="71">
        <v>0.76927476195745303</v>
      </c>
      <c r="P796" s="68">
        <v>78.113485630066293</v>
      </c>
      <c r="Q796" s="71"/>
      <c r="R796" s="68"/>
    </row>
    <row r="797" spans="1:18" x14ac:dyDescent="0.2">
      <c r="A797" s="72" t="s">
        <v>1855</v>
      </c>
      <c r="B797" s="66" t="s">
        <v>1856</v>
      </c>
      <c r="C797" s="67">
        <v>71</v>
      </c>
      <c r="D797" s="67" t="s">
        <v>348</v>
      </c>
      <c r="E797" s="71">
        <v>0.83537199751660696</v>
      </c>
      <c r="F797" s="68">
        <v>90.625</v>
      </c>
      <c r="G797" s="71">
        <v>0.86899655005407295</v>
      </c>
      <c r="H797" s="68">
        <v>85.319767441860506</v>
      </c>
      <c r="I797" s="71">
        <v>0.73699663964119999</v>
      </c>
      <c r="J797" s="68">
        <v>67.369186046511601</v>
      </c>
      <c r="K797" s="71">
        <v>0.86438959154141104</v>
      </c>
      <c r="L797" s="68">
        <v>60.828488372092998</v>
      </c>
      <c r="M797" s="71">
        <v>0.92538759689922501</v>
      </c>
      <c r="N797" s="68">
        <v>93.895348837209298</v>
      </c>
      <c r="O797" s="71">
        <v>0.78108960944712702</v>
      </c>
      <c r="P797" s="68">
        <v>80.3242446573324</v>
      </c>
      <c r="Q797" s="71"/>
      <c r="R797" s="68"/>
    </row>
    <row r="798" spans="1:18" x14ac:dyDescent="0.2">
      <c r="A798" s="72" t="s">
        <v>569</v>
      </c>
      <c r="B798" s="66" t="s">
        <v>1857</v>
      </c>
      <c r="C798" s="67">
        <v>71</v>
      </c>
      <c r="D798" s="67" t="s">
        <v>348</v>
      </c>
      <c r="E798" s="71">
        <v>0.78757448507119698</v>
      </c>
      <c r="F798" s="68">
        <v>72.456395348837205</v>
      </c>
      <c r="G798" s="71">
        <v>0.90919509799763698</v>
      </c>
      <c r="H798" s="68">
        <v>95.203488372093005</v>
      </c>
      <c r="I798" s="71">
        <v>0.66910531809765394</v>
      </c>
      <c r="J798" s="68">
        <v>34.593023255814003</v>
      </c>
      <c r="K798" s="71">
        <v>0.85925077621227497</v>
      </c>
      <c r="L798" s="68">
        <v>58.793604651162802</v>
      </c>
      <c r="M798" s="71">
        <v>0.89050387596899205</v>
      </c>
      <c r="N798" s="68">
        <v>88.590116279069804</v>
      </c>
      <c r="O798" s="71">
        <v>0.60981735707942597</v>
      </c>
      <c r="P798" s="68">
        <v>44.362564480471598</v>
      </c>
      <c r="Q798" s="71"/>
      <c r="R798" s="68"/>
    </row>
    <row r="799" spans="1:18" x14ac:dyDescent="0.2">
      <c r="A799" s="72" t="s">
        <v>575</v>
      </c>
      <c r="B799" s="66" t="s">
        <v>1858</v>
      </c>
      <c r="C799" s="67">
        <v>71</v>
      </c>
      <c r="D799" s="67" t="s">
        <v>348</v>
      </c>
      <c r="E799" s="71">
        <v>0.86546027985881002</v>
      </c>
      <c r="F799" s="68">
        <v>96.438953488372107</v>
      </c>
      <c r="G799" s="71">
        <v>0.92288062182233299</v>
      </c>
      <c r="H799" s="68">
        <v>96.875</v>
      </c>
      <c r="I799" s="71">
        <v>0.72943200799053998</v>
      </c>
      <c r="J799" s="68">
        <v>63.444767441860499</v>
      </c>
      <c r="K799" s="71">
        <v>0.87556463859183797</v>
      </c>
      <c r="L799" s="68">
        <v>67.005813953488399</v>
      </c>
      <c r="M799" s="71">
        <v>0.99127906976744196</v>
      </c>
      <c r="N799" s="68">
        <v>98.909883720930196</v>
      </c>
      <c r="O799" s="71">
        <v>0.80814506112189699</v>
      </c>
      <c r="P799" s="68">
        <v>84.229918938835695</v>
      </c>
      <c r="Q799" s="71"/>
      <c r="R799" s="68"/>
    </row>
    <row r="800" spans="1:18" x14ac:dyDescent="0.2">
      <c r="A800" s="72" t="s">
        <v>1859</v>
      </c>
      <c r="B800" s="66" t="s">
        <v>1860</v>
      </c>
      <c r="C800" s="67">
        <v>71</v>
      </c>
      <c r="D800" s="67" t="s">
        <v>348</v>
      </c>
      <c r="E800" s="71">
        <v>0.75927059474952896</v>
      </c>
      <c r="F800" s="68">
        <v>62.354651162790702</v>
      </c>
      <c r="G800" s="71">
        <v>0.83443551625711798</v>
      </c>
      <c r="H800" s="68">
        <v>74.927325581395394</v>
      </c>
      <c r="I800" s="71">
        <v>0.69360136768743996</v>
      </c>
      <c r="J800" s="68">
        <v>46.4389534883721</v>
      </c>
      <c r="K800" s="71">
        <v>0.86476721262283995</v>
      </c>
      <c r="L800" s="68">
        <v>61.264534883720899</v>
      </c>
      <c r="M800" s="71">
        <v>0.79748062015503896</v>
      </c>
      <c r="N800" s="68">
        <v>72.965116279069804</v>
      </c>
      <c r="O800" s="71">
        <v>0.60606825702520595</v>
      </c>
      <c r="P800" s="68">
        <v>43.478260869565197</v>
      </c>
      <c r="Q800" s="71"/>
      <c r="R800" s="68"/>
    </row>
    <row r="801" spans="1:18" x14ac:dyDescent="0.2">
      <c r="A801" s="72" t="s">
        <v>1861</v>
      </c>
      <c r="B801" s="66" t="s">
        <v>1862</v>
      </c>
      <c r="C801" s="67">
        <v>71</v>
      </c>
      <c r="D801" s="67" t="s">
        <v>348</v>
      </c>
      <c r="E801" s="71">
        <v>0.86702182778322401</v>
      </c>
      <c r="F801" s="68">
        <v>96.729651162790702</v>
      </c>
      <c r="G801" s="71">
        <v>0.89865125545277402</v>
      </c>
      <c r="H801" s="68">
        <v>93.095930232558104</v>
      </c>
      <c r="I801" s="71">
        <v>0.75842369668128395</v>
      </c>
      <c r="J801" s="68">
        <v>78.197674418604606</v>
      </c>
      <c r="K801" s="71">
        <v>0.90288055067681094</v>
      </c>
      <c r="L801" s="68">
        <v>80.668604651162795</v>
      </c>
      <c r="M801" s="71">
        <v>0.91763565891472898</v>
      </c>
      <c r="N801" s="68">
        <v>92.732558139534902</v>
      </c>
      <c r="O801" s="71">
        <v>0.85751797719052403</v>
      </c>
      <c r="P801" s="68">
        <v>89.756816507000707</v>
      </c>
      <c r="Q801" s="71"/>
      <c r="R801" s="68"/>
    </row>
    <row r="802" spans="1:18" x14ac:dyDescent="0.2">
      <c r="A802" s="72" t="s">
        <v>1863</v>
      </c>
      <c r="B802" s="66" t="s">
        <v>1864</v>
      </c>
      <c r="C802" s="67">
        <v>71</v>
      </c>
      <c r="D802" s="67" t="s">
        <v>348</v>
      </c>
      <c r="E802" s="71">
        <v>0.85504828639480002</v>
      </c>
      <c r="F802" s="68">
        <v>94.258720930232599</v>
      </c>
      <c r="G802" s="71">
        <v>0.91981452638744698</v>
      </c>
      <c r="H802" s="68">
        <v>96.511627906976798</v>
      </c>
      <c r="I802" s="71">
        <v>0.74910154471557</v>
      </c>
      <c r="J802" s="68">
        <v>73.183139534883693</v>
      </c>
      <c r="K802" s="71">
        <v>0.88885689989433703</v>
      </c>
      <c r="L802" s="68">
        <v>73.619186046511601</v>
      </c>
      <c r="M802" s="71">
        <v>0.96802325581395399</v>
      </c>
      <c r="N802" s="68">
        <v>97.601744186046503</v>
      </c>
      <c r="O802" s="71">
        <v>0.74944520516268998</v>
      </c>
      <c r="P802" s="68">
        <v>74.502579218865094</v>
      </c>
      <c r="Q802" s="71"/>
      <c r="R802" s="68"/>
    </row>
    <row r="803" spans="1:18" x14ac:dyDescent="0.2">
      <c r="A803" s="72" t="s">
        <v>1865</v>
      </c>
      <c r="B803" s="66" t="s">
        <v>1866</v>
      </c>
      <c r="C803" s="67">
        <v>71</v>
      </c>
      <c r="D803" s="67" t="s">
        <v>348</v>
      </c>
      <c r="E803" s="71">
        <v>0.853576467064179</v>
      </c>
      <c r="F803" s="68">
        <v>94.186046511627893</v>
      </c>
      <c r="G803" s="71">
        <v>0.93432240165135605</v>
      </c>
      <c r="H803" s="68">
        <v>98.546511627906995</v>
      </c>
      <c r="I803" s="71">
        <v>0.74568845097909897</v>
      </c>
      <c r="J803" s="68">
        <v>71.584302325581405</v>
      </c>
      <c r="K803" s="71">
        <v>0.87556250294372595</v>
      </c>
      <c r="L803" s="68">
        <v>66.933139534883693</v>
      </c>
      <c r="M803" s="71">
        <v>0.92926356589147296</v>
      </c>
      <c r="N803" s="68">
        <v>94.549418604651194</v>
      </c>
      <c r="O803" s="71">
        <v>0.78304541385523896</v>
      </c>
      <c r="P803" s="68">
        <v>80.619012527634496</v>
      </c>
      <c r="Q803" s="71"/>
      <c r="R803" s="68"/>
    </row>
    <row r="804" spans="1:18" x14ac:dyDescent="0.2">
      <c r="A804" s="72" t="s">
        <v>1867</v>
      </c>
      <c r="B804" s="66" t="s">
        <v>1868</v>
      </c>
      <c r="C804" s="67">
        <v>71</v>
      </c>
      <c r="D804" s="67" t="s">
        <v>348</v>
      </c>
      <c r="E804" s="71">
        <v>0.84330910201051601</v>
      </c>
      <c r="F804" s="68">
        <v>92.296511627906995</v>
      </c>
      <c r="G804" s="71">
        <v>0.90847953305539697</v>
      </c>
      <c r="H804" s="68">
        <v>94.985465116279101</v>
      </c>
      <c r="I804" s="71">
        <v>0.72947527029256398</v>
      </c>
      <c r="J804" s="68">
        <v>63.517441860465098</v>
      </c>
      <c r="K804" s="71">
        <v>0.84951950432511003</v>
      </c>
      <c r="L804" s="68">
        <v>54.651162790697697</v>
      </c>
      <c r="M804" s="71">
        <v>0.97577519379845001</v>
      </c>
      <c r="N804" s="68">
        <v>98.037790697674396</v>
      </c>
      <c r="O804" s="71">
        <v>0.75329600858105905</v>
      </c>
      <c r="P804" s="68">
        <v>75.092114959469399</v>
      </c>
      <c r="Q804" s="71"/>
      <c r="R804" s="68"/>
    </row>
    <row r="805" spans="1:18" x14ac:dyDescent="0.2">
      <c r="A805" s="72" t="s">
        <v>1869</v>
      </c>
      <c r="B805" s="66" t="s">
        <v>1870</v>
      </c>
      <c r="C805" s="67">
        <v>71</v>
      </c>
      <c r="D805" s="67" t="s">
        <v>348</v>
      </c>
      <c r="E805" s="71">
        <v>0.79670411959434195</v>
      </c>
      <c r="F805" s="68">
        <v>76.380813953488399</v>
      </c>
      <c r="G805" s="71">
        <v>0.89462736650151797</v>
      </c>
      <c r="H805" s="68">
        <v>92.078488372093005</v>
      </c>
      <c r="I805" s="71">
        <v>0.67452707308179205</v>
      </c>
      <c r="J805" s="68">
        <v>37.209302325581397</v>
      </c>
      <c r="K805" s="71">
        <v>0.75110485057385901</v>
      </c>
      <c r="L805" s="68">
        <v>19.912790697674399</v>
      </c>
      <c r="M805" s="71">
        <v>0.83624031007751998</v>
      </c>
      <c r="N805" s="68">
        <v>79.651162790697697</v>
      </c>
      <c r="O805" s="71">
        <v>0.82702099773702298</v>
      </c>
      <c r="P805" s="68">
        <v>86.219602063375106</v>
      </c>
      <c r="Q805" s="71"/>
      <c r="R805" s="68"/>
    </row>
    <row r="806" spans="1:18" x14ac:dyDescent="0.2">
      <c r="A806" s="72" t="s">
        <v>1871</v>
      </c>
      <c r="B806" s="66" t="s">
        <v>1872</v>
      </c>
      <c r="C806" s="67">
        <v>65</v>
      </c>
      <c r="D806" s="67" t="s">
        <v>348</v>
      </c>
      <c r="E806" s="71">
        <v>0.79747209632433003</v>
      </c>
      <c r="F806" s="68">
        <v>59.211252068394899</v>
      </c>
      <c r="G806" s="71">
        <v>0.77237435865861903</v>
      </c>
      <c r="H806" s="68">
        <v>42.0022062879206</v>
      </c>
      <c r="I806" s="71">
        <v>0.75902252432417805</v>
      </c>
      <c r="J806" s="68">
        <v>41.202426916712596</v>
      </c>
      <c r="K806" s="71">
        <v>0.90653884957394504</v>
      </c>
      <c r="L806" s="68">
        <v>62.989520132377301</v>
      </c>
      <c r="M806" s="71">
        <v>0.92934782608695699</v>
      </c>
      <c r="N806" s="68">
        <v>76.264161370544301</v>
      </c>
      <c r="O806" s="71">
        <v>0.62007692297795403</v>
      </c>
      <c r="P806" s="68">
        <v>56.971556051310699</v>
      </c>
      <c r="Q806" s="71"/>
      <c r="R806" s="68"/>
    </row>
    <row r="807" spans="1:18" x14ac:dyDescent="0.2">
      <c r="A807" s="72" t="s">
        <v>1873</v>
      </c>
      <c r="B807" s="66" t="s">
        <v>1874</v>
      </c>
      <c r="C807" s="67">
        <v>65</v>
      </c>
      <c r="D807" s="67" t="s">
        <v>348</v>
      </c>
      <c r="E807" s="71">
        <v>0.780907056441416</v>
      </c>
      <c r="F807" s="68">
        <v>54.357418643132903</v>
      </c>
      <c r="G807" s="71">
        <v>0.77340800422172895</v>
      </c>
      <c r="H807" s="68">
        <v>42.526199669056801</v>
      </c>
      <c r="I807" s="71">
        <v>0.75578456949819905</v>
      </c>
      <c r="J807" s="68">
        <v>39.7959183673469</v>
      </c>
      <c r="K807" s="71">
        <v>0.88986901867735402</v>
      </c>
      <c r="L807" s="68">
        <v>56.122448979591802</v>
      </c>
      <c r="M807" s="71">
        <v>0.86956521739130399</v>
      </c>
      <c r="N807" s="68">
        <v>58.109975131251701</v>
      </c>
      <c r="O807" s="71">
        <v>0.615908472418492</v>
      </c>
      <c r="P807" s="68">
        <v>56.330172894590099</v>
      </c>
      <c r="Q807" s="71"/>
      <c r="R807" s="68"/>
    </row>
    <row r="808" spans="1:18" x14ac:dyDescent="0.2">
      <c r="A808" s="72" t="s">
        <v>1358</v>
      </c>
      <c r="B808" s="66" t="s">
        <v>1875</v>
      </c>
      <c r="C808" s="67">
        <v>71</v>
      </c>
      <c r="D808" s="67" t="s">
        <v>348</v>
      </c>
      <c r="E808" s="71">
        <v>0.81321280132537399</v>
      </c>
      <c r="F808" s="68">
        <v>82.558139534883693</v>
      </c>
      <c r="G808" s="71">
        <v>0.89550686767124599</v>
      </c>
      <c r="H808" s="68">
        <v>92.369186046511601</v>
      </c>
      <c r="I808" s="71">
        <v>0.75935013266013995</v>
      </c>
      <c r="J808" s="68">
        <v>78.924418604651194</v>
      </c>
      <c r="K808" s="71">
        <v>0.86278247859078505</v>
      </c>
      <c r="L808" s="68">
        <v>60.029069767441896</v>
      </c>
      <c r="M808" s="71">
        <v>0.84011627906976705</v>
      </c>
      <c r="N808" s="68">
        <v>80.305232558139494</v>
      </c>
      <c r="O808" s="71">
        <v>0.70830824863493203</v>
      </c>
      <c r="P808" s="68">
        <v>66.912306558585101</v>
      </c>
      <c r="Q808" s="71"/>
      <c r="R808" s="68"/>
    </row>
    <row r="809" spans="1:18" x14ac:dyDescent="0.2">
      <c r="A809" s="72" t="s">
        <v>1876</v>
      </c>
      <c r="B809" s="66" t="s">
        <v>1877</v>
      </c>
      <c r="C809" s="67">
        <v>71</v>
      </c>
      <c r="D809" s="67" t="s">
        <v>348</v>
      </c>
      <c r="E809" s="71">
        <v>0.84032330537658795</v>
      </c>
      <c r="F809" s="68">
        <v>91.933139534883693</v>
      </c>
      <c r="G809" s="71">
        <v>0.924248862044733</v>
      </c>
      <c r="H809" s="68">
        <v>97.093023255813904</v>
      </c>
      <c r="I809" s="71">
        <v>0.75562212009596996</v>
      </c>
      <c r="J809" s="68">
        <v>76.526162790697697</v>
      </c>
      <c r="K809" s="71">
        <v>0.83248782447818204</v>
      </c>
      <c r="L809" s="68">
        <v>46.875</v>
      </c>
      <c r="M809" s="71">
        <v>0.94476744186046502</v>
      </c>
      <c r="N809" s="68">
        <v>96.075581395348806</v>
      </c>
      <c r="O809" s="71">
        <v>0.74449027840358795</v>
      </c>
      <c r="P809" s="68">
        <v>73.691967575534306</v>
      </c>
      <c r="Q809" s="71"/>
      <c r="R809" s="68"/>
    </row>
    <row r="810" spans="1:18" x14ac:dyDescent="0.2">
      <c r="A810" s="72" t="s">
        <v>1878</v>
      </c>
      <c r="B810" s="66" t="s">
        <v>1879</v>
      </c>
      <c r="C810" s="67">
        <v>71</v>
      </c>
      <c r="D810" s="67" t="s">
        <v>348</v>
      </c>
      <c r="E810" s="71">
        <v>0.83233981539441804</v>
      </c>
      <c r="F810" s="68">
        <v>89.7529069767442</v>
      </c>
      <c r="G810" s="71">
        <v>0.91609332719972203</v>
      </c>
      <c r="H810" s="68">
        <v>96.293604651162795</v>
      </c>
      <c r="I810" s="71">
        <v>0.71762874927285003</v>
      </c>
      <c r="J810" s="68">
        <v>57.558139534883701</v>
      </c>
      <c r="K810" s="71">
        <v>0.87765605323027995</v>
      </c>
      <c r="L810" s="68">
        <v>68.604651162790702</v>
      </c>
      <c r="M810" s="71">
        <v>0.93313953488372103</v>
      </c>
      <c r="N810" s="68">
        <v>94.840116279069804</v>
      </c>
      <c r="O810" s="71">
        <v>0.71718141238551802</v>
      </c>
      <c r="P810" s="68">
        <v>68.607221812822402</v>
      </c>
      <c r="Q810" s="71"/>
      <c r="R810" s="68"/>
    </row>
    <row r="811" spans="1:18" x14ac:dyDescent="0.2">
      <c r="A811" s="72" t="s">
        <v>1880</v>
      </c>
      <c r="B811" s="66" t="s">
        <v>1881</v>
      </c>
      <c r="C811" s="67">
        <v>71</v>
      </c>
      <c r="D811" s="67" t="s">
        <v>348</v>
      </c>
      <c r="E811" s="71">
        <v>0.84942532904136303</v>
      </c>
      <c r="F811" s="68">
        <v>93.531976744186096</v>
      </c>
      <c r="G811" s="71">
        <v>0.96860849997669896</v>
      </c>
      <c r="H811" s="68">
        <v>99.636627906976798</v>
      </c>
      <c r="I811" s="71">
        <v>0.76174873852652603</v>
      </c>
      <c r="J811" s="68">
        <v>80.014534883720899</v>
      </c>
      <c r="K811" s="71">
        <v>0.89594200720928896</v>
      </c>
      <c r="L811" s="68">
        <v>76.816860465116307</v>
      </c>
      <c r="M811" s="71">
        <v>0.987403100775194</v>
      </c>
      <c r="N811" s="68">
        <v>98.691860465116307</v>
      </c>
      <c r="O811" s="71">
        <v>0.63342429871910499</v>
      </c>
      <c r="P811" s="68">
        <v>49.889462048636702</v>
      </c>
      <c r="Q811" s="71"/>
      <c r="R811" s="68"/>
    </row>
    <row r="812" spans="1:18" x14ac:dyDescent="0.2">
      <c r="A812" s="72" t="s">
        <v>1882</v>
      </c>
      <c r="B812" s="66" t="s">
        <v>1883</v>
      </c>
      <c r="C812" s="67">
        <v>65</v>
      </c>
      <c r="D812" s="67" t="s">
        <v>348</v>
      </c>
      <c r="E812" s="71">
        <v>0.67777321876263297</v>
      </c>
      <c r="F812" s="68">
        <v>30.033094318808601</v>
      </c>
      <c r="G812" s="71">
        <v>0.666679206861999</v>
      </c>
      <c r="H812" s="68">
        <v>12.824048538334299</v>
      </c>
      <c r="I812" s="71">
        <v>0.62759908887978999</v>
      </c>
      <c r="J812" s="68">
        <v>10.5350248207391</v>
      </c>
      <c r="K812" s="71">
        <v>0.83791763155659604</v>
      </c>
      <c r="L812" s="68">
        <v>40.071704357418596</v>
      </c>
      <c r="M812" s="71">
        <v>0.78804347826086996</v>
      </c>
      <c r="N812" s="68">
        <v>39.541309754075698</v>
      </c>
      <c r="O812" s="71">
        <v>0.46862668825391102</v>
      </c>
      <c r="P812" s="68">
        <v>40.072504182933599</v>
      </c>
      <c r="Q812" s="71"/>
      <c r="R812" s="68"/>
    </row>
    <row r="813" spans="1:18" x14ac:dyDescent="0.2">
      <c r="A813" s="72" t="s">
        <v>1884</v>
      </c>
      <c r="B813" s="66" t="s">
        <v>1885</v>
      </c>
      <c r="C813" s="67">
        <v>71</v>
      </c>
      <c r="D813" s="67" t="s">
        <v>348</v>
      </c>
      <c r="E813" s="71">
        <v>0.70792251547928697</v>
      </c>
      <c r="F813" s="68">
        <v>42.805232558139501</v>
      </c>
      <c r="G813" s="71">
        <v>0.76433350905361397</v>
      </c>
      <c r="H813" s="68">
        <v>47.7470930232558</v>
      </c>
      <c r="I813" s="71">
        <v>0.84048302217108095</v>
      </c>
      <c r="J813" s="68">
        <v>96.075581395348806</v>
      </c>
      <c r="K813" s="71">
        <v>0.73109029570199102</v>
      </c>
      <c r="L813" s="68">
        <v>16.424418604651201</v>
      </c>
      <c r="M813" s="71">
        <v>0.66569767441860495</v>
      </c>
      <c r="N813" s="68">
        <v>44.258720930232599</v>
      </c>
      <c r="O813" s="71">
        <v>0.53800807605114298</v>
      </c>
      <c r="P813" s="68">
        <v>29.845246868091401</v>
      </c>
      <c r="Q813" s="71"/>
      <c r="R813" s="68"/>
    </row>
    <row r="814" spans="1:18" x14ac:dyDescent="0.2">
      <c r="A814" s="72" t="s">
        <v>1886</v>
      </c>
      <c r="B814" s="66" t="s">
        <v>1887</v>
      </c>
      <c r="C814" s="67">
        <v>71</v>
      </c>
      <c r="D814" s="67" t="s">
        <v>348</v>
      </c>
      <c r="E814" s="71">
        <v>0.69154704131412204</v>
      </c>
      <c r="F814" s="68">
        <v>36.409883720930203</v>
      </c>
      <c r="G814" s="71">
        <v>0.80302908595929701</v>
      </c>
      <c r="H814" s="68">
        <v>62.5</v>
      </c>
      <c r="I814" s="71">
        <v>0.69399620950110696</v>
      </c>
      <c r="J814" s="68">
        <v>46.656976744185997</v>
      </c>
      <c r="K814" s="71">
        <v>0.80229570731086397</v>
      </c>
      <c r="L814" s="68">
        <v>34.593023255814003</v>
      </c>
      <c r="M814" s="71">
        <v>0.67344961240310097</v>
      </c>
      <c r="N814" s="68">
        <v>46.0029069767442</v>
      </c>
      <c r="O814" s="71">
        <v>0.48496459139623999</v>
      </c>
      <c r="P814" s="68">
        <v>21.960206337509199</v>
      </c>
      <c r="Q814" s="71"/>
      <c r="R814" s="68"/>
    </row>
    <row r="815" spans="1:18" x14ac:dyDescent="0.2">
      <c r="A815" s="72" t="s">
        <v>1888</v>
      </c>
      <c r="B815" s="66" t="s">
        <v>1889</v>
      </c>
      <c r="C815" s="67">
        <v>71</v>
      </c>
      <c r="D815" s="67" t="s">
        <v>348</v>
      </c>
      <c r="E815" s="71">
        <v>0.86100541827999399</v>
      </c>
      <c r="F815" s="68">
        <v>95.566860465116307</v>
      </c>
      <c r="G815" s="71">
        <v>0.87470334290704299</v>
      </c>
      <c r="H815" s="68">
        <v>86.700581395348806</v>
      </c>
      <c r="I815" s="71">
        <v>0.79636877224367297</v>
      </c>
      <c r="J815" s="68">
        <v>90.261627906976798</v>
      </c>
      <c r="K815" s="71">
        <v>0.90032276796340804</v>
      </c>
      <c r="L815" s="68">
        <v>79.287790697674396</v>
      </c>
      <c r="M815" s="71">
        <v>0.99903100775193798</v>
      </c>
      <c r="N815" s="68">
        <v>98.982558139534902</v>
      </c>
      <c r="O815" s="71">
        <v>0.73460120053390798</v>
      </c>
      <c r="P815" s="68">
        <v>71.923360353721407</v>
      </c>
      <c r="Q815" s="71"/>
      <c r="R815" s="68"/>
    </row>
    <row r="816" spans="1:18" x14ac:dyDescent="0.2">
      <c r="A816" s="72" t="s">
        <v>1890</v>
      </c>
      <c r="B816" s="66" t="s">
        <v>1891</v>
      </c>
      <c r="C816" s="67">
        <v>71</v>
      </c>
      <c r="D816" s="67" t="s">
        <v>348</v>
      </c>
      <c r="E816" s="71">
        <v>0.90244652601753805</v>
      </c>
      <c r="F816" s="68">
        <v>99.418604651162795</v>
      </c>
      <c r="G816" s="71">
        <v>0.88686047107090604</v>
      </c>
      <c r="H816" s="68">
        <v>89.7529069767442</v>
      </c>
      <c r="I816" s="71">
        <v>0.84531576491486404</v>
      </c>
      <c r="J816" s="68">
        <v>96.584302325581405</v>
      </c>
      <c r="K816" s="71">
        <v>0.94834630219290705</v>
      </c>
      <c r="L816" s="68">
        <v>93.677325581395394</v>
      </c>
      <c r="M816" s="71">
        <v>0.92926356589147296</v>
      </c>
      <c r="N816" s="68">
        <v>94.549418604651194</v>
      </c>
      <c r="O816" s="71"/>
      <c r="P816" s="68"/>
      <c r="Q816" s="71"/>
      <c r="R816" s="68"/>
    </row>
    <row r="817" spans="1:18" x14ac:dyDescent="0.2">
      <c r="A817" s="72" t="s">
        <v>976</v>
      </c>
      <c r="B817" s="66" t="s">
        <v>1892</v>
      </c>
      <c r="C817" s="67">
        <v>71</v>
      </c>
      <c r="D817" s="67" t="s">
        <v>348</v>
      </c>
      <c r="E817" s="71">
        <v>0.82696421356944205</v>
      </c>
      <c r="F817" s="68">
        <v>87.863372093023202</v>
      </c>
      <c r="G817" s="71">
        <v>0.93061093462261901</v>
      </c>
      <c r="H817" s="68">
        <v>98.183139534883693</v>
      </c>
      <c r="I817" s="71">
        <v>0.75918747744492099</v>
      </c>
      <c r="J817" s="68">
        <v>78.633720930232599</v>
      </c>
      <c r="K817" s="71">
        <v>0.791212370370458</v>
      </c>
      <c r="L817" s="68">
        <v>30.8139534883721</v>
      </c>
      <c r="M817" s="71">
        <v>0.98352713178294604</v>
      </c>
      <c r="N817" s="68">
        <v>98.619186046511601</v>
      </c>
      <c r="O817" s="71">
        <v>0.67028315362626401</v>
      </c>
      <c r="P817" s="68">
        <v>58.364038319823102</v>
      </c>
      <c r="Q817" s="71"/>
      <c r="R817" s="68"/>
    </row>
    <row r="818" spans="1:18" x14ac:dyDescent="0.2">
      <c r="A818" s="72" t="s">
        <v>617</v>
      </c>
      <c r="B818" s="66" t="s">
        <v>1893</v>
      </c>
      <c r="C818" s="67">
        <v>71</v>
      </c>
      <c r="D818" s="67" t="s">
        <v>348</v>
      </c>
      <c r="E818" s="71">
        <v>0.80020231535275399</v>
      </c>
      <c r="F818" s="68">
        <v>77.616279069767401</v>
      </c>
      <c r="G818" s="71">
        <v>0.91711030271819705</v>
      </c>
      <c r="H818" s="68">
        <v>96.366279069767401</v>
      </c>
      <c r="I818" s="71">
        <v>0.73413591397672595</v>
      </c>
      <c r="J818" s="68">
        <v>65.188953488372107</v>
      </c>
      <c r="K818" s="71">
        <v>0.85001826722853102</v>
      </c>
      <c r="L818" s="68">
        <v>54.796511627907002</v>
      </c>
      <c r="M818" s="71">
        <v>0.88275193798449603</v>
      </c>
      <c r="N818" s="68">
        <v>87.281976744186096</v>
      </c>
      <c r="O818" s="71">
        <v>0.61699515485582002</v>
      </c>
      <c r="P818" s="68">
        <v>45.689019896831198</v>
      </c>
      <c r="Q818" s="71"/>
      <c r="R818" s="68"/>
    </row>
    <row r="819" spans="1:18" x14ac:dyDescent="0.2">
      <c r="A819" s="72" t="s">
        <v>1894</v>
      </c>
      <c r="B819" s="66" t="s">
        <v>1895</v>
      </c>
      <c r="C819" s="67">
        <v>71</v>
      </c>
      <c r="D819" s="67" t="s">
        <v>348</v>
      </c>
      <c r="E819" s="71">
        <v>0.889789149418731</v>
      </c>
      <c r="F819" s="68">
        <v>98.764534883720899</v>
      </c>
      <c r="G819" s="71">
        <v>0.86129017741676495</v>
      </c>
      <c r="H819" s="68">
        <v>83.139534883720899</v>
      </c>
      <c r="I819" s="71">
        <v>0.87312697930482197</v>
      </c>
      <c r="J819" s="68">
        <v>98.328488372093005</v>
      </c>
      <c r="K819" s="71">
        <v>0.94973944095333596</v>
      </c>
      <c r="L819" s="68">
        <v>94.331395348837205</v>
      </c>
      <c r="M819" s="71">
        <v>0.875</v>
      </c>
      <c r="N819" s="68">
        <v>85.683139534883693</v>
      </c>
      <c r="O819" s="71"/>
      <c r="P819" s="68"/>
      <c r="Q819" s="71"/>
      <c r="R819" s="68"/>
    </row>
    <row r="820" spans="1:18" x14ac:dyDescent="0.2">
      <c r="A820" s="72" t="s">
        <v>1896</v>
      </c>
      <c r="B820" s="66" t="s">
        <v>1897</v>
      </c>
      <c r="C820" s="67">
        <v>65</v>
      </c>
      <c r="D820" s="67" t="s">
        <v>348</v>
      </c>
      <c r="E820" s="71">
        <v>0.65216456651646404</v>
      </c>
      <c r="F820" s="68">
        <v>24.9862107004964</v>
      </c>
      <c r="G820" s="71">
        <v>0.66988713705328995</v>
      </c>
      <c r="H820" s="68">
        <v>13.3480419194705</v>
      </c>
      <c r="I820" s="71">
        <v>0.62484720711316399</v>
      </c>
      <c r="J820" s="68">
        <v>10.0661886376172</v>
      </c>
      <c r="K820" s="71">
        <v>0.87066792793861103</v>
      </c>
      <c r="L820" s="68">
        <v>49.089906232763397</v>
      </c>
      <c r="M820" s="71">
        <v>0.72826086956521696</v>
      </c>
      <c r="N820" s="68">
        <v>29.262227134567599</v>
      </c>
      <c r="O820" s="71">
        <v>0.36715969091203798</v>
      </c>
      <c r="P820" s="68">
        <v>29.894032348020101</v>
      </c>
      <c r="Q820" s="71"/>
      <c r="R820" s="68"/>
    </row>
    <row r="821" spans="1:18" x14ac:dyDescent="0.2">
      <c r="A821" s="72" t="s">
        <v>1898</v>
      </c>
      <c r="B821" s="66" t="s">
        <v>1899</v>
      </c>
      <c r="C821" s="67">
        <v>65</v>
      </c>
      <c r="D821" s="67" t="s">
        <v>348</v>
      </c>
      <c r="E821" s="71">
        <v>0.65735588568687198</v>
      </c>
      <c r="F821" s="68">
        <v>25.979040264754499</v>
      </c>
      <c r="G821" s="71">
        <v>0.68040286920675497</v>
      </c>
      <c r="H821" s="68">
        <v>15.250965250965301</v>
      </c>
      <c r="I821" s="71">
        <v>0.63051834927711703</v>
      </c>
      <c r="J821" s="68">
        <v>10.8108108108108</v>
      </c>
      <c r="K821" s="71">
        <v>0.85851709284189104</v>
      </c>
      <c r="L821" s="68">
        <v>45.808052950910103</v>
      </c>
      <c r="M821" s="71">
        <v>0.79891304347826098</v>
      </c>
      <c r="N821" s="68">
        <v>41.475545730864901</v>
      </c>
      <c r="O821" s="71">
        <v>0.31842807363033498</v>
      </c>
      <c r="P821" s="68">
        <v>24.930284439486901</v>
      </c>
      <c r="Q821" s="71"/>
      <c r="R821" s="68"/>
    </row>
    <row r="822" spans="1:18" x14ac:dyDescent="0.2">
      <c r="A822" s="72" t="s">
        <v>1900</v>
      </c>
      <c r="B822" s="66" t="s">
        <v>1901</v>
      </c>
      <c r="C822" s="67">
        <v>65</v>
      </c>
      <c r="D822" s="67" t="s">
        <v>348</v>
      </c>
      <c r="E822" s="71">
        <v>0.72595673034718</v>
      </c>
      <c r="F822" s="68">
        <v>39.933811362382798</v>
      </c>
      <c r="G822" s="71">
        <v>0.75982754851433498</v>
      </c>
      <c r="H822" s="68">
        <v>37.396580253723101</v>
      </c>
      <c r="I822" s="71">
        <v>0.70897613575567897</v>
      </c>
      <c r="J822" s="68">
        <v>24.7104247104247</v>
      </c>
      <c r="K822" s="71">
        <v>0.89007499024235703</v>
      </c>
      <c r="L822" s="68">
        <v>56.315499172641999</v>
      </c>
      <c r="M822" s="71">
        <v>0.89130434782608703</v>
      </c>
      <c r="N822" s="68">
        <v>63.691627521414802</v>
      </c>
      <c r="O822" s="71">
        <v>0.37960062939743999</v>
      </c>
      <c r="P822" s="68">
        <v>31.260457334077</v>
      </c>
      <c r="Q822" s="71"/>
      <c r="R822" s="68"/>
    </row>
    <row r="823" spans="1:18" x14ac:dyDescent="0.2">
      <c r="A823" s="72" t="s">
        <v>1902</v>
      </c>
      <c r="B823" s="66" t="s">
        <v>1903</v>
      </c>
      <c r="C823" s="67">
        <v>65</v>
      </c>
      <c r="D823" s="67" t="s">
        <v>348</v>
      </c>
      <c r="E823" s="71">
        <v>0.768656735835614</v>
      </c>
      <c r="F823" s="68">
        <v>51.103143960286801</v>
      </c>
      <c r="G823" s="71">
        <v>0.77486842914552101</v>
      </c>
      <c r="H823" s="68">
        <v>43.1605074462217</v>
      </c>
      <c r="I823" s="71">
        <v>0.73864916556438098</v>
      </c>
      <c r="J823" s="68">
        <v>33.590733590733599</v>
      </c>
      <c r="K823" s="71">
        <v>0.93068172692059403</v>
      </c>
      <c r="L823" s="68">
        <v>73.993381136238298</v>
      </c>
      <c r="M823" s="71">
        <v>0.934782608695652</v>
      </c>
      <c r="N823" s="68">
        <v>78.087869577231302</v>
      </c>
      <c r="O823" s="71">
        <v>0.46430174885192399</v>
      </c>
      <c r="P823" s="68">
        <v>39.542665923034001</v>
      </c>
      <c r="Q823" s="71"/>
      <c r="R823" s="68"/>
    </row>
    <row r="824" spans="1:18" x14ac:dyDescent="0.2">
      <c r="A824" s="72" t="s">
        <v>1904</v>
      </c>
      <c r="B824" s="66" t="s">
        <v>1905</v>
      </c>
      <c r="C824" s="67">
        <v>65</v>
      </c>
      <c r="D824" s="67" t="s">
        <v>348</v>
      </c>
      <c r="E824" s="71">
        <v>0.71848096600263001</v>
      </c>
      <c r="F824" s="68">
        <v>38.1136238279095</v>
      </c>
      <c r="G824" s="71">
        <v>0.71695449314892701</v>
      </c>
      <c r="H824" s="68">
        <v>23.690016547159399</v>
      </c>
      <c r="I824" s="71">
        <v>0.66285292602655499</v>
      </c>
      <c r="J824" s="68">
        <v>15.1958080529509</v>
      </c>
      <c r="K824" s="71">
        <v>0.89561357286110199</v>
      </c>
      <c r="L824" s="68">
        <v>58.411472697187001</v>
      </c>
      <c r="M824" s="71">
        <v>0.875</v>
      </c>
      <c r="N824" s="68">
        <v>59.823155567836402</v>
      </c>
      <c r="O824" s="71">
        <v>0.44198383797656698</v>
      </c>
      <c r="P824" s="68">
        <v>37.451199107640797</v>
      </c>
      <c r="Q824" s="71"/>
      <c r="R824" s="68"/>
    </row>
    <row r="825" spans="1:18" x14ac:dyDescent="0.2">
      <c r="A825" s="72" t="s">
        <v>1906</v>
      </c>
      <c r="B825" s="66" t="s">
        <v>1907</v>
      </c>
      <c r="C825" s="67">
        <v>65</v>
      </c>
      <c r="D825" s="67" t="s">
        <v>348</v>
      </c>
      <c r="E825" s="71">
        <v>0.69299633771494895</v>
      </c>
      <c r="F825" s="68">
        <v>33.066740209597299</v>
      </c>
      <c r="G825" s="71">
        <v>0.692787023100916</v>
      </c>
      <c r="H825" s="68">
        <v>17.843353557639301</v>
      </c>
      <c r="I825" s="71">
        <v>0.69433015310479695</v>
      </c>
      <c r="J825" s="68">
        <v>21.070049641478199</v>
      </c>
      <c r="K825" s="71">
        <v>0.86582828420868296</v>
      </c>
      <c r="L825" s="68">
        <v>47.7109762824049</v>
      </c>
      <c r="M825" s="71">
        <v>0.82608695652173902</v>
      </c>
      <c r="N825" s="68">
        <v>47.001934235976798</v>
      </c>
      <c r="O825" s="71">
        <v>0.38594927163860998</v>
      </c>
      <c r="P825" s="68">
        <v>32.041271611823802</v>
      </c>
      <c r="Q825" s="71"/>
      <c r="R825" s="68"/>
    </row>
    <row r="826" spans="1:18" x14ac:dyDescent="0.2">
      <c r="A826" s="72" t="s">
        <v>1908</v>
      </c>
      <c r="B826" s="66" t="s">
        <v>1909</v>
      </c>
      <c r="C826" s="67">
        <v>65</v>
      </c>
      <c r="D826" s="67" t="s">
        <v>348</v>
      </c>
      <c r="E826" s="71">
        <v>0.60546773557136901</v>
      </c>
      <c r="F826" s="68">
        <v>16.657473800330902</v>
      </c>
      <c r="G826" s="71">
        <v>0.60993561903639604</v>
      </c>
      <c r="H826" s="68">
        <v>6.5361279646993902</v>
      </c>
      <c r="I826" s="71">
        <v>0.57779271561063905</v>
      </c>
      <c r="J826" s="68">
        <v>5.6260341974627703</v>
      </c>
      <c r="K826" s="71">
        <v>0.78137332561253103</v>
      </c>
      <c r="L826" s="68">
        <v>26.337562051847801</v>
      </c>
      <c r="M826" s="71">
        <v>0.59239130434782605</v>
      </c>
      <c r="N826" s="68">
        <v>13.5396518375242</v>
      </c>
      <c r="O826" s="71">
        <v>0.46584571324945601</v>
      </c>
      <c r="P826" s="68">
        <v>39.709983268265503</v>
      </c>
      <c r="Q826" s="71"/>
      <c r="R826" s="68"/>
    </row>
    <row r="827" spans="1:18" x14ac:dyDescent="0.2">
      <c r="A827" s="72" t="s">
        <v>1910</v>
      </c>
      <c r="B827" s="66" t="s">
        <v>1911</v>
      </c>
      <c r="C827" s="67">
        <v>65</v>
      </c>
      <c r="D827" s="67" t="s">
        <v>348</v>
      </c>
      <c r="E827" s="71">
        <v>0.68867725700853499</v>
      </c>
      <c r="F827" s="68">
        <v>32.046332046331997</v>
      </c>
      <c r="G827" s="71">
        <v>0.72844886291583499</v>
      </c>
      <c r="H827" s="68">
        <v>26.9994484280199</v>
      </c>
      <c r="I827" s="71">
        <v>0.69451999603090797</v>
      </c>
      <c r="J827" s="68">
        <v>21.097628240485399</v>
      </c>
      <c r="K827" s="71">
        <v>0.87175098389254302</v>
      </c>
      <c r="L827" s="68">
        <v>49.558742415885298</v>
      </c>
      <c r="M827" s="71">
        <v>0.85869565217391297</v>
      </c>
      <c r="N827" s="68">
        <v>54.738878143133498</v>
      </c>
      <c r="O827" s="71">
        <v>0.28997079002947701</v>
      </c>
      <c r="P827" s="68">
        <v>22.615727830451799</v>
      </c>
      <c r="Q827" s="71"/>
      <c r="R827" s="68"/>
    </row>
    <row r="828" spans="1:18" x14ac:dyDescent="0.2">
      <c r="A828" s="72" t="s">
        <v>1912</v>
      </c>
      <c r="B828" s="66" t="s">
        <v>1913</v>
      </c>
      <c r="C828" s="67">
        <v>65</v>
      </c>
      <c r="D828" s="67" t="s">
        <v>348</v>
      </c>
      <c r="E828" s="71">
        <v>0.68938951895525402</v>
      </c>
      <c r="F828" s="68">
        <v>32.239382239382202</v>
      </c>
      <c r="G828" s="71">
        <v>0.76713321778412302</v>
      </c>
      <c r="H828" s="68">
        <v>40.264754550468801</v>
      </c>
      <c r="I828" s="71">
        <v>0.72696482916937699</v>
      </c>
      <c r="J828" s="68">
        <v>29.150579150579102</v>
      </c>
      <c r="K828" s="71">
        <v>0.87617778759684095</v>
      </c>
      <c r="L828" s="68">
        <v>51.378929950358497</v>
      </c>
      <c r="M828" s="71">
        <v>0.82608695652173902</v>
      </c>
      <c r="N828" s="68">
        <v>47.001934235976798</v>
      </c>
      <c r="O828" s="71">
        <v>0.25058480370419101</v>
      </c>
      <c r="P828" s="68">
        <v>19.5482431678751</v>
      </c>
      <c r="Q828" s="71"/>
      <c r="R828" s="68"/>
    </row>
    <row r="829" spans="1:18" x14ac:dyDescent="0.2">
      <c r="A829" s="72" t="s">
        <v>518</v>
      </c>
      <c r="B829" s="66" t="s">
        <v>1914</v>
      </c>
      <c r="C829" s="67">
        <v>65</v>
      </c>
      <c r="D829" s="67" t="s">
        <v>348</v>
      </c>
      <c r="E829" s="71">
        <v>0.77759576377852901</v>
      </c>
      <c r="F829" s="68">
        <v>53.392167677882</v>
      </c>
      <c r="G829" s="71">
        <v>0.773240210327233</v>
      </c>
      <c r="H829" s="68">
        <v>42.443463872035302</v>
      </c>
      <c r="I829" s="71">
        <v>0.70772302583826996</v>
      </c>
      <c r="J829" s="68">
        <v>24.434638720353</v>
      </c>
      <c r="K829" s="71">
        <v>0.895991137404474</v>
      </c>
      <c r="L829" s="68">
        <v>58.4942084942085</v>
      </c>
      <c r="M829" s="71">
        <v>0.940217391304348</v>
      </c>
      <c r="N829" s="68">
        <v>79.662890301188199</v>
      </c>
      <c r="O829" s="71">
        <v>0.57080705401832099</v>
      </c>
      <c r="P829" s="68">
        <v>51.4221974344674</v>
      </c>
      <c r="Q829" s="71"/>
      <c r="R829" s="68"/>
    </row>
    <row r="830" spans="1:18" x14ac:dyDescent="0.2">
      <c r="A830" s="72" t="s">
        <v>1915</v>
      </c>
      <c r="B830" s="66" t="s">
        <v>1916</v>
      </c>
      <c r="C830" s="67">
        <v>65</v>
      </c>
      <c r="D830" s="67" t="s">
        <v>348</v>
      </c>
      <c r="E830" s="71">
        <v>0.75202464161911597</v>
      </c>
      <c r="F830" s="68">
        <v>46.5802537231109</v>
      </c>
      <c r="G830" s="71">
        <v>0.76934906108629697</v>
      </c>
      <c r="H830" s="68">
        <v>40.9266409266409</v>
      </c>
      <c r="I830" s="71">
        <v>0.73147658732011001</v>
      </c>
      <c r="J830" s="68">
        <v>30.998345284059599</v>
      </c>
      <c r="K830" s="71">
        <v>0.90112827285812502</v>
      </c>
      <c r="L830" s="68">
        <v>60.700496414782101</v>
      </c>
      <c r="M830" s="71">
        <v>0.89673913043478204</v>
      </c>
      <c r="N830" s="68">
        <v>65.598231555678396</v>
      </c>
      <c r="O830" s="71">
        <v>0.461430156396264</v>
      </c>
      <c r="P830" s="68">
        <v>39.2916899051868</v>
      </c>
      <c r="Q830" s="71"/>
      <c r="R830" s="68"/>
    </row>
    <row r="831" spans="1:18" x14ac:dyDescent="0.2">
      <c r="A831" s="72" t="s">
        <v>1917</v>
      </c>
      <c r="B831" s="66" t="s">
        <v>1918</v>
      </c>
      <c r="C831" s="67">
        <v>65</v>
      </c>
      <c r="D831" s="67" t="s">
        <v>348</v>
      </c>
      <c r="E831" s="71">
        <v>0.67123304285844898</v>
      </c>
      <c r="F831" s="68">
        <v>28.736900165471599</v>
      </c>
      <c r="G831" s="71">
        <v>0.72052585234348798</v>
      </c>
      <c r="H831" s="68">
        <v>24.793160507446199</v>
      </c>
      <c r="I831" s="71">
        <v>0.70413576959869295</v>
      </c>
      <c r="J831" s="68">
        <v>23.5521235521236</v>
      </c>
      <c r="K831" s="71">
        <v>0.85105415413199603</v>
      </c>
      <c r="L831" s="68">
        <v>43.7396580253723</v>
      </c>
      <c r="M831" s="71">
        <v>0.83695652173913004</v>
      </c>
      <c r="N831" s="68">
        <v>49.405913235700503</v>
      </c>
      <c r="O831" s="71">
        <v>0.24349291647893601</v>
      </c>
      <c r="P831" s="68">
        <v>18.851087562743999</v>
      </c>
      <c r="Q831" s="71"/>
      <c r="R831" s="68"/>
    </row>
    <row r="832" spans="1:18" x14ac:dyDescent="0.2">
      <c r="A832" s="72" t="s">
        <v>1919</v>
      </c>
      <c r="B832" s="66" t="s">
        <v>1920</v>
      </c>
      <c r="C832" s="67">
        <v>71</v>
      </c>
      <c r="D832" s="67" t="s">
        <v>348</v>
      </c>
      <c r="E832" s="71">
        <v>0.76912922648222404</v>
      </c>
      <c r="F832" s="68">
        <v>65.334302325581405</v>
      </c>
      <c r="G832" s="71">
        <v>0.81974930116713396</v>
      </c>
      <c r="H832" s="68">
        <v>68.895348837209298</v>
      </c>
      <c r="I832" s="71">
        <v>0.87374131101292496</v>
      </c>
      <c r="J832" s="68">
        <v>98.546511627906995</v>
      </c>
      <c r="K832" s="71">
        <v>0.83162507229827698</v>
      </c>
      <c r="L832" s="68">
        <v>46.366279069767401</v>
      </c>
      <c r="M832" s="71">
        <v>0.90213178294573704</v>
      </c>
      <c r="N832" s="68">
        <v>90.188953488372107</v>
      </c>
      <c r="O832" s="71">
        <v>0.41839866498704598</v>
      </c>
      <c r="P832" s="68">
        <v>15.696389093588801</v>
      </c>
      <c r="Q832" s="71"/>
      <c r="R832" s="68"/>
    </row>
    <row r="833" spans="1:18" x14ac:dyDescent="0.2">
      <c r="A833" s="72" t="s">
        <v>1921</v>
      </c>
      <c r="B833" s="66" t="s">
        <v>1922</v>
      </c>
      <c r="C833" s="67">
        <v>71</v>
      </c>
      <c r="D833" s="67" t="s">
        <v>348</v>
      </c>
      <c r="E833" s="71">
        <v>0.73713807401558595</v>
      </c>
      <c r="F833" s="68">
        <v>53.343023255813897</v>
      </c>
      <c r="G833" s="71">
        <v>0.82573369224776605</v>
      </c>
      <c r="H833" s="68">
        <v>71.0029069767442</v>
      </c>
      <c r="I833" s="71">
        <v>0.79212087739097503</v>
      </c>
      <c r="J833" s="68">
        <v>89.098837209302303</v>
      </c>
      <c r="K833" s="71">
        <v>0.77708662746531798</v>
      </c>
      <c r="L833" s="68">
        <v>26.453488372092998</v>
      </c>
      <c r="M833" s="71">
        <v>0.84011627906976705</v>
      </c>
      <c r="N833" s="68">
        <v>80.305232558139494</v>
      </c>
      <c r="O833" s="71">
        <v>0.45063289390410199</v>
      </c>
      <c r="P833" s="68">
        <v>18.2756079587325</v>
      </c>
      <c r="Q833" s="71"/>
      <c r="R833" s="68"/>
    </row>
    <row r="834" spans="1:18" x14ac:dyDescent="0.2">
      <c r="A834" s="72" t="s">
        <v>443</v>
      </c>
      <c r="B834" s="66" t="s">
        <v>1923</v>
      </c>
      <c r="C834" s="67">
        <v>71</v>
      </c>
      <c r="D834" s="67" t="s">
        <v>348</v>
      </c>
      <c r="E834" s="71">
        <v>0.83066914178052098</v>
      </c>
      <c r="F834" s="68">
        <v>89.534883720930196</v>
      </c>
      <c r="G834" s="71">
        <v>0.91084897852926305</v>
      </c>
      <c r="H834" s="68">
        <v>95.421511627906995</v>
      </c>
      <c r="I834" s="71">
        <v>0.77122448108822095</v>
      </c>
      <c r="J834" s="68">
        <v>83.648255813953497</v>
      </c>
      <c r="K834" s="71">
        <v>0.82578376408955201</v>
      </c>
      <c r="L834" s="68">
        <v>44.258720930232599</v>
      </c>
      <c r="M834" s="71">
        <v>0.95251937984496104</v>
      </c>
      <c r="N834" s="68">
        <v>96.729651162790702</v>
      </c>
      <c r="O834" s="71">
        <v>0.69296910535060696</v>
      </c>
      <c r="P834" s="68">
        <v>63.448784082534999</v>
      </c>
      <c r="Q834" s="71"/>
      <c r="R834" s="68"/>
    </row>
    <row r="835" spans="1:18" x14ac:dyDescent="0.2">
      <c r="A835" s="72" t="s">
        <v>1924</v>
      </c>
      <c r="B835" s="66" t="s">
        <v>1925</v>
      </c>
      <c r="C835" s="67">
        <v>71</v>
      </c>
      <c r="D835" s="67" t="s">
        <v>348</v>
      </c>
      <c r="E835" s="71">
        <v>0.82862384811049805</v>
      </c>
      <c r="F835" s="68">
        <v>88.299418604651194</v>
      </c>
      <c r="G835" s="71">
        <v>0.95503005977259803</v>
      </c>
      <c r="H835" s="68">
        <v>99.345930232558104</v>
      </c>
      <c r="I835" s="71">
        <v>0.81271552405270497</v>
      </c>
      <c r="J835" s="68">
        <v>93.095930232558104</v>
      </c>
      <c r="K835" s="71">
        <v>0.86220039492710399</v>
      </c>
      <c r="L835" s="68">
        <v>59.883720930232599</v>
      </c>
      <c r="M835" s="71">
        <v>0.906007751937985</v>
      </c>
      <c r="N835" s="68">
        <v>90.770348837209298</v>
      </c>
      <c r="O835" s="71">
        <v>0.60716550986209805</v>
      </c>
      <c r="P835" s="68">
        <v>43.625644804716302</v>
      </c>
      <c r="Q835" s="71"/>
      <c r="R835" s="68"/>
    </row>
    <row r="836" spans="1:18" x14ac:dyDescent="0.2">
      <c r="A836" s="72" t="s">
        <v>1926</v>
      </c>
      <c r="B836" s="66" t="s">
        <v>1927</v>
      </c>
      <c r="C836" s="67">
        <v>71</v>
      </c>
      <c r="D836" s="67" t="s">
        <v>348</v>
      </c>
      <c r="E836" s="71">
        <v>0.81591084514884504</v>
      </c>
      <c r="F836" s="68">
        <v>83.430232558139494</v>
      </c>
      <c r="G836" s="71">
        <v>0.92798922870314005</v>
      </c>
      <c r="H836" s="68">
        <v>97.819767441860506</v>
      </c>
      <c r="I836" s="71">
        <v>0.78639179363741196</v>
      </c>
      <c r="J836" s="68">
        <v>87.5</v>
      </c>
      <c r="K836" s="71">
        <v>0.88284692969120104</v>
      </c>
      <c r="L836" s="68">
        <v>70.784883720930196</v>
      </c>
      <c r="M836" s="71">
        <v>0.89825581395348897</v>
      </c>
      <c r="N836" s="68">
        <v>89.680232558139494</v>
      </c>
      <c r="O836" s="71">
        <v>0.58407045975898497</v>
      </c>
      <c r="P836" s="68">
        <v>38.983050847457598</v>
      </c>
      <c r="Q836" s="71"/>
      <c r="R836" s="68"/>
    </row>
    <row r="837" spans="1:18" x14ac:dyDescent="0.2">
      <c r="A837" s="72" t="s">
        <v>1928</v>
      </c>
      <c r="B837" s="66" t="s">
        <v>1929</v>
      </c>
      <c r="C837" s="67">
        <v>71</v>
      </c>
      <c r="D837" s="67" t="s">
        <v>348</v>
      </c>
      <c r="E837" s="71">
        <v>0.87453980802471898</v>
      </c>
      <c r="F837" s="68">
        <v>97.601744186046503</v>
      </c>
      <c r="G837" s="71">
        <v>0.94643845064188903</v>
      </c>
      <c r="H837" s="68">
        <v>99.1279069767442</v>
      </c>
      <c r="I837" s="71">
        <v>0.90615808598417302</v>
      </c>
      <c r="J837" s="68">
        <v>98.982558139534902</v>
      </c>
      <c r="K837" s="71">
        <v>0.87133788927126499</v>
      </c>
      <c r="L837" s="68">
        <v>64.898255813953497</v>
      </c>
      <c r="M837" s="71">
        <v>0.77422480620154999</v>
      </c>
      <c r="N837" s="68">
        <v>67.805232558139494</v>
      </c>
      <c r="O837" s="71"/>
      <c r="P837" s="68"/>
      <c r="Q837" s="71"/>
      <c r="R837" s="68"/>
    </row>
    <row r="838" spans="1:18" x14ac:dyDescent="0.2">
      <c r="A838" s="72" t="s">
        <v>1930</v>
      </c>
      <c r="B838" s="66" t="s">
        <v>1931</v>
      </c>
      <c r="C838" s="67">
        <v>71</v>
      </c>
      <c r="D838" s="67" t="s">
        <v>348</v>
      </c>
      <c r="E838" s="71">
        <v>0.84776856535051603</v>
      </c>
      <c r="F838" s="68">
        <v>93.168604651162795</v>
      </c>
      <c r="G838" s="71">
        <v>0.83328280715693204</v>
      </c>
      <c r="H838" s="68">
        <v>74.200581395348806</v>
      </c>
      <c r="I838" s="71">
        <v>0.91296702343492098</v>
      </c>
      <c r="J838" s="68">
        <v>99.200581395348806</v>
      </c>
      <c r="K838" s="71">
        <v>0.95102739932684599</v>
      </c>
      <c r="L838" s="68">
        <v>94.694767441860506</v>
      </c>
      <c r="M838" s="71">
        <v>0.88275193798449603</v>
      </c>
      <c r="N838" s="68">
        <v>87.281976744186096</v>
      </c>
      <c r="O838" s="71">
        <v>0.65881365884938303</v>
      </c>
      <c r="P838" s="68">
        <v>56.153279292557102</v>
      </c>
      <c r="Q838" s="71"/>
      <c r="R838" s="68"/>
    </row>
    <row r="839" spans="1:18" x14ac:dyDescent="0.2">
      <c r="A839" s="72" t="s">
        <v>1932</v>
      </c>
      <c r="B839" s="66" t="s">
        <v>1933</v>
      </c>
      <c r="C839" s="67">
        <v>71</v>
      </c>
      <c r="D839" s="67" t="s">
        <v>348</v>
      </c>
      <c r="E839" s="71">
        <v>0.87990268738123001</v>
      </c>
      <c r="F839" s="68">
        <v>98.037790697674396</v>
      </c>
      <c r="G839" s="71">
        <v>0.899810262684685</v>
      </c>
      <c r="H839" s="68">
        <v>93.313953488372107</v>
      </c>
      <c r="I839" s="71">
        <v>0.95536261986099102</v>
      </c>
      <c r="J839" s="68">
        <v>99.709302325581405</v>
      </c>
      <c r="K839" s="71">
        <v>0.94096328313723498</v>
      </c>
      <c r="L839" s="68">
        <v>92.514534883720899</v>
      </c>
      <c r="M839" s="71">
        <v>0.91763565891472898</v>
      </c>
      <c r="N839" s="68">
        <v>92.732558139534902</v>
      </c>
      <c r="O839" s="71">
        <v>0.68574161230851105</v>
      </c>
      <c r="P839" s="68">
        <v>62.269712601326503</v>
      </c>
      <c r="Q839" s="71"/>
      <c r="R839" s="68"/>
    </row>
    <row r="840" spans="1:18" x14ac:dyDescent="0.2">
      <c r="A840" s="72" t="s">
        <v>1934</v>
      </c>
      <c r="B840" s="66" t="s">
        <v>1935</v>
      </c>
      <c r="C840" s="67">
        <v>73</v>
      </c>
      <c r="D840" s="67" t="s">
        <v>348</v>
      </c>
      <c r="E840" s="71">
        <v>0.70722562167400804</v>
      </c>
      <c r="F840" s="68">
        <v>75.9332023575639</v>
      </c>
      <c r="G840" s="71">
        <v>0.66897417860288599</v>
      </c>
      <c r="H840" s="68">
        <v>50.884086444007899</v>
      </c>
      <c r="I840" s="71">
        <v>0.67320507903871196</v>
      </c>
      <c r="J840" s="68">
        <v>53.045186640471499</v>
      </c>
      <c r="K840" s="71">
        <v>0.81961123302911398</v>
      </c>
      <c r="L840" s="68">
        <v>69.842829076620802</v>
      </c>
      <c r="M840" s="71">
        <v>0.50490930271259804</v>
      </c>
      <c r="N840" s="68">
        <v>52.740434332988599</v>
      </c>
      <c r="O840" s="71">
        <v>0.86942831498672801</v>
      </c>
      <c r="P840" s="68">
        <v>98.973305954825506</v>
      </c>
      <c r="Q840" s="71"/>
      <c r="R840" s="68"/>
    </row>
    <row r="841" spans="1:18" x14ac:dyDescent="0.2">
      <c r="A841" s="72" t="s">
        <v>1936</v>
      </c>
      <c r="B841" s="66" t="s">
        <v>1937</v>
      </c>
      <c r="C841" s="67">
        <v>73</v>
      </c>
      <c r="D841" s="67" t="s">
        <v>348</v>
      </c>
      <c r="E841" s="71">
        <v>0.42167954876549602</v>
      </c>
      <c r="F841" s="68">
        <v>7.7603143418467599</v>
      </c>
      <c r="G841" s="71">
        <v>0.60294171963855103</v>
      </c>
      <c r="H841" s="68">
        <v>16.9941060903733</v>
      </c>
      <c r="I841" s="71">
        <v>0.54394849063435602</v>
      </c>
      <c r="J841" s="68">
        <v>19.4499017681729</v>
      </c>
      <c r="K841" s="71">
        <v>0.76080408468962601</v>
      </c>
      <c r="L841" s="68">
        <v>57.465618860510801</v>
      </c>
      <c r="M841" s="71">
        <v>5.6581793975702399E-3</v>
      </c>
      <c r="N841" s="68">
        <v>1.13753877973113</v>
      </c>
      <c r="O841" s="71">
        <v>0.19504526946737899</v>
      </c>
      <c r="P841" s="68">
        <v>45.893223819301802</v>
      </c>
      <c r="Q841" s="71"/>
      <c r="R841" s="68"/>
    </row>
    <row r="842" spans="1:18" x14ac:dyDescent="0.2">
      <c r="A842" s="72" t="s">
        <v>1938</v>
      </c>
      <c r="B842" s="66" t="s">
        <v>1939</v>
      </c>
      <c r="C842" s="67">
        <v>73</v>
      </c>
      <c r="D842" s="67" t="s">
        <v>348</v>
      </c>
      <c r="E842" s="71">
        <v>0.69727916262830902</v>
      </c>
      <c r="F842" s="68">
        <v>74.263261296660104</v>
      </c>
      <c r="G842" s="71">
        <v>0.66564574267135801</v>
      </c>
      <c r="H842" s="68">
        <v>49.410609037328101</v>
      </c>
      <c r="I842" s="71">
        <v>0.66758512401365799</v>
      </c>
      <c r="J842" s="68">
        <v>51.669941060903703</v>
      </c>
      <c r="K842" s="71">
        <v>0.82310331599581599</v>
      </c>
      <c r="L842" s="68">
        <v>70.530451866404704</v>
      </c>
      <c r="M842" s="71">
        <v>0.47994674654684599</v>
      </c>
      <c r="N842" s="68">
        <v>49.120992761116902</v>
      </c>
      <c r="O842" s="71">
        <v>0.85011488391386503</v>
      </c>
      <c r="P842" s="68">
        <v>98.665297741273093</v>
      </c>
      <c r="Q842" s="71"/>
      <c r="R842" s="68"/>
    </row>
    <row r="843" spans="1:18" x14ac:dyDescent="0.2">
      <c r="A843" s="72" t="s">
        <v>1940</v>
      </c>
      <c r="B843" s="66" t="s">
        <v>1941</v>
      </c>
      <c r="C843" s="67">
        <v>73</v>
      </c>
      <c r="D843" s="67" t="s">
        <v>348</v>
      </c>
      <c r="E843" s="71">
        <v>0.77467627951197604</v>
      </c>
      <c r="F843" s="68">
        <v>83.005893909626707</v>
      </c>
      <c r="G843" s="71">
        <v>0.68561652921556504</v>
      </c>
      <c r="H843" s="68">
        <v>55.992141453831003</v>
      </c>
      <c r="I843" s="71">
        <v>0.726827193183334</v>
      </c>
      <c r="J843" s="68">
        <v>62.377210216110001</v>
      </c>
      <c r="K843" s="71">
        <v>0.82173456904231201</v>
      </c>
      <c r="L843" s="68">
        <v>70.039292730844807</v>
      </c>
      <c r="M843" s="71">
        <v>0.86686636711599296</v>
      </c>
      <c r="N843" s="68">
        <v>85.418821096173701</v>
      </c>
      <c r="O843" s="71">
        <v>0.77233673900267696</v>
      </c>
      <c r="P843" s="68">
        <v>98.357289527720695</v>
      </c>
      <c r="Q843" s="71"/>
      <c r="R843" s="68"/>
    </row>
    <row r="844" spans="1:18" x14ac:dyDescent="0.2">
      <c r="A844" s="72" t="s">
        <v>1942</v>
      </c>
      <c r="B844" s="66" t="s">
        <v>1943</v>
      </c>
      <c r="C844" s="67">
        <v>73</v>
      </c>
      <c r="D844" s="67" t="s">
        <v>348</v>
      </c>
      <c r="E844" s="71">
        <v>0.69869350563379495</v>
      </c>
      <c r="F844" s="68">
        <v>74.754420432220002</v>
      </c>
      <c r="G844" s="71">
        <v>0.78450875177624402</v>
      </c>
      <c r="H844" s="68">
        <v>77.406679764243606</v>
      </c>
      <c r="I844" s="71">
        <v>0.83759172294444795</v>
      </c>
      <c r="J844" s="68">
        <v>75.343811394891901</v>
      </c>
      <c r="K844" s="71">
        <v>0.82490124559969902</v>
      </c>
      <c r="L844" s="68">
        <v>70.628683693516706</v>
      </c>
      <c r="M844" s="71">
        <v>0.75869529039773698</v>
      </c>
      <c r="N844" s="68">
        <v>78.076525336090995</v>
      </c>
      <c r="O844" s="71">
        <v>0.28777051745084697</v>
      </c>
      <c r="P844" s="68">
        <v>69.815195071868601</v>
      </c>
      <c r="Q844" s="71"/>
      <c r="R844" s="68"/>
    </row>
    <row r="845" spans="1:18" x14ac:dyDescent="0.2">
      <c r="A845" s="72" t="s">
        <v>1944</v>
      </c>
      <c r="B845" s="66" t="s">
        <v>1945</v>
      </c>
      <c r="C845" s="67">
        <v>73</v>
      </c>
      <c r="D845" s="67" t="s">
        <v>348</v>
      </c>
      <c r="E845" s="71">
        <v>0.77401781132177006</v>
      </c>
      <c r="F845" s="68">
        <v>82.907662082514705</v>
      </c>
      <c r="G845" s="71">
        <v>0.72762757466827999</v>
      </c>
      <c r="H845" s="68">
        <v>66.699410609037301</v>
      </c>
      <c r="I845" s="71">
        <v>0.83802897840502499</v>
      </c>
      <c r="J845" s="68">
        <v>75.442043222003903</v>
      </c>
      <c r="K845" s="71">
        <v>0.88427237991754304</v>
      </c>
      <c r="L845" s="68">
        <v>79.076620825147302</v>
      </c>
      <c r="M845" s="71">
        <v>0.84606423697786604</v>
      </c>
      <c r="N845" s="68">
        <v>83.557394002068193</v>
      </c>
      <c r="O845" s="71">
        <v>0.574095886640133</v>
      </c>
      <c r="P845" s="68">
        <v>96.201232032854193</v>
      </c>
      <c r="Q845" s="71"/>
      <c r="R845" s="68"/>
    </row>
    <row r="846" spans="1:18" x14ac:dyDescent="0.2">
      <c r="A846" s="72" t="s">
        <v>1946</v>
      </c>
      <c r="B846" s="66" t="s">
        <v>1947</v>
      </c>
      <c r="C846" s="67">
        <v>73</v>
      </c>
      <c r="D846" s="67" t="s">
        <v>348</v>
      </c>
      <c r="E846" s="71">
        <v>0.59393425534976896</v>
      </c>
      <c r="F846" s="68">
        <v>60.903732809430302</v>
      </c>
      <c r="G846" s="71">
        <v>0.735755189394109</v>
      </c>
      <c r="H846" s="68">
        <v>68.762278978389006</v>
      </c>
      <c r="I846" s="71">
        <v>0.767093767246388</v>
      </c>
      <c r="J846" s="68">
        <v>67.976424361493102</v>
      </c>
      <c r="K846" s="71">
        <v>0.82717521243947401</v>
      </c>
      <c r="L846" s="68">
        <v>71.218074656188605</v>
      </c>
      <c r="M846" s="71">
        <v>0.44666333832584498</v>
      </c>
      <c r="N846" s="68">
        <v>41.985522233712501</v>
      </c>
      <c r="O846" s="71">
        <v>0.19298376934302899</v>
      </c>
      <c r="P846" s="68">
        <v>45.174537987679699</v>
      </c>
      <c r="Q846" s="71"/>
      <c r="R846" s="68"/>
    </row>
    <row r="847" spans="1:18" x14ac:dyDescent="0.2">
      <c r="A847" s="72" t="s">
        <v>1948</v>
      </c>
      <c r="B847" s="66" t="s">
        <v>1949</v>
      </c>
      <c r="C847" s="67">
        <v>73</v>
      </c>
      <c r="D847" s="67" t="s">
        <v>348</v>
      </c>
      <c r="E847" s="71">
        <v>0.73327672777407105</v>
      </c>
      <c r="F847" s="68">
        <v>78.3889980353635</v>
      </c>
      <c r="G847" s="71">
        <v>0.780568888098497</v>
      </c>
      <c r="H847" s="68">
        <v>76.817288801571706</v>
      </c>
      <c r="I847" s="71">
        <v>0.79444517182943197</v>
      </c>
      <c r="J847" s="68">
        <v>70.825147347740696</v>
      </c>
      <c r="K847" s="71">
        <v>0.84141618635294702</v>
      </c>
      <c r="L847" s="68">
        <v>73.772102161100193</v>
      </c>
      <c r="M847" s="71">
        <v>0.85022466300549204</v>
      </c>
      <c r="N847" s="68">
        <v>84.074457083764202</v>
      </c>
      <c r="O847" s="71">
        <v>0.39972872958398697</v>
      </c>
      <c r="P847" s="68">
        <v>86.858316221765904</v>
      </c>
      <c r="Q847" s="71"/>
      <c r="R847" s="68"/>
    </row>
    <row r="848" spans="1:18" x14ac:dyDescent="0.2">
      <c r="A848" s="72" t="s">
        <v>1950</v>
      </c>
      <c r="B848" s="66" t="s">
        <v>1951</v>
      </c>
      <c r="C848" s="67">
        <v>73</v>
      </c>
      <c r="D848" s="67" t="s">
        <v>348</v>
      </c>
      <c r="E848" s="71">
        <v>0.65647441784134197</v>
      </c>
      <c r="F848" s="68">
        <v>69.253438113948903</v>
      </c>
      <c r="G848" s="71">
        <v>0.74385544865417297</v>
      </c>
      <c r="H848" s="68">
        <v>71.021611001964601</v>
      </c>
      <c r="I848" s="71">
        <v>0.73160848997165195</v>
      </c>
      <c r="J848" s="68">
        <v>62.9666011787819</v>
      </c>
      <c r="K848" s="71">
        <v>0.82726636015025501</v>
      </c>
      <c r="L848" s="68">
        <v>71.316306483300593</v>
      </c>
      <c r="M848" s="71">
        <v>0.63804293559660497</v>
      </c>
      <c r="N848" s="68">
        <v>66.907962771458102</v>
      </c>
      <c r="O848" s="71">
        <v>0.34159885483402702</v>
      </c>
      <c r="P848" s="68">
        <v>77.823408624229998</v>
      </c>
      <c r="Q848" s="71"/>
      <c r="R848" s="68"/>
    </row>
    <row r="849" spans="1:18" x14ac:dyDescent="0.2">
      <c r="A849" s="72" t="s">
        <v>1952</v>
      </c>
      <c r="B849" s="66" t="s">
        <v>1953</v>
      </c>
      <c r="C849" s="67">
        <v>73</v>
      </c>
      <c r="D849" s="67" t="s">
        <v>348</v>
      </c>
      <c r="E849" s="71">
        <v>0.71808773901035505</v>
      </c>
      <c r="F849" s="68">
        <v>76.620825147347702</v>
      </c>
      <c r="G849" s="71">
        <v>0.80794887529283499</v>
      </c>
      <c r="H849" s="68">
        <v>80.157170923379198</v>
      </c>
      <c r="I849" s="71">
        <v>0.84006213873399704</v>
      </c>
      <c r="J849" s="68">
        <v>75.736738703339896</v>
      </c>
      <c r="K849" s="71">
        <v>0.71185442323980697</v>
      </c>
      <c r="L849" s="68">
        <v>41.748526522593302</v>
      </c>
      <c r="M849" s="71">
        <v>0.87102679314361797</v>
      </c>
      <c r="N849" s="68">
        <v>85.625646328852099</v>
      </c>
      <c r="O849" s="71">
        <v>0.35954646464152001</v>
      </c>
      <c r="P849" s="68">
        <v>79.8767967145791</v>
      </c>
      <c r="Q849" s="71"/>
      <c r="R849" s="68"/>
    </row>
    <row r="850" spans="1:18" x14ac:dyDescent="0.2">
      <c r="A850" s="72" t="s">
        <v>1954</v>
      </c>
      <c r="B850" s="66" t="s">
        <v>1955</v>
      </c>
      <c r="C850" s="67">
        <v>73</v>
      </c>
      <c r="D850" s="67" t="s">
        <v>348</v>
      </c>
      <c r="E850" s="71">
        <v>0.52248032715016102</v>
      </c>
      <c r="F850" s="68">
        <v>43.909626719057002</v>
      </c>
      <c r="G850" s="71">
        <v>0.56326233349487298</v>
      </c>
      <c r="H850" s="68">
        <v>6.8762278978389002</v>
      </c>
      <c r="I850" s="71">
        <v>0.58860313698135402</v>
      </c>
      <c r="J850" s="68">
        <v>32.220039292730803</v>
      </c>
      <c r="K850" s="71">
        <v>0.86131136458142799</v>
      </c>
      <c r="L850" s="68">
        <v>76.522593320235799</v>
      </c>
      <c r="M850" s="71">
        <v>0.213679480778832</v>
      </c>
      <c r="N850" s="68">
        <v>14.374353671147899</v>
      </c>
      <c r="O850" s="71">
        <v>0.38554531991431601</v>
      </c>
      <c r="P850" s="68">
        <v>83.983572895277206</v>
      </c>
      <c r="Q850" s="71"/>
      <c r="R850" s="68"/>
    </row>
    <row r="851" spans="1:18" x14ac:dyDescent="0.2">
      <c r="A851" s="72" t="s">
        <v>1956</v>
      </c>
      <c r="B851" s="66" t="s">
        <v>1957</v>
      </c>
      <c r="C851" s="67">
        <v>73</v>
      </c>
      <c r="D851" s="67" t="s">
        <v>348</v>
      </c>
      <c r="E851" s="71">
        <v>0.74171814951925596</v>
      </c>
      <c r="F851" s="68">
        <v>79.076620825147302</v>
      </c>
      <c r="G851" s="71">
        <v>0.761846951056253</v>
      </c>
      <c r="H851" s="68">
        <v>74.263261296660104</v>
      </c>
      <c r="I851" s="71">
        <v>0.82592290398564305</v>
      </c>
      <c r="J851" s="68">
        <v>74.656188605108099</v>
      </c>
      <c r="K851" s="71">
        <v>0.90105978957726496</v>
      </c>
      <c r="L851" s="68">
        <v>80.746561886051097</v>
      </c>
      <c r="M851" s="71">
        <v>0.85854551506074195</v>
      </c>
      <c r="N851" s="68">
        <v>84.901758014477807</v>
      </c>
      <c r="O851" s="71">
        <v>0.36121558791637998</v>
      </c>
      <c r="P851" s="68">
        <v>80.082135523613999</v>
      </c>
      <c r="Q851" s="71"/>
      <c r="R851" s="68"/>
    </row>
    <row r="852" spans="1:18" x14ac:dyDescent="0.2">
      <c r="A852" s="72" t="s">
        <v>1958</v>
      </c>
      <c r="B852" s="66" t="s">
        <v>1959</v>
      </c>
      <c r="C852" s="67">
        <v>65</v>
      </c>
      <c r="D852" s="67" t="s">
        <v>348</v>
      </c>
      <c r="E852" s="71">
        <v>0.57923529715649302</v>
      </c>
      <c r="F852" s="68">
        <v>13.0446773303916</v>
      </c>
      <c r="G852" s="71">
        <v>0.59222750702762395</v>
      </c>
      <c r="H852" s="68">
        <v>5.2123552123552104</v>
      </c>
      <c r="I852" s="71">
        <v>0.62286161704320897</v>
      </c>
      <c r="J852" s="68">
        <v>9.7628240485383309</v>
      </c>
      <c r="K852" s="71">
        <v>0.85124304332599099</v>
      </c>
      <c r="L852" s="68">
        <v>43.877551020408198</v>
      </c>
      <c r="M852" s="71">
        <v>0.59239130434782605</v>
      </c>
      <c r="N852" s="68">
        <v>13.5396518375242</v>
      </c>
      <c r="O852" s="71">
        <v>0.23745301403781499</v>
      </c>
      <c r="P852" s="68">
        <v>18.0981595092025</v>
      </c>
      <c r="Q852" s="71"/>
      <c r="R852" s="68"/>
    </row>
    <row r="853" spans="1:18" x14ac:dyDescent="0.2">
      <c r="A853" s="72" t="s">
        <v>1960</v>
      </c>
      <c r="B853" s="66" t="s">
        <v>1961</v>
      </c>
      <c r="C853" s="67">
        <v>65</v>
      </c>
      <c r="D853" s="67" t="s">
        <v>348</v>
      </c>
      <c r="E853" s="71">
        <v>0.65089484296080302</v>
      </c>
      <c r="F853" s="68">
        <v>24.600110314396002</v>
      </c>
      <c r="G853" s="71">
        <v>0.66939517660533099</v>
      </c>
      <c r="H853" s="68">
        <v>13.265306122448999</v>
      </c>
      <c r="I853" s="71">
        <v>0.67050813206146997</v>
      </c>
      <c r="J853" s="68">
        <v>16.4368450082736</v>
      </c>
      <c r="K853" s="71">
        <v>0.84251087249022905</v>
      </c>
      <c r="L853" s="68">
        <v>41.4506343077772</v>
      </c>
      <c r="M853" s="71">
        <v>0.73369565217391297</v>
      </c>
      <c r="N853" s="68">
        <v>29.8977618126554</v>
      </c>
      <c r="O853" s="71">
        <v>0.33836438147306902</v>
      </c>
      <c r="P853" s="68">
        <v>27.105409927495799</v>
      </c>
      <c r="Q853" s="71"/>
      <c r="R853" s="68"/>
    </row>
    <row r="854" spans="1:18" x14ac:dyDescent="0.2">
      <c r="A854" s="72" t="s">
        <v>617</v>
      </c>
      <c r="B854" s="66" t="s">
        <v>1962</v>
      </c>
      <c r="C854" s="67">
        <v>65</v>
      </c>
      <c r="D854" s="67" t="s">
        <v>348</v>
      </c>
      <c r="E854" s="71">
        <v>0.59635474991439597</v>
      </c>
      <c r="F854" s="68">
        <v>15.3337010479868</v>
      </c>
      <c r="G854" s="71">
        <v>0.635586538667826</v>
      </c>
      <c r="H854" s="68">
        <v>8.6045228902371793</v>
      </c>
      <c r="I854" s="71">
        <v>0.590590470363342</v>
      </c>
      <c r="J854" s="68">
        <v>6.3154991726420304</v>
      </c>
      <c r="K854" s="71">
        <v>0.79011820736186</v>
      </c>
      <c r="L854" s="68">
        <v>28.212906784335399</v>
      </c>
      <c r="M854" s="71">
        <v>0.74456521739130399</v>
      </c>
      <c r="N854" s="68">
        <v>31.500414479137898</v>
      </c>
      <c r="O854" s="71">
        <v>0.220913315787649</v>
      </c>
      <c r="P854" s="68">
        <v>16.759620747350802</v>
      </c>
      <c r="Q854" s="71"/>
      <c r="R854" s="68"/>
    </row>
    <row r="855" spans="1:18" x14ac:dyDescent="0.2">
      <c r="A855" s="72" t="s">
        <v>1963</v>
      </c>
      <c r="B855" s="66" t="s">
        <v>1964</v>
      </c>
      <c r="C855" s="67">
        <v>74</v>
      </c>
      <c r="D855" s="67" t="s">
        <v>348</v>
      </c>
      <c r="E855" s="71">
        <v>0.65321803893665298</v>
      </c>
      <c r="F855" s="68">
        <v>43.548387096774199</v>
      </c>
      <c r="G855" s="71">
        <v>0.740940491736227</v>
      </c>
      <c r="H855" s="68">
        <v>48.028673835125403</v>
      </c>
      <c r="I855" s="71">
        <v>0.72008857674696702</v>
      </c>
      <c r="J855" s="68">
        <v>44.4444444444444</v>
      </c>
      <c r="K855" s="71">
        <v>0.82427590290462904</v>
      </c>
      <c r="L855" s="68">
        <v>46.057347670250898</v>
      </c>
      <c r="M855" s="71">
        <v>0.754424983782782</v>
      </c>
      <c r="N855" s="68">
        <v>42.779783393501802</v>
      </c>
      <c r="O855" s="71">
        <v>0.22636023951265899</v>
      </c>
      <c r="P855" s="68">
        <v>34.594594594594597</v>
      </c>
      <c r="Q855" s="71"/>
      <c r="R855" s="68"/>
    </row>
    <row r="856" spans="1:18" x14ac:dyDescent="0.2">
      <c r="A856" s="72" t="s">
        <v>1882</v>
      </c>
      <c r="B856" s="66" t="s">
        <v>1965</v>
      </c>
      <c r="C856" s="67">
        <v>65</v>
      </c>
      <c r="D856" s="67" t="s">
        <v>348</v>
      </c>
      <c r="E856" s="71">
        <v>0.57033511198281595</v>
      </c>
      <c r="F856" s="68">
        <v>11.8312189740761</v>
      </c>
      <c r="G856" s="71">
        <v>0.65783782573866101</v>
      </c>
      <c r="H856" s="68">
        <v>11.4726971869829</v>
      </c>
      <c r="I856" s="71">
        <v>0.61939209274198204</v>
      </c>
      <c r="J856" s="68">
        <v>9.5146166574738</v>
      </c>
      <c r="K856" s="71">
        <v>0.54584069462170903</v>
      </c>
      <c r="L856" s="68">
        <v>3.9437396580253701</v>
      </c>
      <c r="M856" s="71">
        <v>0.74456521739130399</v>
      </c>
      <c r="N856" s="68">
        <v>31.500414479137898</v>
      </c>
      <c r="O856" s="71">
        <v>0.28403972942042399</v>
      </c>
      <c r="P856" s="68">
        <v>22.1974344673731</v>
      </c>
      <c r="Q856" s="71"/>
      <c r="R856" s="68"/>
    </row>
    <row r="857" spans="1:18" x14ac:dyDescent="0.2">
      <c r="A857" s="72" t="s">
        <v>1966</v>
      </c>
      <c r="B857" s="66" t="s">
        <v>1967</v>
      </c>
      <c r="C857" s="67">
        <v>74</v>
      </c>
      <c r="D857" s="67" t="s">
        <v>348</v>
      </c>
      <c r="E857" s="71">
        <v>0.43400851102278298</v>
      </c>
      <c r="F857" s="68">
        <v>5.7347670250896101</v>
      </c>
      <c r="G857" s="71">
        <v>0.53563099598685404</v>
      </c>
      <c r="H857" s="68">
        <v>5.1971326164874503</v>
      </c>
      <c r="I857" s="71">
        <v>0.61314221691965798</v>
      </c>
      <c r="J857" s="68">
        <v>15.0537634408602</v>
      </c>
      <c r="K857" s="71">
        <v>0.62929405091318502</v>
      </c>
      <c r="L857" s="68">
        <v>7.16845878136201</v>
      </c>
      <c r="M857" s="71">
        <v>0.30497636919655302</v>
      </c>
      <c r="N857" s="68">
        <v>6.6787003610108302</v>
      </c>
      <c r="O857" s="71">
        <v>8.6998922097667603E-2</v>
      </c>
      <c r="P857" s="68">
        <v>7.3873873873873901</v>
      </c>
      <c r="Q857" s="71"/>
      <c r="R857" s="68"/>
    </row>
    <row r="858" spans="1:18" x14ac:dyDescent="0.2">
      <c r="A858" s="72" t="s">
        <v>1968</v>
      </c>
      <c r="B858" s="66" t="s">
        <v>1969</v>
      </c>
      <c r="C858" s="67">
        <v>74</v>
      </c>
      <c r="D858" s="67" t="s">
        <v>348</v>
      </c>
      <c r="E858" s="71">
        <v>0.63706315958029203</v>
      </c>
      <c r="F858" s="68">
        <v>38.8888888888889</v>
      </c>
      <c r="G858" s="71">
        <v>0.74501187234575095</v>
      </c>
      <c r="H858" s="68">
        <v>49.462365591397798</v>
      </c>
      <c r="I858" s="71">
        <v>0.72783592872411296</v>
      </c>
      <c r="J858" s="68">
        <v>47.8494623655914</v>
      </c>
      <c r="K858" s="71">
        <v>0.76608675400290005</v>
      </c>
      <c r="L858" s="68">
        <v>32.078853046595</v>
      </c>
      <c r="M858" s="71">
        <v>0.73589102029469</v>
      </c>
      <c r="N858" s="68">
        <v>40.072202166064997</v>
      </c>
      <c r="O858" s="71">
        <v>0.21049022253400801</v>
      </c>
      <c r="P858" s="68">
        <v>32.252252252252198</v>
      </c>
      <c r="Q858" s="71"/>
      <c r="R858" s="68"/>
    </row>
    <row r="859" spans="1:18" x14ac:dyDescent="0.2">
      <c r="A859" s="72" t="s">
        <v>711</v>
      </c>
      <c r="B859" s="66" t="s">
        <v>1970</v>
      </c>
      <c r="C859" s="67">
        <v>74</v>
      </c>
      <c r="D859" s="67" t="s">
        <v>348</v>
      </c>
      <c r="E859" s="71">
        <v>0.53619490311962703</v>
      </c>
      <c r="F859" s="68">
        <v>21.505376344085999</v>
      </c>
      <c r="G859" s="71">
        <v>0.644034670784839</v>
      </c>
      <c r="H859" s="68">
        <v>21.1469534050179</v>
      </c>
      <c r="I859" s="71">
        <v>0.63358204987812095</v>
      </c>
      <c r="J859" s="68">
        <v>20.430107526881699</v>
      </c>
      <c r="K859" s="71">
        <v>0.73121885289458599</v>
      </c>
      <c r="L859" s="68">
        <v>23.476702508960599</v>
      </c>
      <c r="M859" s="71">
        <v>0.55518487628579405</v>
      </c>
      <c r="N859" s="68">
        <v>23.285198555956701</v>
      </c>
      <c r="O859" s="71">
        <v>0.116954065754795</v>
      </c>
      <c r="P859" s="68">
        <v>13.3333333333333</v>
      </c>
      <c r="Q859" s="71"/>
      <c r="R859" s="68"/>
    </row>
    <row r="860" spans="1:18" x14ac:dyDescent="0.2">
      <c r="A860" s="72" t="s">
        <v>1971</v>
      </c>
      <c r="B860" s="66" t="s">
        <v>1972</v>
      </c>
      <c r="C860" s="67">
        <v>74</v>
      </c>
      <c r="D860" s="67" t="s">
        <v>348</v>
      </c>
      <c r="E860" s="71">
        <v>0.40031997477923897</v>
      </c>
      <c r="F860" s="68">
        <v>3.04659498207885</v>
      </c>
      <c r="G860" s="71">
        <v>0.56431557846318403</v>
      </c>
      <c r="H860" s="68">
        <v>6.0931899641577099</v>
      </c>
      <c r="I860" s="71">
        <v>0.48976097977953298</v>
      </c>
      <c r="J860" s="68">
        <v>3.2258064516128999</v>
      </c>
      <c r="K860" s="71">
        <v>0.60212772086315602</v>
      </c>
      <c r="L860" s="68">
        <v>4.8387096774193497</v>
      </c>
      <c r="M860" s="71">
        <v>0.216940042628116</v>
      </c>
      <c r="N860" s="68">
        <v>4.6931407942238303</v>
      </c>
      <c r="O860" s="71">
        <v>0.128455552162207</v>
      </c>
      <c r="P860" s="68">
        <v>15.495495495495501</v>
      </c>
      <c r="Q860" s="71"/>
      <c r="R860" s="68"/>
    </row>
    <row r="861" spans="1:18" x14ac:dyDescent="0.2">
      <c r="A861" s="72" t="s">
        <v>1973</v>
      </c>
      <c r="B861" s="66" t="s">
        <v>1974</v>
      </c>
      <c r="C861" s="67">
        <v>74</v>
      </c>
      <c r="D861" s="67" t="s">
        <v>348</v>
      </c>
      <c r="E861" s="71">
        <v>0.48591701980059698</v>
      </c>
      <c r="F861" s="68">
        <v>11.8279569892473</v>
      </c>
      <c r="G861" s="71">
        <v>0.61465535140329997</v>
      </c>
      <c r="H861" s="68">
        <v>13.440860215053799</v>
      </c>
      <c r="I861" s="71">
        <v>0.61445955191442303</v>
      </c>
      <c r="J861" s="68">
        <v>15.770609318996399</v>
      </c>
      <c r="K861" s="71">
        <v>0.63280426754380603</v>
      </c>
      <c r="L861" s="68">
        <v>7.5268817204301097</v>
      </c>
      <c r="M861" s="71">
        <v>0.45788156797331098</v>
      </c>
      <c r="N861" s="68">
        <v>15.884476534296001</v>
      </c>
      <c r="O861" s="71">
        <v>0.10978436016814699</v>
      </c>
      <c r="P861" s="68">
        <v>12.252252252252299</v>
      </c>
      <c r="Q861" s="71"/>
      <c r="R861" s="68"/>
    </row>
    <row r="862" spans="1:18" x14ac:dyDescent="0.2">
      <c r="A862" s="72" t="s">
        <v>1975</v>
      </c>
      <c r="B862" s="66" t="s">
        <v>1976</v>
      </c>
      <c r="C862" s="67">
        <v>74</v>
      </c>
      <c r="D862" s="67" t="s">
        <v>348</v>
      </c>
      <c r="E862" s="71">
        <v>0.41770666855395999</v>
      </c>
      <c r="F862" s="68">
        <v>4.4802867383512499</v>
      </c>
      <c r="G862" s="71">
        <v>0.60914960269214902</v>
      </c>
      <c r="H862" s="68">
        <v>11.8279569892473</v>
      </c>
      <c r="I862" s="71">
        <v>0.58223915213282096</v>
      </c>
      <c r="J862" s="68">
        <v>8.9605734767025105</v>
      </c>
      <c r="K862" s="71">
        <v>0.60123109510914596</v>
      </c>
      <c r="L862" s="68">
        <v>4.6594982078853002</v>
      </c>
      <c r="M862" s="71">
        <v>0.226207024372162</v>
      </c>
      <c r="N862" s="68">
        <v>5.0541516245487399</v>
      </c>
      <c r="O862" s="71">
        <v>6.9706468463522797E-2</v>
      </c>
      <c r="P862" s="68">
        <v>5.2252252252252296</v>
      </c>
      <c r="Q862" s="71"/>
      <c r="R862" s="68"/>
    </row>
    <row r="863" spans="1:18" x14ac:dyDescent="0.2">
      <c r="A863" s="72" t="s">
        <v>1977</v>
      </c>
      <c r="B863" s="66" t="s">
        <v>1978</v>
      </c>
      <c r="C863" s="67">
        <v>74</v>
      </c>
      <c r="D863" s="67" t="s">
        <v>348</v>
      </c>
      <c r="E863" s="71">
        <v>0.52036363744012204</v>
      </c>
      <c r="F863" s="68">
        <v>19.713261648745501</v>
      </c>
      <c r="G863" s="71">
        <v>0.66260753650540105</v>
      </c>
      <c r="H863" s="68">
        <v>26.164874551971302</v>
      </c>
      <c r="I863" s="71">
        <v>0.55893410042998004</v>
      </c>
      <c r="J863" s="68">
        <v>7.3476702508960603</v>
      </c>
      <c r="K863" s="71">
        <v>0.69374490533420996</v>
      </c>
      <c r="L863" s="68">
        <v>15.770609318996399</v>
      </c>
      <c r="M863" s="71">
        <v>0.63395422111018396</v>
      </c>
      <c r="N863" s="68">
        <v>29.2418772563177</v>
      </c>
      <c r="O863" s="71">
        <v>5.2577423820833899E-2</v>
      </c>
      <c r="P863" s="68">
        <v>3.6036036036036001</v>
      </c>
      <c r="Q863" s="71"/>
      <c r="R863" s="68"/>
    </row>
    <row r="864" spans="1:18" x14ac:dyDescent="0.2">
      <c r="A864" s="72" t="s">
        <v>1979</v>
      </c>
      <c r="B864" s="66" t="s">
        <v>1980</v>
      </c>
      <c r="C864" s="67">
        <v>74</v>
      </c>
      <c r="D864" s="67" t="s">
        <v>348</v>
      </c>
      <c r="E864" s="71">
        <v>0.38298322309030902</v>
      </c>
      <c r="F864" s="68">
        <v>2.3297491039426501</v>
      </c>
      <c r="G864" s="71">
        <v>0.595992735962382</v>
      </c>
      <c r="H864" s="68">
        <v>9.67741935483871</v>
      </c>
      <c r="I864" s="71">
        <v>0.54995492710301896</v>
      </c>
      <c r="J864" s="68">
        <v>6.4516129032258096</v>
      </c>
      <c r="K864" s="71">
        <v>0.65415230850775896</v>
      </c>
      <c r="L864" s="68">
        <v>10.9318996415771</v>
      </c>
      <c r="M864" s="71">
        <v>6.4034843851357603E-2</v>
      </c>
      <c r="N864" s="68">
        <v>2.16606498194946</v>
      </c>
      <c r="O864" s="71">
        <v>5.0781300027025703E-2</v>
      </c>
      <c r="P864" s="68">
        <v>2.8828828828828801</v>
      </c>
      <c r="Q864" s="71"/>
      <c r="R864" s="68"/>
    </row>
    <row r="865" spans="1:18" x14ac:dyDescent="0.2">
      <c r="A865" s="72" t="s">
        <v>1981</v>
      </c>
      <c r="B865" s="66" t="s">
        <v>1982</v>
      </c>
      <c r="C865" s="67">
        <v>74</v>
      </c>
      <c r="D865" s="67" t="s">
        <v>348</v>
      </c>
      <c r="E865" s="71">
        <v>0.40302379800176302</v>
      </c>
      <c r="F865" s="68">
        <v>3.4050179211469498</v>
      </c>
      <c r="G865" s="71">
        <v>0.59355856157905595</v>
      </c>
      <c r="H865" s="68">
        <v>9.4982078853046605</v>
      </c>
      <c r="I865" s="71">
        <v>0.61374874776216404</v>
      </c>
      <c r="J865" s="68">
        <v>15.412186379928301</v>
      </c>
      <c r="K865" s="71">
        <v>0.65352039137683904</v>
      </c>
      <c r="L865" s="68">
        <v>10.394265232974901</v>
      </c>
      <c r="M865" s="71">
        <v>4.0867389491242703E-2</v>
      </c>
      <c r="N865" s="68">
        <v>1.6245487364620901</v>
      </c>
      <c r="O865" s="71">
        <v>0.113423899799515</v>
      </c>
      <c r="P865" s="68">
        <v>12.612612612612599</v>
      </c>
      <c r="Q865" s="71"/>
      <c r="R865" s="68"/>
    </row>
    <row r="866" spans="1:18" x14ac:dyDescent="0.2">
      <c r="A866" s="72" t="s">
        <v>1983</v>
      </c>
      <c r="B866" s="66" t="s">
        <v>1984</v>
      </c>
      <c r="C866" s="67">
        <v>74</v>
      </c>
      <c r="D866" s="67" t="s">
        <v>348</v>
      </c>
      <c r="E866" s="71">
        <v>0.47615991269608299</v>
      </c>
      <c r="F866" s="68">
        <v>9.8566308243727594</v>
      </c>
      <c r="G866" s="71">
        <v>0.57232865040183001</v>
      </c>
      <c r="H866" s="68">
        <v>7.3476702508960603</v>
      </c>
      <c r="I866" s="71">
        <v>0.61317890978534495</v>
      </c>
      <c r="J866" s="68">
        <v>15.232974910394301</v>
      </c>
      <c r="K866" s="71">
        <v>0.69005798678874497</v>
      </c>
      <c r="L866" s="68">
        <v>15.0537634408602</v>
      </c>
      <c r="M866" s="71">
        <v>0.35594476878880499</v>
      </c>
      <c r="N866" s="68">
        <v>9.2057761732851997</v>
      </c>
      <c r="O866" s="71">
        <v>0.14928924771568999</v>
      </c>
      <c r="P866" s="68">
        <v>19.459459459459499</v>
      </c>
      <c r="Q866" s="71"/>
      <c r="R866" s="68"/>
    </row>
    <row r="867" spans="1:18" x14ac:dyDescent="0.2">
      <c r="A867" s="72" t="s">
        <v>485</v>
      </c>
      <c r="B867" s="66" t="s">
        <v>1985</v>
      </c>
      <c r="C867" s="67">
        <v>74</v>
      </c>
      <c r="D867" s="67" t="s">
        <v>348</v>
      </c>
      <c r="E867" s="71">
        <v>0.50714819371839703</v>
      </c>
      <c r="F867" s="68">
        <v>15.5913978494624</v>
      </c>
      <c r="G867" s="71">
        <v>0.63882302801661595</v>
      </c>
      <c r="H867" s="68">
        <v>19.534050179211501</v>
      </c>
      <c r="I867" s="71">
        <v>0.61002651081295001</v>
      </c>
      <c r="J867" s="68">
        <v>14.695340501792099</v>
      </c>
      <c r="K867" s="71">
        <v>0.70595841085551903</v>
      </c>
      <c r="L867" s="68">
        <v>17.921146953405</v>
      </c>
      <c r="M867" s="71">
        <v>0.43008062274117298</v>
      </c>
      <c r="N867" s="68">
        <v>14.079422382671501</v>
      </c>
      <c r="O867" s="71">
        <v>0.15085239616572799</v>
      </c>
      <c r="P867" s="68">
        <v>20</v>
      </c>
      <c r="Q867" s="71"/>
      <c r="R867" s="68"/>
    </row>
    <row r="868" spans="1:18" x14ac:dyDescent="0.2">
      <c r="A868" s="72" t="s">
        <v>711</v>
      </c>
      <c r="B868" s="66" t="s">
        <v>1986</v>
      </c>
      <c r="C868" s="67">
        <v>74</v>
      </c>
      <c r="D868" s="67" t="s">
        <v>348</v>
      </c>
      <c r="E868" s="71">
        <v>0.55956185732202202</v>
      </c>
      <c r="F868" s="68">
        <v>25.089605734767002</v>
      </c>
      <c r="G868" s="71">
        <v>0.67532005365818404</v>
      </c>
      <c r="H868" s="68">
        <v>28.673835125448001</v>
      </c>
      <c r="I868" s="71">
        <v>0.68120577047255904</v>
      </c>
      <c r="J868" s="68">
        <v>32.974910394265201</v>
      </c>
      <c r="K868" s="71">
        <v>0.72072368411499599</v>
      </c>
      <c r="L868" s="68">
        <v>21.326164874551999</v>
      </c>
      <c r="M868" s="71">
        <v>0.527383931053656</v>
      </c>
      <c r="N868" s="68">
        <v>21.480144404332101</v>
      </c>
      <c r="O868" s="71">
        <v>0.19317584731071499</v>
      </c>
      <c r="P868" s="68">
        <v>28.648648648648599</v>
      </c>
      <c r="Q868" s="71"/>
      <c r="R868" s="68"/>
    </row>
    <row r="869" spans="1:18" x14ac:dyDescent="0.2">
      <c r="A869" s="72" t="s">
        <v>1987</v>
      </c>
      <c r="B869" s="66" t="s">
        <v>1988</v>
      </c>
      <c r="C869" s="67">
        <v>74</v>
      </c>
      <c r="D869" s="67" t="s">
        <v>348</v>
      </c>
      <c r="E869" s="71">
        <v>0.57129231419392401</v>
      </c>
      <c r="F869" s="68">
        <v>26.523297491039401</v>
      </c>
      <c r="G869" s="71">
        <v>0.67652845902377201</v>
      </c>
      <c r="H869" s="68">
        <v>28.8530465949821</v>
      </c>
      <c r="I869" s="71">
        <v>0.673581556013089</v>
      </c>
      <c r="J869" s="68">
        <v>31.0035842293907</v>
      </c>
      <c r="K869" s="71">
        <v>0.79479549145532102</v>
      </c>
      <c r="L869" s="68">
        <v>38.172043010752702</v>
      </c>
      <c r="M869" s="71">
        <v>0.51811694930961005</v>
      </c>
      <c r="N869" s="68">
        <v>20.397111913357399</v>
      </c>
      <c r="O869" s="71">
        <v>0.193439115167828</v>
      </c>
      <c r="P869" s="68">
        <v>28.828828828828801</v>
      </c>
      <c r="Q869" s="71"/>
      <c r="R869" s="68"/>
    </row>
    <row r="870" spans="1:18" x14ac:dyDescent="0.2">
      <c r="A870" s="72" t="s">
        <v>1989</v>
      </c>
      <c r="B870" s="66" t="s">
        <v>1990</v>
      </c>
      <c r="C870" s="67">
        <v>74</v>
      </c>
      <c r="D870" s="67" t="s">
        <v>348</v>
      </c>
      <c r="E870" s="71">
        <v>0.521230763124229</v>
      </c>
      <c r="F870" s="68">
        <v>19.8924731182796</v>
      </c>
      <c r="G870" s="71">
        <v>0.73553767794837099</v>
      </c>
      <c r="H870" s="68">
        <v>45.6989247311828</v>
      </c>
      <c r="I870" s="71">
        <v>0.67975778376435403</v>
      </c>
      <c r="J870" s="68">
        <v>32.437275985663099</v>
      </c>
      <c r="K870" s="71">
        <v>0.607906668185343</v>
      </c>
      <c r="L870" s="68">
        <v>5.3763440860215104</v>
      </c>
      <c r="M870" s="71">
        <v>0.56445185802983899</v>
      </c>
      <c r="N870" s="68">
        <v>24.187725631768998</v>
      </c>
      <c r="O870" s="71">
        <v>1.84998276932406E-2</v>
      </c>
      <c r="P870" s="68">
        <v>0.90090090090090102</v>
      </c>
      <c r="Q870" s="71"/>
      <c r="R870" s="68"/>
    </row>
    <row r="871" spans="1:18" x14ac:dyDescent="0.2">
      <c r="A871" s="72" t="s">
        <v>1991</v>
      </c>
      <c r="B871" s="66" t="s">
        <v>1992</v>
      </c>
      <c r="C871" s="67">
        <v>74</v>
      </c>
      <c r="D871" s="67" t="s">
        <v>348</v>
      </c>
      <c r="E871" s="71">
        <v>0.37153814519067102</v>
      </c>
      <c r="F871" s="68">
        <v>2.1505376344085998</v>
      </c>
      <c r="G871" s="71">
        <v>0.60451698959115296</v>
      </c>
      <c r="H871" s="68">
        <v>11.290322580645199</v>
      </c>
      <c r="I871" s="71">
        <v>0.527190088490196</v>
      </c>
      <c r="J871" s="68">
        <v>5.0179211469534097</v>
      </c>
      <c r="K871" s="71">
        <v>0.58177953409035099</v>
      </c>
      <c r="L871" s="68">
        <v>3.4050179211469498</v>
      </c>
      <c r="M871" s="71">
        <v>0.14280418867574801</v>
      </c>
      <c r="N871" s="68">
        <v>3.4296028880866398</v>
      </c>
      <c r="O871" s="71">
        <v>1.3999251059079001E-3</v>
      </c>
      <c r="P871" s="68">
        <v>0.54054054054054101</v>
      </c>
      <c r="Q871" s="71"/>
      <c r="R871" s="68"/>
    </row>
    <row r="872" spans="1:18" x14ac:dyDescent="0.2">
      <c r="A872" s="72" t="s">
        <v>1993</v>
      </c>
      <c r="B872" s="66" t="s">
        <v>1994</v>
      </c>
      <c r="C872" s="67">
        <v>74</v>
      </c>
      <c r="D872" s="67" t="s">
        <v>348</v>
      </c>
      <c r="E872" s="71">
        <v>0.40535581235280599</v>
      </c>
      <c r="F872" s="68">
        <v>3.76344086021505</v>
      </c>
      <c r="G872" s="71">
        <v>0.576410101798843</v>
      </c>
      <c r="H872" s="68">
        <v>7.70609318996416</v>
      </c>
      <c r="I872" s="71">
        <v>0.57750738243314503</v>
      </c>
      <c r="J872" s="68">
        <v>8.4229390681003604</v>
      </c>
      <c r="K872" s="71">
        <v>0.52625920162575701</v>
      </c>
      <c r="L872" s="68">
        <v>1.0752688172042999</v>
      </c>
      <c r="M872" s="71">
        <v>0.216940042628116</v>
      </c>
      <c r="N872" s="68">
        <v>4.6931407942238303</v>
      </c>
      <c r="O872" s="71">
        <v>0.12966233327816901</v>
      </c>
      <c r="P872" s="68">
        <v>15.6756756756757</v>
      </c>
      <c r="Q872" s="71"/>
      <c r="R872" s="68"/>
    </row>
    <row r="873" spans="1:18" x14ac:dyDescent="0.2">
      <c r="A873" s="72" t="s">
        <v>1995</v>
      </c>
      <c r="B873" s="66" t="s">
        <v>1996</v>
      </c>
      <c r="C873" s="67">
        <v>74</v>
      </c>
      <c r="D873" s="67" t="s">
        <v>348</v>
      </c>
      <c r="E873" s="71">
        <v>0.51461220969541599</v>
      </c>
      <c r="F873" s="68">
        <v>17.921146953405</v>
      </c>
      <c r="G873" s="71">
        <v>0.67292205533420602</v>
      </c>
      <c r="H873" s="68">
        <v>28.315412186379898</v>
      </c>
      <c r="I873" s="71">
        <v>0.581577056944106</v>
      </c>
      <c r="J873" s="68">
        <v>8.7813620071684593</v>
      </c>
      <c r="K873" s="71">
        <v>0.72743080384254999</v>
      </c>
      <c r="L873" s="68">
        <v>22.2222222222222</v>
      </c>
      <c r="M873" s="71">
        <v>0.53201742192567902</v>
      </c>
      <c r="N873" s="68">
        <v>22.202166064981899</v>
      </c>
      <c r="O873" s="71">
        <v>5.9113710430539701E-2</v>
      </c>
      <c r="P873" s="68">
        <v>4.3243243243243201</v>
      </c>
      <c r="Q873" s="71"/>
      <c r="R873" s="68"/>
    </row>
    <row r="874" spans="1:18" x14ac:dyDescent="0.2">
      <c r="A874" s="72" t="s">
        <v>1997</v>
      </c>
      <c r="B874" s="66" t="s">
        <v>1998</v>
      </c>
      <c r="C874" s="67">
        <v>74</v>
      </c>
      <c r="D874" s="67" t="s">
        <v>348</v>
      </c>
      <c r="E874" s="71">
        <v>0.49158641270196701</v>
      </c>
      <c r="F874" s="68">
        <v>13.082437275985701</v>
      </c>
      <c r="G874" s="71">
        <v>0.65472395589924004</v>
      </c>
      <c r="H874" s="68">
        <v>24.014336917562702</v>
      </c>
      <c r="I874" s="71">
        <v>0.61965327621190702</v>
      </c>
      <c r="J874" s="68">
        <v>17.204301075268798</v>
      </c>
      <c r="K874" s="71">
        <v>0.68381195982066401</v>
      </c>
      <c r="L874" s="68">
        <v>13.9784946236559</v>
      </c>
      <c r="M874" s="71">
        <v>0.37911222314892001</v>
      </c>
      <c r="N874" s="68">
        <v>11.1913357400722</v>
      </c>
      <c r="O874" s="71">
        <v>0.120630648429101</v>
      </c>
      <c r="P874" s="68">
        <v>14.054054054054101</v>
      </c>
      <c r="Q874" s="71"/>
      <c r="R874" s="68"/>
    </row>
    <row r="875" spans="1:18" x14ac:dyDescent="0.2">
      <c r="A875" s="72" t="s">
        <v>1999</v>
      </c>
      <c r="B875" s="66" t="s">
        <v>2000</v>
      </c>
      <c r="C875" s="67">
        <v>74</v>
      </c>
      <c r="D875" s="67" t="s">
        <v>348</v>
      </c>
      <c r="E875" s="71">
        <v>0.61570797861115201</v>
      </c>
      <c r="F875" s="68">
        <v>34.050179211469498</v>
      </c>
      <c r="G875" s="71">
        <v>0.71126587468598801</v>
      </c>
      <c r="H875" s="68">
        <v>38.530465949820801</v>
      </c>
      <c r="I875" s="71">
        <v>0.66557108139249299</v>
      </c>
      <c r="J875" s="68">
        <v>27.598566308243701</v>
      </c>
      <c r="K875" s="71">
        <v>0.72966283325966597</v>
      </c>
      <c r="L875" s="68">
        <v>22.759856630824402</v>
      </c>
      <c r="M875" s="71">
        <v>0.66638865721434504</v>
      </c>
      <c r="N875" s="68">
        <v>32.490974729241898</v>
      </c>
      <c r="O875" s="71">
        <v>0.30565144650326698</v>
      </c>
      <c r="P875" s="68">
        <v>44.324324324324301</v>
      </c>
      <c r="Q875" s="71"/>
      <c r="R875" s="68"/>
    </row>
    <row r="876" spans="1:18" x14ac:dyDescent="0.2">
      <c r="A876" s="72" t="s">
        <v>641</v>
      </c>
      <c r="B876" s="66" t="s">
        <v>2001</v>
      </c>
      <c r="C876" s="67">
        <v>74</v>
      </c>
      <c r="D876" s="67" t="s">
        <v>348</v>
      </c>
      <c r="E876" s="71">
        <v>0.79086006219056204</v>
      </c>
      <c r="F876" s="68">
        <v>66.6666666666667</v>
      </c>
      <c r="G876" s="71">
        <v>0.83064817631793997</v>
      </c>
      <c r="H876" s="68">
        <v>72.2222222222222</v>
      </c>
      <c r="I876" s="71">
        <v>0.76779249126315097</v>
      </c>
      <c r="J876" s="68">
        <v>58.9605734767025</v>
      </c>
      <c r="K876" s="71">
        <v>0.84997831945408597</v>
      </c>
      <c r="L876" s="68">
        <v>52.688172043010802</v>
      </c>
      <c r="M876" s="71">
        <v>0.94439810953572401</v>
      </c>
      <c r="N876" s="68">
        <v>83.5740072202166</v>
      </c>
      <c r="O876" s="71">
        <v>0.56148321438190796</v>
      </c>
      <c r="P876" s="68">
        <v>67.207207207207205</v>
      </c>
      <c r="Q876" s="71"/>
      <c r="R876" s="68"/>
    </row>
    <row r="877" spans="1:18" x14ac:dyDescent="0.2">
      <c r="A877" s="72" t="s">
        <v>2002</v>
      </c>
      <c r="B877" s="66" t="s">
        <v>2003</v>
      </c>
      <c r="C877" s="67">
        <v>73</v>
      </c>
      <c r="D877" s="67" t="s">
        <v>348</v>
      </c>
      <c r="E877" s="71">
        <v>0.61368823011546203</v>
      </c>
      <c r="F877" s="68">
        <v>63.5559921414538</v>
      </c>
      <c r="G877" s="71">
        <v>0.72448903134922704</v>
      </c>
      <c r="H877" s="68">
        <v>66.110019646365402</v>
      </c>
      <c r="I877" s="71">
        <v>0.69995474328799301</v>
      </c>
      <c r="J877" s="68">
        <v>58.3497053045187</v>
      </c>
      <c r="K877" s="71">
        <v>0.76572189628200305</v>
      </c>
      <c r="L877" s="68">
        <v>58.840864440078597</v>
      </c>
      <c r="M877" s="71">
        <v>0.49242802462972202</v>
      </c>
      <c r="N877" s="68">
        <v>50.982419855222297</v>
      </c>
      <c r="O877" s="71">
        <v>0.38584745502836498</v>
      </c>
      <c r="P877" s="68">
        <v>84.188911704312105</v>
      </c>
      <c r="Q877" s="71"/>
      <c r="R877" s="68"/>
    </row>
    <row r="878" spans="1:18" x14ac:dyDescent="0.2">
      <c r="A878" s="72" t="s">
        <v>2004</v>
      </c>
      <c r="B878" s="66" t="s">
        <v>2005</v>
      </c>
      <c r="C878" s="67">
        <v>74</v>
      </c>
      <c r="D878" s="67" t="s">
        <v>348</v>
      </c>
      <c r="E878" s="71">
        <v>0.80110384767355602</v>
      </c>
      <c r="F878" s="68">
        <v>69.354838709677395</v>
      </c>
      <c r="G878" s="71">
        <v>0.83483855350982095</v>
      </c>
      <c r="H878" s="68">
        <v>74.551971326164903</v>
      </c>
      <c r="I878" s="71">
        <v>0.83557590725714503</v>
      </c>
      <c r="J878" s="68">
        <v>78.853046594982104</v>
      </c>
      <c r="K878" s="71">
        <v>0.93843492317229804</v>
      </c>
      <c r="L878" s="68">
        <v>79.928315412186393</v>
      </c>
      <c r="M878" s="71">
        <v>0.93049763691965504</v>
      </c>
      <c r="N878" s="68">
        <v>79.783393501805094</v>
      </c>
      <c r="O878" s="71">
        <v>0.46617221750886301</v>
      </c>
      <c r="P878" s="68">
        <v>61.981981981982003</v>
      </c>
      <c r="Q878" s="71"/>
      <c r="R878" s="68"/>
    </row>
    <row r="879" spans="1:18" x14ac:dyDescent="0.2">
      <c r="A879" s="72" t="s">
        <v>2006</v>
      </c>
      <c r="B879" s="66" t="s">
        <v>2007</v>
      </c>
      <c r="C879" s="67">
        <v>73</v>
      </c>
      <c r="D879" s="67" t="s">
        <v>348</v>
      </c>
      <c r="E879" s="71">
        <v>0.53855997147289403</v>
      </c>
      <c r="F879" s="68">
        <v>47.937131630648302</v>
      </c>
      <c r="G879" s="71">
        <v>0.64661089351145995</v>
      </c>
      <c r="H879" s="68">
        <v>40.471512770137501</v>
      </c>
      <c r="I879" s="71">
        <v>0.62180923516388498</v>
      </c>
      <c r="J879" s="68">
        <v>40.373280943025499</v>
      </c>
      <c r="K879" s="71">
        <v>0.76192714169071796</v>
      </c>
      <c r="L879" s="68">
        <v>57.956777996070699</v>
      </c>
      <c r="M879" s="71">
        <v>0.47162589449159598</v>
      </c>
      <c r="N879" s="68">
        <v>45.501551189245099</v>
      </c>
      <c r="O879" s="71">
        <v>0.190826692506813</v>
      </c>
      <c r="P879" s="68">
        <v>44.353182751539997</v>
      </c>
      <c r="Q879" s="71"/>
      <c r="R879" s="68"/>
    </row>
    <row r="880" spans="1:18" x14ac:dyDescent="0.2">
      <c r="A880" s="72" t="s">
        <v>2008</v>
      </c>
      <c r="B880" s="66" t="s">
        <v>2009</v>
      </c>
      <c r="C880" s="67">
        <v>73</v>
      </c>
      <c r="D880" s="67" t="s">
        <v>348</v>
      </c>
      <c r="E880" s="71">
        <v>0.45295965312653502</v>
      </c>
      <c r="F880" s="68">
        <v>17.976424361493098</v>
      </c>
      <c r="G880" s="71">
        <v>0.63729089691861796</v>
      </c>
      <c r="H880" s="68">
        <v>35.559921414538302</v>
      </c>
      <c r="I880" s="71">
        <v>0.58088974962839501</v>
      </c>
      <c r="J880" s="68">
        <v>30.058939096267199</v>
      </c>
      <c r="K880" s="71">
        <v>0.70529550529310203</v>
      </c>
      <c r="L880" s="68">
        <v>39.587426326129702</v>
      </c>
      <c r="M880" s="71">
        <v>0.197037776668331</v>
      </c>
      <c r="N880" s="68">
        <v>12.719751809720799</v>
      </c>
      <c r="O880" s="71">
        <v>0.144284337124231</v>
      </c>
      <c r="P880" s="68">
        <v>26.591375770020498</v>
      </c>
      <c r="Q880" s="71"/>
      <c r="R880" s="68"/>
    </row>
    <row r="881" spans="1:18" x14ac:dyDescent="0.2">
      <c r="A881" s="72" t="s">
        <v>2010</v>
      </c>
      <c r="B881" s="66" t="s">
        <v>2011</v>
      </c>
      <c r="C881" s="67">
        <v>73</v>
      </c>
      <c r="D881" s="67" t="s">
        <v>348</v>
      </c>
      <c r="E881" s="71">
        <v>0.54054537266666203</v>
      </c>
      <c r="F881" s="68">
        <v>48.428290766208299</v>
      </c>
      <c r="G881" s="71">
        <v>0.61598793237354499</v>
      </c>
      <c r="H881" s="68">
        <v>23.084479371316299</v>
      </c>
      <c r="I881" s="71">
        <v>0.60228397350843199</v>
      </c>
      <c r="J881" s="68">
        <v>35.363457760314297</v>
      </c>
      <c r="K881" s="71">
        <v>0.67198413961908599</v>
      </c>
      <c r="L881" s="68">
        <v>30.746561886051101</v>
      </c>
      <c r="M881" s="71">
        <v>0.27192544516558498</v>
      </c>
      <c r="N881" s="68">
        <v>20.579110651499501</v>
      </c>
      <c r="O881" s="71"/>
      <c r="P881" s="68"/>
      <c r="Q881" s="71"/>
      <c r="R881" s="68"/>
    </row>
    <row r="882" spans="1:18" x14ac:dyDescent="0.2">
      <c r="A882" s="72" t="s">
        <v>2012</v>
      </c>
      <c r="B882" s="66" t="s">
        <v>2013</v>
      </c>
      <c r="C882" s="67">
        <v>73</v>
      </c>
      <c r="D882" s="67" t="s">
        <v>348</v>
      </c>
      <c r="E882" s="71">
        <v>0.58034731070383905</v>
      </c>
      <c r="F882" s="68">
        <v>57.760314341846801</v>
      </c>
      <c r="G882" s="71">
        <v>0.69429661331588399</v>
      </c>
      <c r="H882" s="68">
        <v>58.153241650294703</v>
      </c>
      <c r="I882" s="71">
        <v>0.67371782468635799</v>
      </c>
      <c r="J882" s="68">
        <v>53.241650294695503</v>
      </c>
      <c r="K882" s="71">
        <v>0.73375192680925105</v>
      </c>
      <c r="L882" s="68">
        <v>49.017681728880198</v>
      </c>
      <c r="M882" s="71">
        <v>0.55899484107172603</v>
      </c>
      <c r="N882" s="68">
        <v>57.600827300930703</v>
      </c>
      <c r="O882" s="71">
        <v>0.240975347635977</v>
      </c>
      <c r="P882" s="68">
        <v>58.932238193018499</v>
      </c>
      <c r="Q882" s="71"/>
      <c r="R882" s="68"/>
    </row>
    <row r="883" spans="1:18" x14ac:dyDescent="0.2">
      <c r="A883" s="72" t="s">
        <v>2014</v>
      </c>
      <c r="B883" s="66" t="s">
        <v>2015</v>
      </c>
      <c r="C883" s="67">
        <v>65</v>
      </c>
      <c r="D883" s="67" t="s">
        <v>348</v>
      </c>
      <c r="E883" s="71">
        <v>0.76313334309682801</v>
      </c>
      <c r="F883" s="68">
        <v>49.172642029784903</v>
      </c>
      <c r="G883" s="71">
        <v>0.73170330272257</v>
      </c>
      <c r="H883" s="68">
        <v>27.909542195256499</v>
      </c>
      <c r="I883" s="71">
        <v>0.68438277476208997</v>
      </c>
      <c r="J883" s="68">
        <v>19.194704908990602</v>
      </c>
      <c r="K883" s="71">
        <v>0.88421248791983298</v>
      </c>
      <c r="L883" s="68">
        <v>54.357418643132903</v>
      </c>
      <c r="M883" s="71">
        <v>0.92934782608695699</v>
      </c>
      <c r="N883" s="68">
        <v>76.264161370544301</v>
      </c>
      <c r="O883" s="71">
        <v>0.586020323992688</v>
      </c>
      <c r="P883" s="68">
        <v>53.151143335192401</v>
      </c>
      <c r="Q883" s="71"/>
      <c r="R883" s="68"/>
    </row>
    <row r="884" spans="1:18" x14ac:dyDescent="0.2">
      <c r="A884" s="72" t="s">
        <v>2016</v>
      </c>
      <c r="B884" s="66" t="s">
        <v>2017</v>
      </c>
      <c r="C884" s="67">
        <v>65</v>
      </c>
      <c r="D884" s="67" t="s">
        <v>348</v>
      </c>
      <c r="E884" s="71">
        <v>0.62039934664795404</v>
      </c>
      <c r="F884" s="68">
        <v>19.277440706012101</v>
      </c>
      <c r="G884" s="71">
        <v>0.66524797256077595</v>
      </c>
      <c r="H884" s="68">
        <v>12.575841147269699</v>
      </c>
      <c r="I884" s="71">
        <v>0.57595808947157601</v>
      </c>
      <c r="J884" s="68">
        <v>5.5157198014340896</v>
      </c>
      <c r="K884" s="71">
        <v>0.78457503295015296</v>
      </c>
      <c r="L884" s="68">
        <v>27.109762824048499</v>
      </c>
      <c r="M884" s="71">
        <v>0.71739130434782605</v>
      </c>
      <c r="N884" s="68">
        <v>27.549046697982899</v>
      </c>
      <c r="O884" s="71">
        <v>0.35882433390944002</v>
      </c>
      <c r="P884" s="68">
        <v>29.336307863915199</v>
      </c>
      <c r="Q884" s="71"/>
      <c r="R884" s="68"/>
    </row>
    <row r="885" spans="1:18" x14ac:dyDescent="0.2">
      <c r="A885" s="72" t="s">
        <v>1720</v>
      </c>
      <c r="B885" s="66" t="s">
        <v>2018</v>
      </c>
      <c r="C885" s="67">
        <v>65</v>
      </c>
      <c r="D885" s="67" t="s">
        <v>348</v>
      </c>
      <c r="E885" s="71">
        <v>0.53691106241640096</v>
      </c>
      <c r="F885" s="68">
        <v>7.8047435190292296</v>
      </c>
      <c r="G885" s="71">
        <v>0.59516476821610897</v>
      </c>
      <c r="H885" s="68">
        <v>5.4054054054054097</v>
      </c>
      <c r="I885" s="71">
        <v>0.42442304856989899</v>
      </c>
      <c r="J885" s="68">
        <v>1.0755653612796501</v>
      </c>
      <c r="K885" s="71">
        <v>0.73404530687020697</v>
      </c>
      <c r="L885" s="68">
        <v>18.339768339768298</v>
      </c>
      <c r="M885" s="71">
        <v>0.63586956521739102</v>
      </c>
      <c r="N885" s="68">
        <v>17.159436308372499</v>
      </c>
      <c r="O885" s="71">
        <v>0.29505262320839998</v>
      </c>
      <c r="P885" s="68">
        <v>22.978248745119899</v>
      </c>
      <c r="Q885" s="71"/>
      <c r="R885" s="68"/>
    </row>
    <row r="886" spans="1:18" x14ac:dyDescent="0.2">
      <c r="A886" s="72" t="s">
        <v>2019</v>
      </c>
      <c r="B886" s="66" t="s">
        <v>2020</v>
      </c>
      <c r="C886" s="67">
        <v>65</v>
      </c>
      <c r="D886" s="67" t="s">
        <v>348</v>
      </c>
      <c r="E886" s="71">
        <v>0.50158423930073703</v>
      </c>
      <c r="F886" s="68">
        <v>4.60562603419746</v>
      </c>
      <c r="G886" s="71">
        <v>0.59221723713263197</v>
      </c>
      <c r="H886" s="68">
        <v>5.1847766133480402</v>
      </c>
      <c r="I886" s="71">
        <v>0.43988928236032698</v>
      </c>
      <c r="J886" s="68">
        <v>1.29619415333701</v>
      </c>
      <c r="K886" s="71">
        <v>0.62166031951801304</v>
      </c>
      <c r="L886" s="68">
        <v>7.61169332597904</v>
      </c>
      <c r="M886" s="71">
        <v>0.60326086956521696</v>
      </c>
      <c r="N886" s="68">
        <v>14.5067698259188</v>
      </c>
      <c r="O886" s="71">
        <v>0.250893487927496</v>
      </c>
      <c r="P886" s="68">
        <v>19.604015616285601</v>
      </c>
      <c r="Q886" s="71"/>
      <c r="R886" s="68"/>
    </row>
    <row r="887" spans="1:18" x14ac:dyDescent="0.2">
      <c r="A887" s="72" t="s">
        <v>2021</v>
      </c>
      <c r="B887" s="66" t="s">
        <v>2022</v>
      </c>
      <c r="C887" s="67">
        <v>74</v>
      </c>
      <c r="D887" s="67" t="s">
        <v>348</v>
      </c>
      <c r="E887" s="71">
        <v>0.50445065750317997</v>
      </c>
      <c r="F887" s="68">
        <v>15.0537634408602</v>
      </c>
      <c r="G887" s="71">
        <v>0.64460014117241904</v>
      </c>
      <c r="H887" s="68">
        <v>21.326164874551999</v>
      </c>
      <c r="I887" s="71">
        <v>0.54481737889790405</v>
      </c>
      <c r="J887" s="68">
        <v>6.2724014336917602</v>
      </c>
      <c r="K887" s="71">
        <v>0.67258642281504699</v>
      </c>
      <c r="L887" s="68">
        <v>13.440860215053799</v>
      </c>
      <c r="M887" s="71">
        <v>0.47641553146140297</v>
      </c>
      <c r="N887" s="68">
        <v>17.148014440433201</v>
      </c>
      <c r="O887" s="71">
        <v>0.183833813169129</v>
      </c>
      <c r="P887" s="68">
        <v>26.126126126126099</v>
      </c>
      <c r="Q887" s="71"/>
      <c r="R887" s="68"/>
    </row>
    <row r="888" spans="1:18" x14ac:dyDescent="0.2">
      <c r="A888" s="72" t="s">
        <v>2023</v>
      </c>
      <c r="B888" s="66" t="s">
        <v>2024</v>
      </c>
      <c r="C888" s="67">
        <v>74</v>
      </c>
      <c r="D888" s="67" t="s">
        <v>348</v>
      </c>
      <c r="E888" s="71">
        <v>0.42212875549149498</v>
      </c>
      <c r="F888" s="68">
        <v>5.1971326164874503</v>
      </c>
      <c r="G888" s="71">
        <v>0.593210257973532</v>
      </c>
      <c r="H888" s="68">
        <v>9.3189964157706093</v>
      </c>
      <c r="I888" s="71">
        <v>0.49156257419425198</v>
      </c>
      <c r="J888" s="68">
        <v>3.4050179211469498</v>
      </c>
      <c r="K888" s="71">
        <v>0.61492245075345597</v>
      </c>
      <c r="L888" s="68">
        <v>6.2724014336917602</v>
      </c>
      <c r="M888" s="71">
        <v>0.31887684181262099</v>
      </c>
      <c r="N888" s="68">
        <v>7.4007220216606502</v>
      </c>
      <c r="O888" s="71">
        <v>9.2071652723612604E-2</v>
      </c>
      <c r="P888" s="68">
        <v>9.1891891891891895</v>
      </c>
      <c r="Q888" s="71"/>
      <c r="R888" s="68"/>
    </row>
    <row r="889" spans="1:18" x14ac:dyDescent="0.2">
      <c r="A889" s="72" t="s">
        <v>2025</v>
      </c>
      <c r="B889" s="66" t="s">
        <v>2026</v>
      </c>
      <c r="C889" s="67">
        <v>65</v>
      </c>
      <c r="D889" s="67" t="s">
        <v>348</v>
      </c>
      <c r="E889" s="71">
        <v>0.69524008929426895</v>
      </c>
      <c r="F889" s="68">
        <v>33.342526199669102</v>
      </c>
      <c r="G889" s="71">
        <v>0.70906464114461498</v>
      </c>
      <c r="H889" s="68">
        <v>21.649200220628799</v>
      </c>
      <c r="I889" s="71">
        <v>0.64954989096252203</v>
      </c>
      <c r="J889" s="68">
        <v>13.568670711527901</v>
      </c>
      <c r="K889" s="71">
        <v>0.88056766357795102</v>
      </c>
      <c r="L889" s="68">
        <v>52.8130170987314</v>
      </c>
      <c r="M889" s="71">
        <v>0.84239130434782605</v>
      </c>
      <c r="N889" s="68">
        <v>50.566454821774002</v>
      </c>
      <c r="O889" s="71">
        <v>0.39462694643843299</v>
      </c>
      <c r="P889" s="68">
        <v>32.766313441160101</v>
      </c>
      <c r="Q889" s="71"/>
      <c r="R889" s="68"/>
    </row>
    <row r="890" spans="1:18" x14ac:dyDescent="0.2">
      <c r="A890" s="72" t="s">
        <v>403</v>
      </c>
      <c r="B890" s="66" t="s">
        <v>2027</v>
      </c>
      <c r="C890" s="67">
        <v>65</v>
      </c>
      <c r="D890" s="67" t="s">
        <v>348</v>
      </c>
      <c r="E890" s="71">
        <v>0.61186125076975795</v>
      </c>
      <c r="F890" s="68">
        <v>18.063982349696602</v>
      </c>
      <c r="G890" s="71">
        <v>0.67651551022342304</v>
      </c>
      <c r="H890" s="68">
        <v>14.5339216767788</v>
      </c>
      <c r="I890" s="71">
        <v>0.60140245642176104</v>
      </c>
      <c r="J890" s="68">
        <v>7.47380033094319</v>
      </c>
      <c r="K890" s="71">
        <v>0.795475209778021</v>
      </c>
      <c r="L890" s="68">
        <v>29.288472145615</v>
      </c>
      <c r="M890" s="71">
        <v>0.72282608695652195</v>
      </c>
      <c r="N890" s="68">
        <v>28.267477203647399</v>
      </c>
      <c r="O890" s="71">
        <v>0.26308699046906098</v>
      </c>
      <c r="P890" s="68">
        <v>20.6079196876743</v>
      </c>
      <c r="Q890" s="71"/>
      <c r="R890" s="68"/>
    </row>
    <row r="891" spans="1:18" x14ac:dyDescent="0.2">
      <c r="A891" s="72" t="s">
        <v>2028</v>
      </c>
      <c r="B891" s="66" t="s">
        <v>2029</v>
      </c>
      <c r="C891" s="67">
        <v>65</v>
      </c>
      <c r="D891" s="67" t="s">
        <v>348</v>
      </c>
      <c r="E891" s="71">
        <v>0.57316365412403703</v>
      </c>
      <c r="F891" s="68">
        <v>12.1070049641478</v>
      </c>
      <c r="G891" s="71">
        <v>0.54593050419949296</v>
      </c>
      <c r="H891" s="68">
        <v>3.5024820739106501</v>
      </c>
      <c r="I891" s="71">
        <v>0.56057106020797698</v>
      </c>
      <c r="J891" s="68">
        <v>4.6607832322118004</v>
      </c>
      <c r="K891" s="71">
        <v>0.80551364639919398</v>
      </c>
      <c r="L891" s="68">
        <v>32.046332046331997</v>
      </c>
      <c r="M891" s="71">
        <v>0.690217391304348</v>
      </c>
      <c r="N891" s="68">
        <v>23.9292622271346</v>
      </c>
      <c r="O891" s="71">
        <v>0.26358566850917498</v>
      </c>
      <c r="P891" s="68">
        <v>20.719464584495299</v>
      </c>
      <c r="Q891" s="71"/>
      <c r="R891" s="68"/>
    </row>
    <row r="892" spans="1:18" x14ac:dyDescent="0.2">
      <c r="A892" s="72" t="s">
        <v>2030</v>
      </c>
      <c r="B892" s="66" t="s">
        <v>2031</v>
      </c>
      <c r="C892" s="67">
        <v>65</v>
      </c>
      <c r="D892" s="67" t="s">
        <v>348</v>
      </c>
      <c r="E892" s="71">
        <v>0.52312365663307203</v>
      </c>
      <c r="F892" s="68">
        <v>6.2051847766133497</v>
      </c>
      <c r="G892" s="71">
        <v>0.48881861797155102</v>
      </c>
      <c r="H892" s="68">
        <v>2.2890237175951502</v>
      </c>
      <c r="I892" s="71">
        <v>0.59887791669856905</v>
      </c>
      <c r="J892" s="68">
        <v>7.1152785438499704</v>
      </c>
      <c r="K892" s="71">
        <v>0.68903826941852298</v>
      </c>
      <c r="L892" s="68">
        <v>12.713734142305601</v>
      </c>
      <c r="M892" s="71">
        <v>0.67391304347826098</v>
      </c>
      <c r="N892" s="68">
        <v>21.552915169936401</v>
      </c>
      <c r="O892" s="71">
        <v>0.16497043559845401</v>
      </c>
      <c r="P892" s="68">
        <v>11.8237590630229</v>
      </c>
      <c r="Q892" s="71"/>
      <c r="R892" s="68"/>
    </row>
    <row r="893" spans="1:18" x14ac:dyDescent="0.2">
      <c r="A893" s="72" t="s">
        <v>2032</v>
      </c>
      <c r="B893" s="66" t="s">
        <v>2033</v>
      </c>
      <c r="C893" s="67">
        <v>65</v>
      </c>
      <c r="D893" s="67" t="s">
        <v>348</v>
      </c>
      <c r="E893" s="71">
        <v>0.60919230800940205</v>
      </c>
      <c r="F893" s="68">
        <v>17.539988968560401</v>
      </c>
      <c r="G893" s="71">
        <v>0.636802039155273</v>
      </c>
      <c r="H893" s="68">
        <v>8.7699944842802005</v>
      </c>
      <c r="I893" s="71">
        <v>0.63626906780890602</v>
      </c>
      <c r="J893" s="68">
        <v>11.5278543849972</v>
      </c>
      <c r="K893" s="71">
        <v>0.77808108709224399</v>
      </c>
      <c r="L893" s="68">
        <v>25.648097076668499</v>
      </c>
      <c r="M893" s="71">
        <v>0.65217391304347805</v>
      </c>
      <c r="N893" s="68">
        <v>18.872616744957199</v>
      </c>
      <c r="O893" s="71">
        <v>0.34263543294710802</v>
      </c>
      <c r="P893" s="68">
        <v>27.5515895147797</v>
      </c>
      <c r="Q893" s="71"/>
      <c r="R893" s="68"/>
    </row>
    <row r="894" spans="1:18" x14ac:dyDescent="0.2">
      <c r="A894" s="72" t="s">
        <v>1733</v>
      </c>
      <c r="B894" s="66" t="s">
        <v>2034</v>
      </c>
      <c r="C894" s="67">
        <v>65</v>
      </c>
      <c r="D894" s="67" t="s">
        <v>348</v>
      </c>
      <c r="E894" s="71">
        <v>0.60823773819302396</v>
      </c>
      <c r="F894" s="68">
        <v>17.319360176503</v>
      </c>
      <c r="G894" s="71">
        <v>0.65754902074606203</v>
      </c>
      <c r="H894" s="68">
        <v>11.3899613899614</v>
      </c>
      <c r="I894" s="71">
        <v>0.59216198287143496</v>
      </c>
      <c r="J894" s="68">
        <v>6.50854936569222</v>
      </c>
      <c r="K894" s="71">
        <v>0.65997850632547805</v>
      </c>
      <c r="L894" s="68">
        <v>10.2040816326531</v>
      </c>
      <c r="M894" s="71">
        <v>0.809782608695652</v>
      </c>
      <c r="N894" s="68">
        <v>43.824260845537403</v>
      </c>
      <c r="O894" s="71">
        <v>0.32171657232649398</v>
      </c>
      <c r="P894" s="68">
        <v>25.209146681539298</v>
      </c>
      <c r="Q894" s="71"/>
      <c r="R894" s="68"/>
    </row>
    <row r="895" spans="1:18" x14ac:dyDescent="0.2">
      <c r="A895" s="72" t="s">
        <v>2035</v>
      </c>
      <c r="B895" s="66" t="s">
        <v>2036</v>
      </c>
      <c r="C895" s="67">
        <v>65</v>
      </c>
      <c r="D895" s="67" t="s">
        <v>348</v>
      </c>
      <c r="E895" s="71">
        <v>0.55837476513400197</v>
      </c>
      <c r="F895" s="68">
        <v>10.2316602316602</v>
      </c>
      <c r="G895" s="71">
        <v>0.57686180587477398</v>
      </c>
      <c r="H895" s="68">
        <v>4.4953116381687801</v>
      </c>
      <c r="I895" s="71">
        <v>0.60186755402376602</v>
      </c>
      <c r="J895" s="68">
        <v>7.5565361279646996</v>
      </c>
      <c r="K895" s="71">
        <v>0.76732475836925795</v>
      </c>
      <c r="L895" s="68">
        <v>23.331494760066199</v>
      </c>
      <c r="M895" s="71">
        <v>0.65760869565217395</v>
      </c>
      <c r="N895" s="68">
        <v>19.508151423045</v>
      </c>
      <c r="O895" s="71">
        <v>0.18821101175003599</v>
      </c>
      <c r="P895" s="68">
        <v>13.9988845510318</v>
      </c>
      <c r="Q895" s="71"/>
      <c r="R895" s="68"/>
    </row>
    <row r="896" spans="1:18" x14ac:dyDescent="0.2">
      <c r="A896" s="72" t="s">
        <v>2037</v>
      </c>
      <c r="B896" s="66" t="s">
        <v>2038</v>
      </c>
      <c r="C896" s="67">
        <v>65</v>
      </c>
      <c r="D896" s="67" t="s">
        <v>348</v>
      </c>
      <c r="E896" s="71">
        <v>0.51486545500851599</v>
      </c>
      <c r="F896" s="68">
        <v>5.5157198014340896</v>
      </c>
      <c r="G896" s="71">
        <v>0.56960952241501905</v>
      </c>
      <c r="H896" s="68">
        <v>4.2471042471042502</v>
      </c>
      <c r="I896" s="71">
        <v>0.55042051189043695</v>
      </c>
      <c r="J896" s="68">
        <v>4.1643684500827396</v>
      </c>
      <c r="K896" s="71">
        <v>0.68059055922621103</v>
      </c>
      <c r="L896" s="68">
        <v>11.9415333701048</v>
      </c>
      <c r="M896" s="71">
        <v>0.64673913043478204</v>
      </c>
      <c r="N896" s="68">
        <v>18.237082066869299</v>
      </c>
      <c r="O896" s="71">
        <v>0.12696755107613</v>
      </c>
      <c r="P896" s="68">
        <v>8.1148912437255998</v>
      </c>
      <c r="Q896" s="71"/>
      <c r="R896" s="68"/>
    </row>
    <row r="897" spans="1:18" x14ac:dyDescent="0.2">
      <c r="A897" s="72" t="s">
        <v>2039</v>
      </c>
      <c r="B897" s="66" t="s">
        <v>2040</v>
      </c>
      <c r="C897" s="67">
        <v>74</v>
      </c>
      <c r="D897" s="67" t="s">
        <v>348</v>
      </c>
      <c r="E897" s="71">
        <v>0.55352641652116397</v>
      </c>
      <c r="F897" s="68">
        <v>23.2974910394265</v>
      </c>
      <c r="G897" s="71">
        <v>0.70870996957038401</v>
      </c>
      <c r="H897" s="68">
        <v>37.455197132616497</v>
      </c>
      <c r="I897" s="71">
        <v>0.685401135466843</v>
      </c>
      <c r="J897" s="68">
        <v>34.946236559139798</v>
      </c>
      <c r="K897" s="71">
        <v>0.69858436324237605</v>
      </c>
      <c r="L897" s="68">
        <v>17.025089605734799</v>
      </c>
      <c r="M897" s="71">
        <v>0.58761931238995502</v>
      </c>
      <c r="N897" s="68">
        <v>25.812274368231002</v>
      </c>
      <c r="O897" s="71">
        <v>8.7317301936263803E-2</v>
      </c>
      <c r="P897" s="68">
        <v>7.5675675675675702</v>
      </c>
      <c r="Q897" s="71"/>
      <c r="R897" s="68"/>
    </row>
    <row r="898" spans="1:18" x14ac:dyDescent="0.2">
      <c r="A898" s="72" t="s">
        <v>2041</v>
      </c>
      <c r="B898" s="66" t="s">
        <v>2042</v>
      </c>
      <c r="C898" s="67">
        <v>74</v>
      </c>
      <c r="D898" s="67" t="s">
        <v>348</v>
      </c>
      <c r="E898" s="71">
        <v>0.629654592681546</v>
      </c>
      <c r="F898" s="68">
        <v>37.096774193548399</v>
      </c>
      <c r="G898" s="71">
        <v>0.69907119774985904</v>
      </c>
      <c r="H898" s="68">
        <v>34.946236559139798</v>
      </c>
      <c r="I898" s="71">
        <v>0.65758782754790701</v>
      </c>
      <c r="J898" s="68">
        <v>25.6272401433692</v>
      </c>
      <c r="K898" s="71">
        <v>0.73442799829234195</v>
      </c>
      <c r="L898" s="68">
        <v>23.835125448028698</v>
      </c>
      <c r="M898" s="71">
        <v>0.76369196552682805</v>
      </c>
      <c r="N898" s="68">
        <v>44.223826714801397</v>
      </c>
      <c r="O898" s="71">
        <v>0.29349397429079299</v>
      </c>
      <c r="P898" s="68">
        <v>43.243243243243199</v>
      </c>
      <c r="Q898" s="71"/>
      <c r="R898" s="68"/>
    </row>
    <row r="899" spans="1:18" x14ac:dyDescent="0.2">
      <c r="A899" s="72" t="s">
        <v>617</v>
      </c>
      <c r="B899" s="66" t="s">
        <v>2043</v>
      </c>
      <c r="C899" s="67">
        <v>74</v>
      </c>
      <c r="D899" s="67" t="s">
        <v>348</v>
      </c>
      <c r="E899" s="71">
        <v>0.45567746347934901</v>
      </c>
      <c r="F899" s="68">
        <v>7.16845878136201</v>
      </c>
      <c r="G899" s="71">
        <v>0.57149615178078195</v>
      </c>
      <c r="H899" s="68">
        <v>6.8100358422939102</v>
      </c>
      <c r="I899" s="71">
        <v>0.59540914043588999</v>
      </c>
      <c r="J899" s="68">
        <v>11.6487455197133</v>
      </c>
      <c r="K899" s="71">
        <v>0.69237702994873795</v>
      </c>
      <c r="L899" s="68">
        <v>15.412186379928301</v>
      </c>
      <c r="M899" s="71">
        <v>0.29570938745250702</v>
      </c>
      <c r="N899" s="68">
        <v>6.4981949458483701</v>
      </c>
      <c r="O899" s="71">
        <v>0.12339560777882801</v>
      </c>
      <c r="P899" s="68">
        <v>14.5945945945946</v>
      </c>
      <c r="Q899" s="71"/>
      <c r="R899" s="68"/>
    </row>
    <row r="900" spans="1:18" x14ac:dyDescent="0.2">
      <c r="A900" s="72" t="s">
        <v>2044</v>
      </c>
      <c r="B900" s="66" t="s">
        <v>2045</v>
      </c>
      <c r="C900" s="67">
        <v>74</v>
      </c>
      <c r="D900" s="67" t="s">
        <v>348</v>
      </c>
      <c r="E900" s="71">
        <v>0.49053755556423501</v>
      </c>
      <c r="F900" s="68">
        <v>12.7240143369176</v>
      </c>
      <c r="G900" s="71">
        <v>0.63722209868306301</v>
      </c>
      <c r="H900" s="68">
        <v>18.8172043010753</v>
      </c>
      <c r="I900" s="71">
        <v>0.59079827464539303</v>
      </c>
      <c r="J900" s="68">
        <v>10.573476702509</v>
      </c>
      <c r="K900" s="71">
        <v>0.65533976240077696</v>
      </c>
      <c r="L900" s="68">
        <v>11.290322580645199</v>
      </c>
      <c r="M900" s="71">
        <v>0.46714854971735698</v>
      </c>
      <c r="N900" s="68">
        <v>16.6064981949458</v>
      </c>
      <c r="O900" s="71">
        <v>0.102179092374583</v>
      </c>
      <c r="P900" s="68">
        <v>10.6306306306306</v>
      </c>
      <c r="Q900" s="71"/>
      <c r="R900" s="68"/>
    </row>
    <row r="901" spans="1:18" x14ac:dyDescent="0.2">
      <c r="A901" s="72" t="s">
        <v>2046</v>
      </c>
      <c r="B901" s="66" t="s">
        <v>2047</v>
      </c>
      <c r="C901" s="67">
        <v>65</v>
      </c>
      <c r="D901" s="67" t="s">
        <v>348</v>
      </c>
      <c r="E901" s="71">
        <v>0.65836638200638398</v>
      </c>
      <c r="F901" s="68">
        <v>26.1445118587976</v>
      </c>
      <c r="G901" s="71">
        <v>0.68904490684575903</v>
      </c>
      <c r="H901" s="68">
        <v>17.2917815774959</v>
      </c>
      <c r="I901" s="71">
        <v>0.63900293680366804</v>
      </c>
      <c r="J901" s="68">
        <v>11.996690568119099</v>
      </c>
      <c r="K901" s="71">
        <v>0.82519592586382795</v>
      </c>
      <c r="L901" s="68">
        <v>36.707115278543903</v>
      </c>
      <c r="M901" s="71">
        <v>0.82065217391304301</v>
      </c>
      <c r="N901" s="68">
        <v>45.9519204200055</v>
      </c>
      <c r="O901" s="71">
        <v>0.31793596660561901</v>
      </c>
      <c r="P901" s="68">
        <v>24.8745119910764</v>
      </c>
      <c r="Q901" s="71"/>
      <c r="R901" s="68"/>
    </row>
    <row r="902" spans="1:18" x14ac:dyDescent="0.2">
      <c r="A902" s="72" t="s">
        <v>2048</v>
      </c>
      <c r="B902" s="66" t="s">
        <v>2049</v>
      </c>
      <c r="C902" s="67">
        <v>65</v>
      </c>
      <c r="D902" s="67" t="s">
        <v>348</v>
      </c>
      <c r="E902" s="71">
        <v>0.62644838396299496</v>
      </c>
      <c r="F902" s="68">
        <v>20.132377275234401</v>
      </c>
      <c r="G902" s="71">
        <v>0.67456690211474402</v>
      </c>
      <c r="H902" s="68">
        <v>14.3132928847215</v>
      </c>
      <c r="I902" s="71">
        <v>0.60029419879083401</v>
      </c>
      <c r="J902" s="68">
        <v>7.2807501378930004</v>
      </c>
      <c r="K902" s="71">
        <v>0.77287158437596504</v>
      </c>
      <c r="L902" s="68">
        <v>24.4070601213458</v>
      </c>
      <c r="M902" s="71">
        <v>0.809782608695652</v>
      </c>
      <c r="N902" s="68">
        <v>43.824260845537403</v>
      </c>
      <c r="O902" s="71">
        <v>0.27472662583778101</v>
      </c>
      <c r="P902" s="68">
        <v>21.444506413831601</v>
      </c>
      <c r="Q902" s="71"/>
      <c r="R902" s="68"/>
    </row>
    <row r="903" spans="1:18" x14ac:dyDescent="0.2">
      <c r="A903" s="72" t="s">
        <v>2050</v>
      </c>
      <c r="B903" s="66" t="s">
        <v>2051</v>
      </c>
      <c r="C903" s="67">
        <v>65</v>
      </c>
      <c r="D903" s="67" t="s">
        <v>348</v>
      </c>
      <c r="E903" s="71">
        <v>0.60470217636978396</v>
      </c>
      <c r="F903" s="68">
        <v>16.4644236072808</v>
      </c>
      <c r="G903" s="71">
        <v>0.65957145457924604</v>
      </c>
      <c r="H903" s="68">
        <v>11.720904578047399</v>
      </c>
      <c r="I903" s="71">
        <v>0.64123065704799698</v>
      </c>
      <c r="J903" s="68">
        <v>12.437948152233901</v>
      </c>
      <c r="K903" s="71">
        <v>0.786178775313228</v>
      </c>
      <c r="L903" s="68">
        <v>27.440706012134601</v>
      </c>
      <c r="M903" s="71">
        <v>0.73913043478260798</v>
      </c>
      <c r="N903" s="68">
        <v>30.643824260845498</v>
      </c>
      <c r="O903" s="71">
        <v>0.19739956012584001</v>
      </c>
      <c r="P903" s="68">
        <v>14.6402677077524</v>
      </c>
      <c r="Q903" s="71"/>
      <c r="R903" s="68"/>
    </row>
    <row r="904" spans="1:18" x14ac:dyDescent="0.2">
      <c r="A904" s="72" t="s">
        <v>918</v>
      </c>
      <c r="B904" s="66" t="s">
        <v>2052</v>
      </c>
      <c r="C904" s="67">
        <v>65</v>
      </c>
      <c r="D904" s="67" t="s">
        <v>348</v>
      </c>
      <c r="E904" s="71">
        <v>0.64781749682318801</v>
      </c>
      <c r="F904" s="68">
        <v>23.8830667402096</v>
      </c>
      <c r="G904" s="71">
        <v>0.66719658031214202</v>
      </c>
      <c r="H904" s="68">
        <v>12.9067843353558</v>
      </c>
      <c r="I904" s="71">
        <v>0.62558071334219501</v>
      </c>
      <c r="J904" s="68">
        <v>10.2040816326531</v>
      </c>
      <c r="K904" s="71">
        <v>0.79885894771295196</v>
      </c>
      <c r="L904" s="68">
        <v>30.226144511858799</v>
      </c>
      <c r="M904" s="71">
        <v>0.74456521739130399</v>
      </c>
      <c r="N904" s="68">
        <v>31.500414479137898</v>
      </c>
      <c r="O904" s="71">
        <v>0.40288602535734702</v>
      </c>
      <c r="P904" s="68">
        <v>33.5471277189069</v>
      </c>
      <c r="Q904" s="71"/>
      <c r="R904" s="68"/>
    </row>
    <row r="905" spans="1:18" x14ac:dyDescent="0.2">
      <c r="A905" s="72" t="s">
        <v>2053</v>
      </c>
      <c r="B905" s="66" t="s">
        <v>2054</v>
      </c>
      <c r="C905" s="67">
        <v>65</v>
      </c>
      <c r="D905" s="67" t="s">
        <v>348</v>
      </c>
      <c r="E905" s="71">
        <v>0.56466347477958201</v>
      </c>
      <c r="F905" s="68">
        <v>11.0590182018753</v>
      </c>
      <c r="G905" s="71">
        <v>0.64983717754047299</v>
      </c>
      <c r="H905" s="68">
        <v>10.397131825703299</v>
      </c>
      <c r="I905" s="71">
        <v>0.64410555073115305</v>
      </c>
      <c r="J905" s="68">
        <v>12.9067843353558</v>
      </c>
      <c r="K905" s="71">
        <v>0.69380092994164899</v>
      </c>
      <c r="L905" s="68">
        <v>13.265306122448999</v>
      </c>
      <c r="M905" s="71">
        <v>0.67934782608695699</v>
      </c>
      <c r="N905" s="68">
        <v>22.2160817905499</v>
      </c>
      <c r="O905" s="71">
        <v>0.15622588959768099</v>
      </c>
      <c r="P905" s="68">
        <v>11.0429447852761</v>
      </c>
      <c r="Q905" s="71"/>
      <c r="R905" s="68"/>
    </row>
    <row r="906" spans="1:18" x14ac:dyDescent="0.2">
      <c r="A906" s="72" t="s">
        <v>2055</v>
      </c>
      <c r="B906" s="66" t="s">
        <v>2056</v>
      </c>
      <c r="C906" s="67">
        <v>65</v>
      </c>
      <c r="D906" s="67" t="s">
        <v>348</v>
      </c>
      <c r="E906" s="71">
        <v>0.53977352038835902</v>
      </c>
      <c r="F906" s="68">
        <v>8.1081081081081106</v>
      </c>
      <c r="G906" s="71">
        <v>0.65030694705359304</v>
      </c>
      <c r="H906" s="68">
        <v>10.5350248207391</v>
      </c>
      <c r="I906" s="71">
        <v>0.56845916908487804</v>
      </c>
      <c r="J906" s="68">
        <v>4.9917264202978497</v>
      </c>
      <c r="K906" s="71">
        <v>0.67293752696228704</v>
      </c>
      <c r="L906" s="68">
        <v>11.279646993932699</v>
      </c>
      <c r="M906" s="71">
        <v>0.64673913043478204</v>
      </c>
      <c r="N906" s="68">
        <v>18.237082066869299</v>
      </c>
      <c r="O906" s="71">
        <v>0.16042482840625399</v>
      </c>
      <c r="P906" s="68">
        <v>11.266034578917999</v>
      </c>
      <c r="Q906" s="71"/>
      <c r="R906" s="68"/>
    </row>
    <row r="907" spans="1:18" x14ac:dyDescent="0.2">
      <c r="A907" s="72" t="s">
        <v>2057</v>
      </c>
      <c r="B907" s="66" t="s">
        <v>2058</v>
      </c>
      <c r="C907" s="67">
        <v>74</v>
      </c>
      <c r="D907" s="67" t="s">
        <v>348</v>
      </c>
      <c r="E907" s="71">
        <v>0.52031994416284999</v>
      </c>
      <c r="F907" s="68">
        <v>19.534050179211501</v>
      </c>
      <c r="G907" s="71">
        <v>0.70762381943209196</v>
      </c>
      <c r="H907" s="68">
        <v>36.7383512544803</v>
      </c>
      <c r="I907" s="71">
        <v>0.61950608260208395</v>
      </c>
      <c r="J907" s="68">
        <v>17.025089605734799</v>
      </c>
      <c r="K907" s="71">
        <v>0.66497143804941505</v>
      </c>
      <c r="L907" s="68">
        <v>12.1863799283154</v>
      </c>
      <c r="M907" s="71">
        <v>0.53201742192567902</v>
      </c>
      <c r="N907" s="68">
        <v>22.202166064981899</v>
      </c>
      <c r="O907" s="71">
        <v>7.7480958804981598E-2</v>
      </c>
      <c r="P907" s="68">
        <v>6.3063063063063103</v>
      </c>
      <c r="Q907" s="71"/>
      <c r="R907" s="68"/>
    </row>
    <row r="908" spans="1:18" x14ac:dyDescent="0.2">
      <c r="A908" s="72" t="s">
        <v>2059</v>
      </c>
      <c r="B908" s="66" t="s">
        <v>2060</v>
      </c>
      <c r="C908" s="67">
        <v>65</v>
      </c>
      <c r="D908" s="67" t="s">
        <v>348</v>
      </c>
      <c r="E908" s="71">
        <v>0.60231863348424897</v>
      </c>
      <c r="F908" s="68">
        <v>16.023166023165999</v>
      </c>
      <c r="G908" s="71">
        <v>0.63446910375035903</v>
      </c>
      <c r="H908" s="68">
        <v>8.4666298952013204</v>
      </c>
      <c r="I908" s="71">
        <v>0.56390300081994504</v>
      </c>
      <c r="J908" s="68">
        <v>4.8262548262548304</v>
      </c>
      <c r="K908" s="71">
        <v>0.81943771700447698</v>
      </c>
      <c r="L908" s="68">
        <v>35.1902923331495</v>
      </c>
      <c r="M908" s="71">
        <v>0.75543478260869601</v>
      </c>
      <c r="N908" s="68">
        <v>33.655705996131502</v>
      </c>
      <c r="O908" s="71">
        <v>0.23834856323777001</v>
      </c>
      <c r="P908" s="68">
        <v>18.209704406023398</v>
      </c>
      <c r="Q908" s="71"/>
      <c r="R908" s="68"/>
    </row>
    <row r="909" spans="1:18" x14ac:dyDescent="0.2">
      <c r="A909" s="72" t="s">
        <v>2061</v>
      </c>
      <c r="B909" s="66" t="s">
        <v>2062</v>
      </c>
      <c r="C909" s="67">
        <v>65</v>
      </c>
      <c r="D909" s="67" t="s">
        <v>348</v>
      </c>
      <c r="E909" s="71">
        <v>0.72417246901332</v>
      </c>
      <c r="F909" s="68">
        <v>39.464975179260897</v>
      </c>
      <c r="G909" s="71">
        <v>0.76421002705500896</v>
      </c>
      <c r="H909" s="68">
        <v>39.2167677881964</v>
      </c>
      <c r="I909" s="71">
        <v>0.68376966125934902</v>
      </c>
      <c r="J909" s="68">
        <v>19.111969111969099</v>
      </c>
      <c r="K909" s="71">
        <v>0.83688030041414097</v>
      </c>
      <c r="L909" s="68">
        <v>39.685603971318301</v>
      </c>
      <c r="M909" s="71">
        <v>0.88043478260869601</v>
      </c>
      <c r="N909" s="68">
        <v>61.038961038960998</v>
      </c>
      <c r="O909" s="71">
        <v>0.45556757372940798</v>
      </c>
      <c r="P909" s="68">
        <v>38.650306748466299</v>
      </c>
      <c r="Q909" s="71"/>
      <c r="R909" s="68"/>
    </row>
    <row r="910" spans="1:18" x14ac:dyDescent="0.2">
      <c r="A910" s="72" t="s">
        <v>2063</v>
      </c>
      <c r="B910" s="66" t="s">
        <v>2064</v>
      </c>
      <c r="C910" s="67">
        <v>65</v>
      </c>
      <c r="D910" s="67" t="s">
        <v>348</v>
      </c>
      <c r="E910" s="71">
        <v>0.67391650584570895</v>
      </c>
      <c r="F910" s="68">
        <v>29.150579150579102</v>
      </c>
      <c r="G910" s="71">
        <v>0.69768395440278097</v>
      </c>
      <c r="H910" s="68">
        <v>18.891340319911698</v>
      </c>
      <c r="I910" s="71">
        <v>0.70402524043942205</v>
      </c>
      <c r="J910" s="68">
        <v>23.441809156094902</v>
      </c>
      <c r="K910" s="71">
        <v>0.80700458789067098</v>
      </c>
      <c r="L910" s="68">
        <v>32.3772752344181</v>
      </c>
      <c r="M910" s="71">
        <v>0.77717391304347805</v>
      </c>
      <c r="N910" s="68">
        <v>37.745233489914298</v>
      </c>
      <c r="O910" s="71">
        <v>0.38369483345219302</v>
      </c>
      <c r="P910" s="68">
        <v>31.734523145566101</v>
      </c>
      <c r="Q910" s="71"/>
      <c r="R910" s="68"/>
    </row>
    <row r="911" spans="1:18" x14ac:dyDescent="0.2">
      <c r="A911" s="72" t="s">
        <v>2065</v>
      </c>
      <c r="B911" s="66" t="s">
        <v>2066</v>
      </c>
      <c r="C911" s="67">
        <v>65</v>
      </c>
      <c r="D911" s="67" t="s">
        <v>348</v>
      </c>
      <c r="E911" s="71">
        <v>0.53333918570053096</v>
      </c>
      <c r="F911" s="68">
        <v>7.3359073359073399</v>
      </c>
      <c r="G911" s="71">
        <v>0.55453120551701796</v>
      </c>
      <c r="H911" s="68">
        <v>3.61279646993933</v>
      </c>
      <c r="I911" s="71">
        <v>0.53101872023166496</v>
      </c>
      <c r="J911" s="68">
        <v>3.3921676778819601</v>
      </c>
      <c r="K911" s="71">
        <v>0.70853427898034604</v>
      </c>
      <c r="L911" s="68">
        <v>15.2233866519581</v>
      </c>
      <c r="M911" s="71">
        <v>0.58152173913043503</v>
      </c>
      <c r="N911" s="68">
        <v>12.6830616192318</v>
      </c>
      <c r="O911" s="71">
        <v>0.29108998464318803</v>
      </c>
      <c r="P911" s="68">
        <v>22.699386503067501</v>
      </c>
      <c r="Q911" s="71"/>
      <c r="R911" s="68"/>
    </row>
    <row r="912" spans="1:18" x14ac:dyDescent="0.2">
      <c r="A912" s="72" t="s">
        <v>2067</v>
      </c>
      <c r="B912" s="66" t="s">
        <v>2068</v>
      </c>
      <c r="C912" s="67">
        <v>74</v>
      </c>
      <c r="D912" s="67" t="s">
        <v>348</v>
      </c>
      <c r="E912" s="71">
        <v>0.47650506838124601</v>
      </c>
      <c r="F912" s="68">
        <v>10.215053763440901</v>
      </c>
      <c r="G912" s="71">
        <v>0.56636450530197402</v>
      </c>
      <c r="H912" s="68">
        <v>6.2724014336917602</v>
      </c>
      <c r="I912" s="71">
        <v>0.53359925388659601</v>
      </c>
      <c r="J912" s="68">
        <v>5.3763440860215104</v>
      </c>
      <c r="K912" s="71">
        <v>0.693718807795628</v>
      </c>
      <c r="L912" s="68">
        <v>15.5913978494624</v>
      </c>
      <c r="M912" s="71">
        <v>0.32814382355666699</v>
      </c>
      <c r="N912" s="68">
        <v>8.1227436823104693</v>
      </c>
      <c r="O912" s="71">
        <v>0.26069895136536397</v>
      </c>
      <c r="P912" s="68">
        <v>39.639639639639597</v>
      </c>
      <c r="Q912" s="71"/>
      <c r="R912" s="68"/>
    </row>
    <row r="913" spans="1:18" x14ac:dyDescent="0.2">
      <c r="A913" s="72" t="s">
        <v>2069</v>
      </c>
      <c r="B913" s="66" t="s">
        <v>2070</v>
      </c>
      <c r="C913" s="67">
        <v>74</v>
      </c>
      <c r="D913" s="67" t="s">
        <v>348</v>
      </c>
      <c r="E913" s="71">
        <v>0.51889909151376801</v>
      </c>
      <c r="F913" s="68">
        <v>18.8172043010753</v>
      </c>
      <c r="G913" s="71">
        <v>0.646612215881601</v>
      </c>
      <c r="H913" s="68">
        <v>21.863799283154101</v>
      </c>
      <c r="I913" s="71">
        <v>0.62493752432383598</v>
      </c>
      <c r="J913" s="68">
        <v>18.458781362007201</v>
      </c>
      <c r="K913" s="71">
        <v>0.648283111711774</v>
      </c>
      <c r="L913" s="68">
        <v>9.3189964157706093</v>
      </c>
      <c r="M913" s="71">
        <v>0.43471411361319601</v>
      </c>
      <c r="N913" s="68">
        <v>14.6209386281588</v>
      </c>
      <c r="O913" s="71">
        <v>0.23994849203843199</v>
      </c>
      <c r="P913" s="68">
        <v>36.396396396396398</v>
      </c>
      <c r="Q913" s="71"/>
      <c r="R913" s="68"/>
    </row>
    <row r="914" spans="1:18" x14ac:dyDescent="0.2">
      <c r="A914" s="72" t="s">
        <v>1882</v>
      </c>
      <c r="B914" s="66" t="s">
        <v>2071</v>
      </c>
      <c r="C914" s="67">
        <v>74</v>
      </c>
      <c r="D914" s="67" t="s">
        <v>348</v>
      </c>
      <c r="E914" s="71">
        <v>0.44104948560457702</v>
      </c>
      <c r="F914" s="68">
        <v>5.9139784946236604</v>
      </c>
      <c r="G914" s="71">
        <v>0.60658562916019498</v>
      </c>
      <c r="H914" s="68">
        <v>11.469534050179201</v>
      </c>
      <c r="I914" s="71">
        <v>0.59607960823449102</v>
      </c>
      <c r="J914" s="68">
        <v>12.0071684587814</v>
      </c>
      <c r="K914" s="71">
        <v>0.61086303338803605</v>
      </c>
      <c r="L914" s="68">
        <v>5.5555555555555598</v>
      </c>
      <c r="M914" s="71">
        <v>0.2540079696043</v>
      </c>
      <c r="N914" s="68">
        <v>5.7761732851985599</v>
      </c>
      <c r="O914" s="71">
        <v>0.13771118763586199</v>
      </c>
      <c r="P914" s="68">
        <v>16.936936936936899</v>
      </c>
      <c r="Q914" s="71"/>
      <c r="R914" s="68"/>
    </row>
    <row r="915" spans="1:18" x14ac:dyDescent="0.2">
      <c r="A915" s="72" t="s">
        <v>934</v>
      </c>
      <c r="B915" s="66" t="s">
        <v>2072</v>
      </c>
      <c r="C915" s="67">
        <v>74</v>
      </c>
      <c r="D915" s="67" t="s">
        <v>348</v>
      </c>
      <c r="E915" s="71">
        <v>0.41298773675037898</v>
      </c>
      <c r="F915" s="68">
        <v>4.3010752688171996</v>
      </c>
      <c r="G915" s="71">
        <v>0.61043791127681102</v>
      </c>
      <c r="H915" s="68">
        <v>12.1863799283154</v>
      </c>
      <c r="I915" s="71">
        <v>0.55347364069264404</v>
      </c>
      <c r="J915" s="68">
        <v>6.6308243727598599</v>
      </c>
      <c r="K915" s="71">
        <v>0.67781400755142696</v>
      </c>
      <c r="L915" s="68">
        <v>13.7992831541219</v>
      </c>
      <c r="M915" s="71">
        <v>0.124270225187656</v>
      </c>
      <c r="N915" s="68">
        <v>3.0685920577617298</v>
      </c>
      <c r="O915" s="71">
        <v>9.8942899043354002E-2</v>
      </c>
      <c r="P915" s="68">
        <v>10.090090090090101</v>
      </c>
      <c r="Q915" s="71"/>
      <c r="R915" s="68"/>
    </row>
    <row r="916" spans="1:18" x14ac:dyDescent="0.2">
      <c r="A916" s="72" t="s">
        <v>2073</v>
      </c>
      <c r="B916" s="66" t="s">
        <v>2074</v>
      </c>
      <c r="C916" s="67">
        <v>74</v>
      </c>
      <c r="D916" s="67" t="s">
        <v>348</v>
      </c>
      <c r="E916" s="71">
        <v>0.50856754697705198</v>
      </c>
      <c r="F916" s="68">
        <v>15.9498207885305</v>
      </c>
      <c r="G916" s="71">
        <v>0.68565292829527802</v>
      </c>
      <c r="H916" s="68">
        <v>32.258064516128997</v>
      </c>
      <c r="I916" s="71">
        <v>0.67626954814818496</v>
      </c>
      <c r="J916" s="68">
        <v>31.541218637992799</v>
      </c>
      <c r="K916" s="71">
        <v>0.70948896404159201</v>
      </c>
      <c r="L916" s="68">
        <v>18.9964157706093</v>
      </c>
      <c r="M916" s="71">
        <v>0.35131127791678302</v>
      </c>
      <c r="N916" s="68">
        <v>9.0252707581227405</v>
      </c>
      <c r="O916" s="71">
        <v>0.120115016483422</v>
      </c>
      <c r="P916" s="68">
        <v>13.873873873873899</v>
      </c>
      <c r="Q916" s="71"/>
      <c r="R916" s="68"/>
    </row>
    <row r="917" spans="1:18" x14ac:dyDescent="0.2">
      <c r="A917" s="72" t="s">
        <v>2075</v>
      </c>
      <c r="B917" s="66" t="s">
        <v>2076</v>
      </c>
      <c r="C917" s="67">
        <v>65</v>
      </c>
      <c r="D917" s="67" t="s">
        <v>348</v>
      </c>
      <c r="E917" s="71">
        <v>0.52350625914791404</v>
      </c>
      <c r="F917" s="68">
        <v>6.26034197462769</v>
      </c>
      <c r="G917" s="71">
        <v>0.58587282521193795</v>
      </c>
      <c r="H917" s="68">
        <v>4.9641478212906804</v>
      </c>
      <c r="I917" s="71">
        <v>0.57328922149919204</v>
      </c>
      <c r="J917" s="68">
        <v>5.2950910093767201</v>
      </c>
      <c r="K917" s="71">
        <v>0.60220291259410297</v>
      </c>
      <c r="L917" s="68">
        <v>6.67402095973525</v>
      </c>
      <c r="M917" s="71">
        <v>0.49456521739130399</v>
      </c>
      <c r="N917" s="68">
        <v>7.9027355623100304</v>
      </c>
      <c r="O917" s="71">
        <v>0.36160111904303499</v>
      </c>
      <c r="P917" s="68">
        <v>29.531511433351898</v>
      </c>
      <c r="Q917" s="71"/>
      <c r="R917" s="68"/>
    </row>
    <row r="918" spans="1:18" x14ac:dyDescent="0.2">
      <c r="A918" s="72" t="s">
        <v>2077</v>
      </c>
      <c r="B918" s="66" t="s">
        <v>2078</v>
      </c>
      <c r="C918" s="67">
        <v>74</v>
      </c>
      <c r="D918" s="67" t="s">
        <v>348</v>
      </c>
      <c r="E918" s="71">
        <v>0.47748554503329199</v>
      </c>
      <c r="F918" s="68">
        <v>10.573476702509</v>
      </c>
      <c r="G918" s="71">
        <v>0.59055271686093902</v>
      </c>
      <c r="H918" s="68">
        <v>8.7813620071684593</v>
      </c>
      <c r="I918" s="71">
        <v>0.60855785352457004</v>
      </c>
      <c r="J918" s="68">
        <v>13.7992831541219</v>
      </c>
      <c r="K918" s="71">
        <v>0.64594388639746003</v>
      </c>
      <c r="L918" s="68">
        <v>9.1397849462365599</v>
      </c>
      <c r="M918" s="71">
        <v>0.2540079696043</v>
      </c>
      <c r="N918" s="68">
        <v>5.7761732851985599</v>
      </c>
      <c r="O918" s="71">
        <v>0.28836529877918998</v>
      </c>
      <c r="P918" s="68">
        <v>43.063063063063098</v>
      </c>
      <c r="Q918" s="71"/>
      <c r="R918" s="68"/>
    </row>
    <row r="919" spans="1:18" x14ac:dyDescent="0.2">
      <c r="A919" s="72" t="s">
        <v>1022</v>
      </c>
      <c r="B919" s="66" t="s">
        <v>2079</v>
      </c>
      <c r="C919" s="67">
        <v>74</v>
      </c>
      <c r="D919" s="67" t="s">
        <v>348</v>
      </c>
      <c r="E919" s="71">
        <v>0.40548406514256002</v>
      </c>
      <c r="F919" s="68">
        <v>3.9426523297490998</v>
      </c>
      <c r="G919" s="71">
        <v>0.59772280774064901</v>
      </c>
      <c r="H919" s="68">
        <v>9.8566308243727594</v>
      </c>
      <c r="I919" s="71">
        <v>0.54037345106960799</v>
      </c>
      <c r="J919" s="68">
        <v>5.9139784946236604</v>
      </c>
      <c r="K919" s="71">
        <v>0.61738006826890401</v>
      </c>
      <c r="L919" s="68">
        <v>6.8100358422939102</v>
      </c>
      <c r="M919" s="71">
        <v>0.17060513390788601</v>
      </c>
      <c r="N919" s="68">
        <v>3.7906137184115498</v>
      </c>
      <c r="O919" s="71">
        <v>0.101338864725754</v>
      </c>
      <c r="P919" s="68">
        <v>10.4504504504505</v>
      </c>
      <c r="Q919" s="71"/>
      <c r="R919" s="68"/>
    </row>
    <row r="920" spans="1:18" x14ac:dyDescent="0.2">
      <c r="A920" s="72" t="s">
        <v>2080</v>
      </c>
      <c r="B920" s="66" t="s">
        <v>2081</v>
      </c>
      <c r="C920" s="67">
        <v>74</v>
      </c>
      <c r="D920" s="67" t="s">
        <v>348</v>
      </c>
      <c r="E920" s="71">
        <v>0.52216543606736299</v>
      </c>
      <c r="F920" s="68">
        <v>20.0716845878136</v>
      </c>
      <c r="G920" s="71">
        <v>0.67899194270697705</v>
      </c>
      <c r="H920" s="68">
        <v>29.749103942652301</v>
      </c>
      <c r="I920" s="71">
        <v>0.58526019987480604</v>
      </c>
      <c r="J920" s="68">
        <v>9.67741935483871</v>
      </c>
      <c r="K920" s="71">
        <v>0.665167725146663</v>
      </c>
      <c r="L920" s="68">
        <v>12.365591397849499</v>
      </c>
      <c r="M920" s="71">
        <v>0.481049022333426</v>
      </c>
      <c r="N920" s="68">
        <v>17.689530685920602</v>
      </c>
      <c r="O920" s="71">
        <v>0.20035829027494301</v>
      </c>
      <c r="P920" s="68">
        <v>30.090090090090101</v>
      </c>
      <c r="Q920" s="71"/>
      <c r="R920" s="68"/>
    </row>
    <row r="921" spans="1:18" x14ac:dyDescent="0.2">
      <c r="A921" s="72" t="s">
        <v>2082</v>
      </c>
      <c r="B921" s="66" t="s">
        <v>2083</v>
      </c>
      <c r="C921" s="67">
        <v>74</v>
      </c>
      <c r="D921" s="67" t="s">
        <v>348</v>
      </c>
      <c r="E921" s="71">
        <v>0.38347822166625001</v>
      </c>
      <c r="F921" s="68">
        <v>2.5089605734767</v>
      </c>
      <c r="G921" s="71">
        <v>0.58884500226789405</v>
      </c>
      <c r="H921" s="68">
        <v>8.4229390681003604</v>
      </c>
      <c r="I921" s="71">
        <v>0.59755398460125098</v>
      </c>
      <c r="J921" s="68">
        <v>12.7240143369176</v>
      </c>
      <c r="K921" s="71">
        <v>0.58279035541304403</v>
      </c>
      <c r="L921" s="68">
        <v>3.5842293906810001</v>
      </c>
      <c r="M921" s="71">
        <v>9.6469279955518406E-2</v>
      </c>
      <c r="N921" s="68">
        <v>2.5270758122743699</v>
      </c>
      <c r="O921" s="71">
        <v>5.1732486093539698E-2</v>
      </c>
      <c r="P921" s="68">
        <v>3.2432432432432399</v>
      </c>
      <c r="Q921" s="71"/>
      <c r="R921" s="68"/>
    </row>
    <row r="922" spans="1:18" x14ac:dyDescent="0.2">
      <c r="A922" s="72" t="s">
        <v>2084</v>
      </c>
      <c r="B922" s="66" t="s">
        <v>2085</v>
      </c>
      <c r="C922" s="67">
        <v>74</v>
      </c>
      <c r="D922" s="67" t="s">
        <v>348</v>
      </c>
      <c r="E922" s="71">
        <v>0.45104766743605501</v>
      </c>
      <c r="F922" s="68">
        <v>6.6308243727598599</v>
      </c>
      <c r="G922" s="71">
        <v>0.650451465250107</v>
      </c>
      <c r="H922" s="68">
        <v>23.118279569892501</v>
      </c>
      <c r="I922" s="71">
        <v>0.58502494390139403</v>
      </c>
      <c r="J922" s="68">
        <v>9.4982078853046605</v>
      </c>
      <c r="K922" s="71">
        <v>0.65689604940968904</v>
      </c>
      <c r="L922" s="68">
        <v>11.6487455197133</v>
      </c>
      <c r="M922" s="71">
        <v>0.31887684181262099</v>
      </c>
      <c r="N922" s="68">
        <v>7.4007220216606502</v>
      </c>
      <c r="O922" s="71">
        <v>4.3989036806465001E-2</v>
      </c>
      <c r="P922" s="68">
        <v>1.9819819819819799</v>
      </c>
      <c r="Q922" s="71"/>
      <c r="R922" s="68"/>
    </row>
    <row r="923" spans="1:18" x14ac:dyDescent="0.2">
      <c r="A923" s="72" t="s">
        <v>1169</v>
      </c>
      <c r="B923" s="66" t="s">
        <v>2086</v>
      </c>
      <c r="C923" s="67">
        <v>74</v>
      </c>
      <c r="D923" s="67" t="s">
        <v>348</v>
      </c>
      <c r="E923" s="71">
        <v>0.420554103783151</v>
      </c>
      <c r="F923" s="68">
        <v>5.0179211469534097</v>
      </c>
      <c r="G923" s="71">
        <v>0.60212366951526697</v>
      </c>
      <c r="H923" s="68">
        <v>11.1111111111111</v>
      </c>
      <c r="I923" s="71">
        <v>0.57665860949924297</v>
      </c>
      <c r="J923" s="68">
        <v>8.2437275985663092</v>
      </c>
      <c r="K923" s="71">
        <v>0.570303340098545</v>
      </c>
      <c r="L923" s="68">
        <v>2.6881720430107499</v>
      </c>
      <c r="M923" s="71">
        <v>0.249374478732277</v>
      </c>
      <c r="N923" s="68">
        <v>5.4151624548736503</v>
      </c>
      <c r="O923" s="71">
        <v>0.104310421070424</v>
      </c>
      <c r="P923" s="68">
        <v>11.351351351351401</v>
      </c>
      <c r="Q923" s="71"/>
      <c r="R923" s="68"/>
    </row>
    <row r="924" spans="1:18" x14ac:dyDescent="0.2">
      <c r="A924" s="72" t="s">
        <v>2087</v>
      </c>
      <c r="B924" s="66" t="s">
        <v>2088</v>
      </c>
      <c r="C924" s="67">
        <v>74</v>
      </c>
      <c r="D924" s="67" t="s">
        <v>348</v>
      </c>
      <c r="E924" s="71">
        <v>0.452830137514591</v>
      </c>
      <c r="F924" s="68">
        <v>6.8100358422939102</v>
      </c>
      <c r="G924" s="71">
        <v>0.56698145143029099</v>
      </c>
      <c r="H924" s="68">
        <v>6.4516129032258096</v>
      </c>
      <c r="I924" s="71">
        <v>0.586262240169241</v>
      </c>
      <c r="J924" s="68">
        <v>9.8566308243727594</v>
      </c>
      <c r="K924" s="71">
        <v>0.54401062120284505</v>
      </c>
      <c r="L924" s="68">
        <v>1.4336917562724001</v>
      </c>
      <c r="M924" s="71">
        <v>0.39764618663701201</v>
      </c>
      <c r="N924" s="68">
        <v>11.7328519855596</v>
      </c>
      <c r="O924" s="71">
        <v>0.16925018813356699</v>
      </c>
      <c r="P924" s="68">
        <v>23.7837837837838</v>
      </c>
      <c r="Q924" s="71"/>
      <c r="R924" s="68"/>
    </row>
    <row r="925" spans="1:18" x14ac:dyDescent="0.2">
      <c r="A925" s="72" t="s">
        <v>2089</v>
      </c>
      <c r="B925" s="66" t="s">
        <v>2090</v>
      </c>
      <c r="C925" s="67">
        <v>74</v>
      </c>
      <c r="D925" s="67" t="s">
        <v>348</v>
      </c>
      <c r="E925" s="71">
        <v>0.49634053476210299</v>
      </c>
      <c r="F925" s="68">
        <v>13.7992831541219</v>
      </c>
      <c r="G925" s="71">
        <v>0.69082503029004505</v>
      </c>
      <c r="H925" s="68">
        <v>32.795698924731198</v>
      </c>
      <c r="I925" s="71">
        <v>0.71674749779497904</v>
      </c>
      <c r="J925" s="68">
        <v>44.086021505376301</v>
      </c>
      <c r="K925" s="71">
        <v>0.64192900229498395</v>
      </c>
      <c r="L925" s="68">
        <v>8.6021505376344098</v>
      </c>
      <c r="M925" s="71">
        <v>0.36057825966082802</v>
      </c>
      <c r="N925" s="68">
        <v>9.5667870036101093</v>
      </c>
      <c r="O925" s="71">
        <v>7.1622883769676904E-2</v>
      </c>
      <c r="P925" s="68">
        <v>5.9459459459459501</v>
      </c>
      <c r="Q925" s="71"/>
      <c r="R925" s="68"/>
    </row>
    <row r="926" spans="1:18" x14ac:dyDescent="0.2">
      <c r="A926" s="72" t="s">
        <v>2091</v>
      </c>
      <c r="B926" s="66" t="s">
        <v>2092</v>
      </c>
      <c r="C926" s="67">
        <v>74</v>
      </c>
      <c r="D926" s="67" t="s">
        <v>348</v>
      </c>
      <c r="E926" s="71">
        <v>0.40024809171008902</v>
      </c>
      <c r="F926" s="68">
        <v>2.8673835125448002</v>
      </c>
      <c r="G926" s="71">
        <v>0.54141298974533103</v>
      </c>
      <c r="H926" s="68">
        <v>5.5555555555555598</v>
      </c>
      <c r="I926" s="71">
        <v>0.45939614607922402</v>
      </c>
      <c r="J926" s="68">
        <v>2.3297491039426501</v>
      </c>
      <c r="K926" s="71">
        <v>0.50090078508379798</v>
      </c>
      <c r="L926" s="68">
        <v>0.71684587813620104</v>
      </c>
      <c r="M926" s="71">
        <v>0.40691316838105801</v>
      </c>
      <c r="N926" s="68">
        <v>12.6353790613718</v>
      </c>
      <c r="O926" s="71">
        <v>9.2617369261031299E-2</v>
      </c>
      <c r="P926" s="68">
        <v>9.3693693693693696</v>
      </c>
      <c r="Q926" s="71"/>
      <c r="R926" s="68"/>
    </row>
    <row r="927" spans="1:18" x14ac:dyDescent="0.2">
      <c r="A927" s="72" t="s">
        <v>2093</v>
      </c>
      <c r="B927" s="66" t="s">
        <v>2094</v>
      </c>
      <c r="C927" s="67">
        <v>65</v>
      </c>
      <c r="D927" s="67" t="s">
        <v>348</v>
      </c>
      <c r="E927" s="71">
        <v>0.76946288683481801</v>
      </c>
      <c r="F927" s="68">
        <v>51.213458356315499</v>
      </c>
      <c r="G927" s="71">
        <v>0.75842928007594601</v>
      </c>
      <c r="H927" s="68">
        <v>36.845008273579701</v>
      </c>
      <c r="I927" s="71">
        <v>0.70825315077800699</v>
      </c>
      <c r="J927" s="68">
        <v>24.572531715388902</v>
      </c>
      <c r="K927" s="71">
        <v>0.84945484037161401</v>
      </c>
      <c r="L927" s="68">
        <v>43.353557639271898</v>
      </c>
      <c r="M927" s="71">
        <v>0.934782608695652</v>
      </c>
      <c r="N927" s="68">
        <v>78.087869577231302</v>
      </c>
      <c r="O927" s="71">
        <v>0.59639455425286803</v>
      </c>
      <c r="P927" s="68">
        <v>54.433909648633602</v>
      </c>
      <c r="Q927" s="71"/>
      <c r="R927" s="68"/>
    </row>
    <row r="928" spans="1:18" x14ac:dyDescent="0.2">
      <c r="A928" s="72" t="s">
        <v>1738</v>
      </c>
      <c r="B928" s="66" t="s">
        <v>2095</v>
      </c>
      <c r="C928" s="67">
        <v>65</v>
      </c>
      <c r="D928" s="67" t="s">
        <v>348</v>
      </c>
      <c r="E928" s="71">
        <v>0.67539423044338998</v>
      </c>
      <c r="F928" s="68">
        <v>29.398786541643702</v>
      </c>
      <c r="G928" s="71">
        <v>0.68783987739803998</v>
      </c>
      <c r="H928" s="68">
        <v>17.0435741864313</v>
      </c>
      <c r="I928" s="71">
        <v>0.640194426184159</v>
      </c>
      <c r="J928" s="68">
        <v>12.2173193601765</v>
      </c>
      <c r="K928" s="71">
        <v>0.75091594252183103</v>
      </c>
      <c r="L928" s="68">
        <v>20.546056260341999</v>
      </c>
      <c r="M928" s="71">
        <v>0.78804347826086996</v>
      </c>
      <c r="N928" s="68">
        <v>39.541309754075698</v>
      </c>
      <c r="O928" s="71">
        <v>0.50997742785205002</v>
      </c>
      <c r="P928" s="68">
        <v>44.4506413831567</v>
      </c>
      <c r="Q928" s="71"/>
      <c r="R928" s="68"/>
    </row>
    <row r="929" spans="1:18" x14ac:dyDescent="0.2">
      <c r="A929" s="72" t="s">
        <v>2096</v>
      </c>
      <c r="B929" s="66" t="s">
        <v>2097</v>
      </c>
      <c r="C929" s="67">
        <v>65</v>
      </c>
      <c r="D929" s="67" t="s">
        <v>348</v>
      </c>
      <c r="E929" s="71">
        <v>0.73735691048302099</v>
      </c>
      <c r="F929" s="68">
        <v>42.829564258135697</v>
      </c>
      <c r="G929" s="71">
        <v>0.71933668045371502</v>
      </c>
      <c r="H929" s="68">
        <v>24.600110314396002</v>
      </c>
      <c r="I929" s="71">
        <v>0.69247930695466797</v>
      </c>
      <c r="J929" s="68">
        <v>20.7666850523993</v>
      </c>
      <c r="K929" s="71">
        <v>0.858509716861104</v>
      </c>
      <c r="L929" s="68">
        <v>45.780474351902903</v>
      </c>
      <c r="M929" s="71">
        <v>0.86413043478260898</v>
      </c>
      <c r="N929" s="68">
        <v>56.092843326885898</v>
      </c>
      <c r="O929" s="71">
        <v>0.55232841336300897</v>
      </c>
      <c r="P929" s="68">
        <v>49.247071946458398</v>
      </c>
      <c r="Q929" s="71"/>
      <c r="R929" s="68"/>
    </row>
    <row r="930" spans="1:18" x14ac:dyDescent="0.2">
      <c r="A930" s="72" t="s">
        <v>976</v>
      </c>
      <c r="B930" s="66" t="s">
        <v>2098</v>
      </c>
      <c r="C930" s="67">
        <v>65</v>
      </c>
      <c r="D930" s="67" t="s">
        <v>348</v>
      </c>
      <c r="E930" s="71">
        <v>0.63093395219896298</v>
      </c>
      <c r="F930" s="68">
        <v>20.794263651406499</v>
      </c>
      <c r="G930" s="71">
        <v>0.67515477691079595</v>
      </c>
      <c r="H930" s="68">
        <v>14.3684500827358</v>
      </c>
      <c r="I930" s="71">
        <v>0.65789970198430803</v>
      </c>
      <c r="J930" s="68">
        <v>14.396028681742999</v>
      </c>
      <c r="K930" s="71">
        <v>0.76295422425997605</v>
      </c>
      <c r="L930" s="68">
        <v>22.669608383894101</v>
      </c>
      <c r="M930" s="71">
        <v>0.75</v>
      </c>
      <c r="N930" s="68">
        <v>32.578060237634702</v>
      </c>
      <c r="O930" s="71">
        <v>0.30866105783973202</v>
      </c>
      <c r="P930" s="68">
        <v>24.149470161740101</v>
      </c>
      <c r="Q930" s="71"/>
      <c r="R930" s="68"/>
    </row>
    <row r="931" spans="1:18" x14ac:dyDescent="0.2">
      <c r="A931" s="72" t="s">
        <v>2099</v>
      </c>
      <c r="B931" s="66" t="s">
        <v>2100</v>
      </c>
      <c r="C931" s="67">
        <v>65</v>
      </c>
      <c r="D931" s="67" t="s">
        <v>348</v>
      </c>
      <c r="E931" s="71">
        <v>0.65907340728758101</v>
      </c>
      <c r="F931" s="68">
        <v>26.254826254826298</v>
      </c>
      <c r="G931" s="71">
        <v>0.69824665955593501</v>
      </c>
      <c r="H931" s="68">
        <v>19.001654715940401</v>
      </c>
      <c r="I931" s="71">
        <v>0.70608726810687195</v>
      </c>
      <c r="J931" s="68">
        <v>23.965802537231099</v>
      </c>
      <c r="K931" s="71">
        <v>0.82921973809093497</v>
      </c>
      <c r="L931" s="68">
        <v>37.782680639823496</v>
      </c>
      <c r="M931" s="71">
        <v>0.77717391304347805</v>
      </c>
      <c r="N931" s="68">
        <v>37.745233489914298</v>
      </c>
      <c r="O931" s="71">
        <v>0.28463945764068699</v>
      </c>
      <c r="P931" s="68">
        <v>22.253206915783601</v>
      </c>
      <c r="Q931" s="71"/>
      <c r="R931" s="68"/>
    </row>
    <row r="932" spans="1:18" x14ac:dyDescent="0.2">
      <c r="A932" s="72" t="s">
        <v>2101</v>
      </c>
      <c r="B932" s="66" t="s">
        <v>2102</v>
      </c>
      <c r="C932" s="67">
        <v>65</v>
      </c>
      <c r="D932" s="67" t="s">
        <v>348</v>
      </c>
      <c r="E932" s="71">
        <v>0.68452273647312201</v>
      </c>
      <c r="F932" s="68">
        <v>31.329288472145599</v>
      </c>
      <c r="G932" s="71">
        <v>0.73575049310506802</v>
      </c>
      <c r="H932" s="68">
        <v>29.0126861555433</v>
      </c>
      <c r="I932" s="71">
        <v>0.73034376018425995</v>
      </c>
      <c r="J932" s="68">
        <v>30.364037506894601</v>
      </c>
      <c r="K932" s="71">
        <v>0.83703819291550097</v>
      </c>
      <c r="L932" s="68">
        <v>39.7959183673469</v>
      </c>
      <c r="M932" s="71">
        <v>0.83152173913043503</v>
      </c>
      <c r="N932" s="68">
        <v>48.134843879524702</v>
      </c>
      <c r="O932" s="71">
        <v>0.28795949703034701</v>
      </c>
      <c r="P932" s="68">
        <v>22.4484104852203</v>
      </c>
      <c r="Q932" s="71"/>
      <c r="R932" s="68"/>
    </row>
    <row r="933" spans="1:18" x14ac:dyDescent="0.2">
      <c r="A933" s="72" t="s">
        <v>2075</v>
      </c>
      <c r="B933" s="66" t="s">
        <v>2103</v>
      </c>
      <c r="C933" s="67">
        <v>65</v>
      </c>
      <c r="D933" s="67" t="s">
        <v>348</v>
      </c>
      <c r="E933" s="71">
        <v>0.65939113683454398</v>
      </c>
      <c r="F933" s="68">
        <v>26.309983452840601</v>
      </c>
      <c r="G933" s="71">
        <v>0.66658466274386396</v>
      </c>
      <c r="H933" s="68">
        <v>12.7964699393271</v>
      </c>
      <c r="I933" s="71">
        <v>0.64660053472077605</v>
      </c>
      <c r="J933" s="68">
        <v>13.154991726420301</v>
      </c>
      <c r="K933" s="71">
        <v>0.91676838067936295</v>
      </c>
      <c r="L933" s="68">
        <v>67.264202978488697</v>
      </c>
      <c r="M933" s="71">
        <v>0.72826086956521696</v>
      </c>
      <c r="N933" s="68">
        <v>29.262227134567599</v>
      </c>
      <c r="O933" s="71">
        <v>0.33874123646349702</v>
      </c>
      <c r="P933" s="68">
        <v>27.133296151701099</v>
      </c>
      <c r="Q933" s="71"/>
      <c r="R933" s="68"/>
    </row>
    <row r="934" spans="1:18" x14ac:dyDescent="0.2">
      <c r="A934" s="72" t="s">
        <v>2104</v>
      </c>
      <c r="B934" s="66" t="s">
        <v>2105</v>
      </c>
      <c r="C934" s="67">
        <v>65</v>
      </c>
      <c r="D934" s="67" t="s">
        <v>348</v>
      </c>
      <c r="E934" s="71">
        <v>0.73402178496709602</v>
      </c>
      <c r="F934" s="68">
        <v>41.836734693877602</v>
      </c>
      <c r="G934" s="71">
        <v>0.72383305957383304</v>
      </c>
      <c r="H934" s="68">
        <v>25.703254274682799</v>
      </c>
      <c r="I934" s="71">
        <v>0.658747958702806</v>
      </c>
      <c r="J934" s="68">
        <v>14.561500275786001</v>
      </c>
      <c r="K934" s="71">
        <v>0.91819714883665804</v>
      </c>
      <c r="L934" s="68">
        <v>68.091560948703801</v>
      </c>
      <c r="M934" s="71">
        <v>0.91304347826086996</v>
      </c>
      <c r="N934" s="68">
        <v>70.737772865432405</v>
      </c>
      <c r="O934" s="71">
        <v>0.45628727946131198</v>
      </c>
      <c r="P934" s="68">
        <v>38.845510317902999</v>
      </c>
      <c r="Q934" s="71"/>
      <c r="R934" s="68"/>
    </row>
    <row r="935" spans="1:18" x14ac:dyDescent="0.2">
      <c r="A935" s="72" t="s">
        <v>2080</v>
      </c>
      <c r="B935" s="66" t="s">
        <v>2106</v>
      </c>
      <c r="C935" s="67">
        <v>65</v>
      </c>
      <c r="D935" s="67" t="s">
        <v>348</v>
      </c>
      <c r="E935" s="71">
        <v>0.678003994604085</v>
      </c>
      <c r="F935" s="68">
        <v>30.1434087148373</v>
      </c>
      <c r="G935" s="71">
        <v>0.71815593232723196</v>
      </c>
      <c r="H935" s="68">
        <v>24.269167126309998</v>
      </c>
      <c r="I935" s="71">
        <v>0.69912818492051199</v>
      </c>
      <c r="J935" s="68">
        <v>22.228350799779399</v>
      </c>
      <c r="K935" s="71">
        <v>0.84333651517274799</v>
      </c>
      <c r="L935" s="68">
        <v>41.698841698841697</v>
      </c>
      <c r="M935" s="71">
        <v>0.86956521739130399</v>
      </c>
      <c r="N935" s="68">
        <v>58.109975131251701</v>
      </c>
      <c r="O935" s="71">
        <v>0.25983412320862698</v>
      </c>
      <c r="P935" s="68">
        <v>20.301171221416599</v>
      </c>
      <c r="Q935" s="71"/>
      <c r="R935" s="68"/>
    </row>
    <row r="936" spans="1:18" x14ac:dyDescent="0.2">
      <c r="A936" s="72" t="s">
        <v>2084</v>
      </c>
      <c r="B936" s="66" t="s">
        <v>2107</v>
      </c>
      <c r="C936" s="67">
        <v>65</v>
      </c>
      <c r="D936" s="67" t="s">
        <v>348</v>
      </c>
      <c r="E936" s="71">
        <v>0.67491271325190005</v>
      </c>
      <c r="F936" s="68">
        <v>29.316050744622199</v>
      </c>
      <c r="G936" s="71">
        <v>0.71983539218522896</v>
      </c>
      <c r="H936" s="68">
        <v>24.655267512410401</v>
      </c>
      <c r="I936" s="71">
        <v>0.679448076218511</v>
      </c>
      <c r="J936" s="68">
        <v>18.146718146718101</v>
      </c>
      <c r="K936" s="71">
        <v>0.81622162437533496</v>
      </c>
      <c r="L936" s="68">
        <v>34.473248758963003</v>
      </c>
      <c r="M936" s="71">
        <v>0.85326086956521796</v>
      </c>
      <c r="N936" s="68">
        <v>53.578336557059998</v>
      </c>
      <c r="O936" s="71">
        <v>0.305797603915205</v>
      </c>
      <c r="P936" s="68">
        <v>23.8427216954824</v>
      </c>
      <c r="Q936" s="71"/>
      <c r="R936" s="68"/>
    </row>
    <row r="937" spans="1:18" x14ac:dyDescent="0.2">
      <c r="A937" s="72" t="s">
        <v>2108</v>
      </c>
      <c r="B937" s="66" t="s">
        <v>2109</v>
      </c>
      <c r="C937" s="67">
        <v>65</v>
      </c>
      <c r="D937" s="67" t="s">
        <v>348</v>
      </c>
      <c r="E937" s="71">
        <v>0.66347882815387305</v>
      </c>
      <c r="F937" s="68">
        <v>27.192498621070101</v>
      </c>
      <c r="G937" s="71">
        <v>0.70460224032103103</v>
      </c>
      <c r="H937" s="68">
        <v>20.518477661334799</v>
      </c>
      <c r="I937" s="71">
        <v>0.62562422114748895</v>
      </c>
      <c r="J937" s="68">
        <v>10.2316602316602</v>
      </c>
      <c r="K937" s="71">
        <v>0.75209174400478496</v>
      </c>
      <c r="L937" s="68">
        <v>20.794263651406499</v>
      </c>
      <c r="M937" s="71">
        <v>0.79347826086956497</v>
      </c>
      <c r="N937" s="68">
        <v>40.425531914893597</v>
      </c>
      <c r="O937" s="71">
        <v>0.441597674426496</v>
      </c>
      <c r="P937" s="68">
        <v>37.367540435025099</v>
      </c>
      <c r="Q937" s="71"/>
      <c r="R937" s="68"/>
    </row>
    <row r="938" spans="1:18" x14ac:dyDescent="0.2">
      <c r="A938" s="72" t="s">
        <v>2110</v>
      </c>
      <c r="B938" s="66" t="s">
        <v>2111</v>
      </c>
      <c r="C938" s="67">
        <v>65</v>
      </c>
      <c r="D938" s="67" t="s">
        <v>348</v>
      </c>
      <c r="E938" s="71">
        <v>0.50337673411944495</v>
      </c>
      <c r="F938" s="68">
        <v>4.6883618312189697</v>
      </c>
      <c r="G938" s="71">
        <v>0.53779348318845799</v>
      </c>
      <c r="H938" s="68">
        <v>3.1715388858245999</v>
      </c>
      <c r="I938" s="71">
        <v>0.48535907312059601</v>
      </c>
      <c r="J938" s="68">
        <v>2.1235521235521202</v>
      </c>
      <c r="K938" s="71">
        <v>0.78203349029320901</v>
      </c>
      <c r="L938" s="68">
        <v>26.4478764478764</v>
      </c>
      <c r="M938" s="71">
        <v>0.45108695652173902</v>
      </c>
      <c r="N938" s="68">
        <v>6.0237634705719802</v>
      </c>
      <c r="O938" s="71">
        <v>0.26061066747322498</v>
      </c>
      <c r="P938" s="68">
        <v>20.329057445621899</v>
      </c>
      <c r="Q938" s="71"/>
      <c r="R938" s="68"/>
    </row>
    <row r="939" spans="1:18" x14ac:dyDescent="0.2">
      <c r="A939" s="72" t="s">
        <v>2112</v>
      </c>
      <c r="B939" s="66" t="s">
        <v>2113</v>
      </c>
      <c r="C939" s="67">
        <v>74</v>
      </c>
      <c r="D939" s="67" t="s">
        <v>348</v>
      </c>
      <c r="E939" s="71">
        <v>0.63673098697266395</v>
      </c>
      <c r="F939" s="68">
        <v>38.530465949820801</v>
      </c>
      <c r="G939" s="71">
        <v>0.696862548472864</v>
      </c>
      <c r="H939" s="68">
        <v>34.229390681003601</v>
      </c>
      <c r="I939" s="71">
        <v>0.70844260466249898</v>
      </c>
      <c r="J939" s="68">
        <v>42.114695340501797</v>
      </c>
      <c r="K939" s="71">
        <v>0.70590146301366297</v>
      </c>
      <c r="L939" s="68">
        <v>17.741935483871</v>
      </c>
      <c r="M939" s="71">
        <v>0.791492910758966</v>
      </c>
      <c r="N939" s="68">
        <v>48.736462093862798</v>
      </c>
      <c r="O939" s="71">
        <v>0.28095540795532897</v>
      </c>
      <c r="P939" s="68">
        <v>42.342342342342299</v>
      </c>
      <c r="Q939" s="71"/>
      <c r="R939" s="68"/>
    </row>
    <row r="940" spans="1:18" x14ac:dyDescent="0.2">
      <c r="A940" s="72" t="s">
        <v>1882</v>
      </c>
      <c r="B940" s="66" t="s">
        <v>2114</v>
      </c>
      <c r="C940" s="67">
        <v>74</v>
      </c>
      <c r="D940" s="67" t="s">
        <v>348</v>
      </c>
      <c r="E940" s="71">
        <v>0.53840906682844203</v>
      </c>
      <c r="F940" s="68">
        <v>22.401433691756299</v>
      </c>
      <c r="G940" s="71">
        <v>0.68355921836397204</v>
      </c>
      <c r="H940" s="68">
        <v>31.362007168458799</v>
      </c>
      <c r="I940" s="71">
        <v>0.66155121203198597</v>
      </c>
      <c r="J940" s="68">
        <v>26.523297491039401</v>
      </c>
      <c r="K940" s="71">
        <v>0.80217415269836401</v>
      </c>
      <c r="L940" s="68">
        <v>40.860215053763397</v>
      </c>
      <c r="M940" s="71">
        <v>0.462515058845334</v>
      </c>
      <c r="N940" s="68">
        <v>16.245487364620899</v>
      </c>
      <c r="O940" s="71">
        <v>8.2245692202555398E-2</v>
      </c>
      <c r="P940" s="68">
        <v>6.8468468468468497</v>
      </c>
      <c r="Q940" s="71"/>
      <c r="R940" s="68"/>
    </row>
    <row r="941" spans="1:18" x14ac:dyDescent="0.2">
      <c r="A941" s="72" t="s">
        <v>2115</v>
      </c>
      <c r="B941" s="66" t="s">
        <v>2116</v>
      </c>
      <c r="C941" s="67">
        <v>74</v>
      </c>
      <c r="D941" s="67" t="s">
        <v>348</v>
      </c>
      <c r="E941" s="71">
        <v>0.59359950625477897</v>
      </c>
      <c r="F941" s="68">
        <v>29.569892473118301</v>
      </c>
      <c r="G941" s="71">
        <v>0.68440347202394702</v>
      </c>
      <c r="H941" s="68">
        <v>31.899641577060901</v>
      </c>
      <c r="I941" s="71">
        <v>0.72629272807933998</v>
      </c>
      <c r="J941" s="68">
        <v>47.311827956989198</v>
      </c>
      <c r="K941" s="71">
        <v>0.78089825134559399</v>
      </c>
      <c r="L941" s="68">
        <v>34.767025089605703</v>
      </c>
      <c r="M941" s="71">
        <v>0.61542025762209196</v>
      </c>
      <c r="N941" s="68">
        <v>27.797833935018101</v>
      </c>
      <c r="O941" s="71">
        <v>0.16098282220292201</v>
      </c>
      <c r="P941" s="68">
        <v>22.342342342342299</v>
      </c>
      <c r="Q941" s="71"/>
      <c r="R941" s="68"/>
    </row>
    <row r="942" spans="1:18" x14ac:dyDescent="0.2">
      <c r="A942" s="72" t="s">
        <v>2117</v>
      </c>
      <c r="B942" s="66" t="s">
        <v>2118</v>
      </c>
      <c r="C942" s="67">
        <v>74</v>
      </c>
      <c r="D942" s="67" t="s">
        <v>348</v>
      </c>
      <c r="E942" s="71">
        <v>0.50641021704584099</v>
      </c>
      <c r="F942" s="68">
        <v>15.412186379928301</v>
      </c>
      <c r="G942" s="71">
        <v>0.65203303779931998</v>
      </c>
      <c r="H942" s="68">
        <v>23.655913978494599</v>
      </c>
      <c r="I942" s="71">
        <v>0.65434746828795298</v>
      </c>
      <c r="J942" s="68">
        <v>25.268817204301101</v>
      </c>
      <c r="K942" s="71">
        <v>0.70515321478719895</v>
      </c>
      <c r="L942" s="68">
        <v>17.562724014336901</v>
      </c>
      <c r="M942" s="71">
        <v>0.40691316838105801</v>
      </c>
      <c r="N942" s="68">
        <v>12.6353790613718</v>
      </c>
      <c r="O942" s="71">
        <v>0.11360419597367601</v>
      </c>
      <c r="P942" s="68">
        <v>12.792792792792801</v>
      </c>
      <c r="Q942" s="71"/>
      <c r="R942" s="68"/>
    </row>
    <row r="943" spans="1:18" x14ac:dyDescent="0.2">
      <c r="A943" s="72" t="s">
        <v>2119</v>
      </c>
      <c r="B943" s="66" t="s">
        <v>2120</v>
      </c>
      <c r="C943" s="67">
        <v>74</v>
      </c>
      <c r="D943" s="67" t="s">
        <v>348</v>
      </c>
      <c r="E943" s="71">
        <v>0.46143378816811498</v>
      </c>
      <c r="F943" s="68">
        <v>7.70609318996416</v>
      </c>
      <c r="G943" s="71">
        <v>0.57817685678512398</v>
      </c>
      <c r="H943" s="68">
        <v>7.8853046594982104</v>
      </c>
      <c r="I943" s="71">
        <v>0.62091450397241399</v>
      </c>
      <c r="J943" s="68">
        <v>17.562724014336901</v>
      </c>
      <c r="K943" s="71">
        <v>0.74068862507022504</v>
      </c>
      <c r="L943" s="68">
        <v>25.6272401433692</v>
      </c>
      <c r="M943" s="71">
        <v>0.17987211565193201</v>
      </c>
      <c r="N943" s="68">
        <v>4.1516245487364598</v>
      </c>
      <c r="O943" s="71">
        <v>0.18751683936088101</v>
      </c>
      <c r="P943" s="68">
        <v>27.387387387387399</v>
      </c>
      <c r="Q943" s="71"/>
      <c r="R943" s="68"/>
    </row>
    <row r="944" spans="1:18" x14ac:dyDescent="0.2">
      <c r="A944" s="72" t="s">
        <v>2108</v>
      </c>
      <c r="B944" s="66" t="s">
        <v>2121</v>
      </c>
      <c r="C944" s="67">
        <v>74</v>
      </c>
      <c r="D944" s="67" t="s">
        <v>348</v>
      </c>
      <c r="E944" s="71">
        <v>0.41917889761303501</v>
      </c>
      <c r="F944" s="68">
        <v>4.6594982078853002</v>
      </c>
      <c r="G944" s="71">
        <v>0.601158027770196</v>
      </c>
      <c r="H944" s="68">
        <v>10.752688172042999</v>
      </c>
      <c r="I944" s="71">
        <v>0.61569861497160305</v>
      </c>
      <c r="J944" s="68">
        <v>16.129032258064498</v>
      </c>
      <c r="K944" s="71">
        <v>0.65459842424928905</v>
      </c>
      <c r="L944" s="68">
        <v>11.1111111111111</v>
      </c>
      <c r="M944" s="71">
        <v>0.119636734315633</v>
      </c>
      <c r="N944" s="68">
        <v>2.7075812274368198</v>
      </c>
      <c r="O944" s="71">
        <v>0.104802686758454</v>
      </c>
      <c r="P944" s="68">
        <v>11.531531531531501</v>
      </c>
      <c r="Q944" s="71"/>
      <c r="R944" s="68"/>
    </row>
    <row r="945" spans="1:18" x14ac:dyDescent="0.2">
      <c r="A945" s="72" t="s">
        <v>2122</v>
      </c>
      <c r="B945" s="66" t="s">
        <v>2123</v>
      </c>
      <c r="C945" s="67">
        <v>74</v>
      </c>
      <c r="D945" s="67" t="s">
        <v>348</v>
      </c>
      <c r="E945" s="71">
        <v>0.44937373531930003</v>
      </c>
      <c r="F945" s="68">
        <v>6.2724014336917602</v>
      </c>
      <c r="G945" s="71">
        <v>0.64106668474029505</v>
      </c>
      <c r="H945" s="68">
        <v>20.250896057347699</v>
      </c>
      <c r="I945" s="71">
        <v>0.60647245981241105</v>
      </c>
      <c r="J945" s="68">
        <v>13.620071684587799</v>
      </c>
      <c r="K945" s="71">
        <v>0.68668140123272603</v>
      </c>
      <c r="L945" s="68">
        <v>14.5161290322581</v>
      </c>
      <c r="M945" s="71">
        <v>0.263274951348346</v>
      </c>
      <c r="N945" s="68">
        <v>5.9566787003610102</v>
      </c>
      <c r="O945" s="71">
        <v>4.9373179462719803E-2</v>
      </c>
      <c r="P945" s="68">
        <v>2.5225225225225198</v>
      </c>
      <c r="Q945" s="71"/>
      <c r="R945" s="68"/>
    </row>
    <row r="946" spans="1:18" x14ac:dyDescent="0.2">
      <c r="A946" s="72" t="s">
        <v>1022</v>
      </c>
      <c r="B946" s="66" t="s">
        <v>2124</v>
      </c>
      <c r="C946" s="67">
        <v>74</v>
      </c>
      <c r="D946" s="67" t="s">
        <v>348</v>
      </c>
      <c r="E946" s="71">
        <v>0.47491842209118101</v>
      </c>
      <c r="F946" s="68">
        <v>9.4982078853046605</v>
      </c>
      <c r="G946" s="71">
        <v>0.61927976760191294</v>
      </c>
      <c r="H946" s="68">
        <v>14.336917562724</v>
      </c>
      <c r="I946" s="71">
        <v>0.63246716247721702</v>
      </c>
      <c r="J946" s="68">
        <v>19.713261648745501</v>
      </c>
      <c r="K946" s="71">
        <v>0.69434294229101801</v>
      </c>
      <c r="L946" s="68">
        <v>15.9498207885305</v>
      </c>
      <c r="M946" s="71">
        <v>0.281808914836438</v>
      </c>
      <c r="N946" s="68">
        <v>6.3176895306859198</v>
      </c>
      <c r="O946" s="71">
        <v>0.14669332324932</v>
      </c>
      <c r="P946" s="68">
        <v>18.918918918918902</v>
      </c>
      <c r="Q946" s="71"/>
      <c r="R946" s="68"/>
    </row>
    <row r="947" spans="1:18" x14ac:dyDescent="0.2">
      <c r="A947" s="72" t="s">
        <v>2125</v>
      </c>
      <c r="B947" s="66" t="s">
        <v>2126</v>
      </c>
      <c r="C947" s="67">
        <v>74</v>
      </c>
      <c r="D947" s="67" t="s">
        <v>348</v>
      </c>
      <c r="E947" s="71">
        <v>0.40180473384023002</v>
      </c>
      <c r="F947" s="68">
        <v>3.2258064516128999</v>
      </c>
      <c r="G947" s="71">
        <v>0.59040520802217</v>
      </c>
      <c r="H947" s="68">
        <v>8.6021505376344098</v>
      </c>
      <c r="I947" s="71">
        <v>0.59479606757011105</v>
      </c>
      <c r="J947" s="68">
        <v>11.290322580645199</v>
      </c>
      <c r="K947" s="71">
        <v>0.63977848779220703</v>
      </c>
      <c r="L947" s="68">
        <v>8.0645161290322598</v>
      </c>
      <c r="M947" s="71">
        <v>5.9401352979334701E-2</v>
      </c>
      <c r="N947" s="68">
        <v>1.80505415162455</v>
      </c>
      <c r="O947" s="71">
        <v>0.124642552837329</v>
      </c>
      <c r="P947" s="68">
        <v>14.954954954954999</v>
      </c>
      <c r="Q947" s="71"/>
      <c r="R947" s="68"/>
    </row>
    <row r="948" spans="1:18" x14ac:dyDescent="0.2">
      <c r="A948" s="72" t="s">
        <v>2127</v>
      </c>
      <c r="B948" s="66" t="s">
        <v>2128</v>
      </c>
      <c r="C948" s="67">
        <v>74</v>
      </c>
      <c r="D948" s="67" t="s">
        <v>348</v>
      </c>
      <c r="E948" s="71">
        <v>0.53634030601077998</v>
      </c>
      <c r="F948" s="68">
        <v>21.684587813620102</v>
      </c>
      <c r="G948" s="71">
        <v>0.72270536761563597</v>
      </c>
      <c r="H948" s="68">
        <v>41.935483870967701</v>
      </c>
      <c r="I948" s="71">
        <v>0.72413346593675998</v>
      </c>
      <c r="J948" s="68">
        <v>46.236559139784902</v>
      </c>
      <c r="K948" s="71">
        <v>0.75704243871515398</v>
      </c>
      <c r="L948" s="68">
        <v>29.569892473118301</v>
      </c>
      <c r="M948" s="71">
        <v>0.40691316838105801</v>
      </c>
      <c r="N948" s="68">
        <v>12.6353790613718</v>
      </c>
      <c r="O948" s="71">
        <v>7.0907089405291501E-2</v>
      </c>
      <c r="P948" s="68">
        <v>5.5855855855855898</v>
      </c>
      <c r="Q948" s="71"/>
      <c r="R948" s="68"/>
    </row>
    <row r="949" spans="1:18" x14ac:dyDescent="0.2">
      <c r="A949" s="72" t="s">
        <v>2129</v>
      </c>
      <c r="B949" s="66" t="s">
        <v>2130</v>
      </c>
      <c r="C949" s="67">
        <v>74</v>
      </c>
      <c r="D949" s="67" t="s">
        <v>348</v>
      </c>
      <c r="E949" s="71">
        <v>0.40349794020546298</v>
      </c>
      <c r="F949" s="68">
        <v>3.5842293906810001</v>
      </c>
      <c r="G949" s="71">
        <v>0.59236704341666802</v>
      </c>
      <c r="H949" s="68">
        <v>9.1397849462365599</v>
      </c>
      <c r="I949" s="71">
        <v>0.60856321576753103</v>
      </c>
      <c r="J949" s="68">
        <v>13.9784946236559</v>
      </c>
      <c r="K949" s="71">
        <v>0.63884707142578101</v>
      </c>
      <c r="L949" s="68">
        <v>7.8853046594982104</v>
      </c>
      <c r="M949" s="71">
        <v>6.4034843851357603E-2</v>
      </c>
      <c r="N949" s="68">
        <v>2.16606498194946</v>
      </c>
      <c r="O949" s="71">
        <v>0.113677526565979</v>
      </c>
      <c r="P949" s="68">
        <v>12.972972972973</v>
      </c>
      <c r="Q949" s="71"/>
      <c r="R949" s="68"/>
    </row>
    <row r="950" spans="1:18" x14ac:dyDescent="0.2">
      <c r="A950" s="72" t="s">
        <v>2131</v>
      </c>
      <c r="B950" s="66" t="s">
        <v>2132</v>
      </c>
      <c r="C950" s="67">
        <v>74</v>
      </c>
      <c r="D950" s="67" t="s">
        <v>348</v>
      </c>
      <c r="E950" s="71">
        <v>0.48156357136688299</v>
      </c>
      <c r="F950" s="68">
        <v>10.9318996415771</v>
      </c>
      <c r="G950" s="71">
        <v>0.61878465294721996</v>
      </c>
      <c r="H950" s="68">
        <v>14.157706093190001</v>
      </c>
      <c r="I950" s="71">
        <v>0.61533686768224505</v>
      </c>
      <c r="J950" s="68">
        <v>15.9498207885305</v>
      </c>
      <c r="K950" s="71">
        <v>0.59983358547322296</v>
      </c>
      <c r="L950" s="68">
        <v>4.4802867383512499</v>
      </c>
      <c r="M950" s="71">
        <v>0.37447873227689699</v>
      </c>
      <c r="N950" s="68">
        <v>10.649819494584801</v>
      </c>
      <c r="O950" s="71">
        <v>0.19938401845483</v>
      </c>
      <c r="P950" s="68">
        <v>29.909909909909899</v>
      </c>
      <c r="Q950" s="71"/>
      <c r="R950" s="68"/>
    </row>
    <row r="951" spans="1:18" x14ac:dyDescent="0.2">
      <c r="A951" s="72" t="s">
        <v>485</v>
      </c>
      <c r="B951" s="66" t="s">
        <v>2133</v>
      </c>
      <c r="C951" s="67">
        <v>74</v>
      </c>
      <c r="D951" s="67" t="s">
        <v>348</v>
      </c>
      <c r="E951" s="71">
        <v>0.49572372396382802</v>
      </c>
      <c r="F951" s="68">
        <v>13.440860215053799</v>
      </c>
      <c r="G951" s="71">
        <v>0.63081034493258903</v>
      </c>
      <c r="H951" s="68">
        <v>17.383512544802901</v>
      </c>
      <c r="I951" s="71">
        <v>0.65309293453185002</v>
      </c>
      <c r="J951" s="68">
        <v>24.910394265232998</v>
      </c>
      <c r="K951" s="71">
        <v>0.59349500593234905</v>
      </c>
      <c r="L951" s="68">
        <v>3.9426523297490998</v>
      </c>
      <c r="M951" s="71">
        <v>0.40691316838105801</v>
      </c>
      <c r="N951" s="68">
        <v>12.6353790613718</v>
      </c>
      <c r="O951" s="71">
        <v>0.194307166041296</v>
      </c>
      <c r="P951" s="68">
        <v>29.009009009008999</v>
      </c>
      <c r="Q951" s="71"/>
      <c r="R951" s="68"/>
    </row>
    <row r="952" spans="1:18" x14ac:dyDescent="0.2">
      <c r="A952" s="72" t="s">
        <v>2134</v>
      </c>
      <c r="B952" s="66" t="s">
        <v>2135</v>
      </c>
      <c r="C952" s="67">
        <v>74</v>
      </c>
      <c r="D952" s="67" t="s">
        <v>348</v>
      </c>
      <c r="E952" s="71">
        <v>0.463656630300742</v>
      </c>
      <c r="F952" s="68">
        <v>8.4229390681003604</v>
      </c>
      <c r="G952" s="71">
        <v>0.63887934533087198</v>
      </c>
      <c r="H952" s="68">
        <v>19.713261648745501</v>
      </c>
      <c r="I952" s="71">
        <v>0.52025289420961696</v>
      </c>
      <c r="J952" s="68">
        <v>4.4802867383512499</v>
      </c>
      <c r="K952" s="71">
        <v>0.60321439478301797</v>
      </c>
      <c r="L952" s="68">
        <v>5.0179211469534097</v>
      </c>
      <c r="M952" s="71">
        <v>0.46714854971735698</v>
      </c>
      <c r="N952" s="68">
        <v>16.6064981949458</v>
      </c>
      <c r="O952" s="71">
        <v>8.8787967462843606E-2</v>
      </c>
      <c r="P952" s="68">
        <v>8.2882882882882907</v>
      </c>
      <c r="Q952" s="71"/>
      <c r="R952" s="68"/>
    </row>
    <row r="953" spans="1:18" x14ac:dyDescent="0.2">
      <c r="A953" s="72" t="s">
        <v>2089</v>
      </c>
      <c r="B953" s="66" t="s">
        <v>2136</v>
      </c>
      <c r="C953" s="67">
        <v>73</v>
      </c>
      <c r="D953" s="67" t="s">
        <v>348</v>
      </c>
      <c r="E953" s="71">
        <v>0.51036021019445399</v>
      </c>
      <c r="F953" s="68">
        <v>39.4891944990177</v>
      </c>
      <c r="G953" s="71">
        <v>0.64389067886298301</v>
      </c>
      <c r="H953" s="68">
        <v>39.4891944990177</v>
      </c>
      <c r="I953" s="71">
        <v>0.58793235058456605</v>
      </c>
      <c r="J953" s="68">
        <v>31.9253438113949</v>
      </c>
      <c r="K953" s="71">
        <v>0.70589083522785301</v>
      </c>
      <c r="L953" s="68">
        <v>40.176817288801601</v>
      </c>
      <c r="M953" s="71">
        <v>0.30520885338658699</v>
      </c>
      <c r="N953" s="68">
        <v>24.612202688728001</v>
      </c>
      <c r="O953" s="71">
        <v>0.30887833291028099</v>
      </c>
      <c r="P953" s="68">
        <v>71.765913757700204</v>
      </c>
      <c r="Q953" s="71"/>
      <c r="R953" s="68"/>
    </row>
    <row r="954" spans="1:18" x14ac:dyDescent="0.2">
      <c r="A954" s="72" t="s">
        <v>2137</v>
      </c>
      <c r="B954" s="66" t="s">
        <v>2138</v>
      </c>
      <c r="C954" s="67">
        <v>65</v>
      </c>
      <c r="D954" s="67" t="s">
        <v>348</v>
      </c>
      <c r="E954" s="71">
        <v>0.72459410747176001</v>
      </c>
      <c r="F954" s="68">
        <v>39.575289575289602</v>
      </c>
      <c r="G954" s="71">
        <v>0.72067108378932399</v>
      </c>
      <c r="H954" s="68">
        <v>24.875896304467702</v>
      </c>
      <c r="I954" s="71">
        <v>0.62572072207413298</v>
      </c>
      <c r="J954" s="68">
        <v>10.2592388306674</v>
      </c>
      <c r="K954" s="71">
        <v>0.74099873006174899</v>
      </c>
      <c r="L954" s="68">
        <v>19.387755102040799</v>
      </c>
      <c r="M954" s="71">
        <v>0.83152173913043503</v>
      </c>
      <c r="N954" s="68">
        <v>48.134843879524702</v>
      </c>
      <c r="O954" s="71">
        <v>0.70405826230316004</v>
      </c>
      <c r="P954" s="68">
        <v>66.257668711656393</v>
      </c>
      <c r="Q954" s="71"/>
      <c r="R954" s="68"/>
    </row>
    <row r="955" spans="1:18" x14ac:dyDescent="0.2">
      <c r="A955" s="72" t="s">
        <v>2139</v>
      </c>
      <c r="B955" s="66" t="s">
        <v>2140</v>
      </c>
      <c r="C955" s="67">
        <v>65</v>
      </c>
      <c r="D955" s="67" t="s">
        <v>348</v>
      </c>
      <c r="E955" s="71">
        <v>0.64761412366779803</v>
      </c>
      <c r="F955" s="68">
        <v>23.800330943188101</v>
      </c>
      <c r="G955" s="71">
        <v>0.69977497537144495</v>
      </c>
      <c r="H955" s="68">
        <v>19.6083838940982</v>
      </c>
      <c r="I955" s="71">
        <v>0.58996485417673805</v>
      </c>
      <c r="J955" s="68">
        <v>6.2879205736348602</v>
      </c>
      <c r="K955" s="71">
        <v>0.72677930818327796</v>
      </c>
      <c r="L955" s="68">
        <v>17.3469387755102</v>
      </c>
      <c r="M955" s="71">
        <v>0.78804347826086996</v>
      </c>
      <c r="N955" s="68">
        <v>39.541309754075698</v>
      </c>
      <c r="O955" s="71">
        <v>0.43350800234665798</v>
      </c>
      <c r="P955" s="68">
        <v>36.530953708867798</v>
      </c>
      <c r="Q955" s="71"/>
      <c r="R955" s="68"/>
    </row>
    <row r="956" spans="1:18" x14ac:dyDescent="0.2">
      <c r="A956" s="72" t="s">
        <v>2141</v>
      </c>
      <c r="B956" s="66" t="s">
        <v>2142</v>
      </c>
      <c r="C956" s="67">
        <v>65</v>
      </c>
      <c r="D956" s="67" t="s">
        <v>348</v>
      </c>
      <c r="E956" s="71">
        <v>0.73163017543592201</v>
      </c>
      <c r="F956" s="68">
        <v>41.119691119691097</v>
      </c>
      <c r="G956" s="71">
        <v>0.77033483116664703</v>
      </c>
      <c r="H956" s="68">
        <v>41.285162713734103</v>
      </c>
      <c r="I956" s="71">
        <v>0.72192071198928898</v>
      </c>
      <c r="J956" s="68">
        <v>27.357970215113099</v>
      </c>
      <c r="K956" s="71">
        <v>0.81903553181760202</v>
      </c>
      <c r="L956" s="68">
        <v>35.135135135135101</v>
      </c>
      <c r="M956" s="71">
        <v>0.89130434782608703</v>
      </c>
      <c r="N956" s="68">
        <v>63.691627521414802</v>
      </c>
      <c r="O956" s="71">
        <v>0.45555545437998402</v>
      </c>
      <c r="P956" s="68">
        <v>38.622420524261003</v>
      </c>
      <c r="Q956" s="71"/>
      <c r="R956" s="68"/>
    </row>
    <row r="957" spans="1:18" x14ac:dyDescent="0.2">
      <c r="A957" s="72" t="s">
        <v>2143</v>
      </c>
      <c r="B957" s="66" t="s">
        <v>2144</v>
      </c>
      <c r="C957" s="67">
        <v>65</v>
      </c>
      <c r="D957" s="67" t="s">
        <v>348</v>
      </c>
      <c r="E957" s="71">
        <v>0.74452214515443704</v>
      </c>
      <c r="F957" s="68">
        <v>44.484280198565898</v>
      </c>
      <c r="G957" s="71">
        <v>0.756321590411144</v>
      </c>
      <c r="H957" s="68">
        <v>35.990071704357398</v>
      </c>
      <c r="I957" s="71">
        <v>0.67422167636473995</v>
      </c>
      <c r="J957" s="68">
        <v>17.0435741864313</v>
      </c>
      <c r="K957" s="71">
        <v>0.82587896602060895</v>
      </c>
      <c r="L957" s="68">
        <v>36.9553226696084</v>
      </c>
      <c r="M957" s="71">
        <v>0.91304347826086996</v>
      </c>
      <c r="N957" s="68">
        <v>70.737772865432405</v>
      </c>
      <c r="O957" s="71">
        <v>0.55314501471482502</v>
      </c>
      <c r="P957" s="68">
        <v>49.3586168432794</v>
      </c>
      <c r="Q957" s="71"/>
      <c r="R957" s="68"/>
    </row>
    <row r="958" spans="1:18" x14ac:dyDescent="0.2">
      <c r="A958" s="72" t="s">
        <v>2145</v>
      </c>
      <c r="B958" s="66" t="s">
        <v>2146</v>
      </c>
      <c r="C958" s="67">
        <v>65</v>
      </c>
      <c r="D958" s="67" t="s">
        <v>348</v>
      </c>
      <c r="E958" s="71">
        <v>0.81705567054533601</v>
      </c>
      <c r="F958" s="68">
        <v>64.726971869829001</v>
      </c>
      <c r="G958" s="71">
        <v>0.81024160528106504</v>
      </c>
      <c r="H958" s="68">
        <v>58.714837286265897</v>
      </c>
      <c r="I958" s="71">
        <v>0.74212813599662197</v>
      </c>
      <c r="J958" s="68">
        <v>34.886927744070597</v>
      </c>
      <c r="K958" s="71">
        <v>0.896299304224911</v>
      </c>
      <c r="L958" s="68">
        <v>58.576944291229999</v>
      </c>
      <c r="M958" s="71">
        <v>0.94565217391304401</v>
      </c>
      <c r="N958" s="68">
        <v>81.790549875656296</v>
      </c>
      <c r="O958" s="71">
        <v>0.69095713331104003</v>
      </c>
      <c r="P958" s="68">
        <v>64.556609035136603</v>
      </c>
      <c r="Q958" s="71"/>
      <c r="R958" s="68"/>
    </row>
    <row r="959" spans="1:18" x14ac:dyDescent="0.2">
      <c r="A959" s="72" t="s">
        <v>2147</v>
      </c>
      <c r="B959" s="66" t="s">
        <v>2148</v>
      </c>
      <c r="C959" s="67">
        <v>65</v>
      </c>
      <c r="D959" s="67" t="s">
        <v>348</v>
      </c>
      <c r="E959" s="71">
        <v>0.85850288807240804</v>
      </c>
      <c r="F959" s="68">
        <v>79.5091009376724</v>
      </c>
      <c r="G959" s="71">
        <v>0.83016555358890198</v>
      </c>
      <c r="H959" s="68">
        <v>67.484831770546094</v>
      </c>
      <c r="I959" s="71">
        <v>0.76245942635686703</v>
      </c>
      <c r="J959" s="68">
        <v>42.719249862106999</v>
      </c>
      <c r="K959" s="71">
        <v>0.88659185389231598</v>
      </c>
      <c r="L959" s="68">
        <v>55.019305019305001</v>
      </c>
      <c r="M959" s="71">
        <v>0.96195652173913004</v>
      </c>
      <c r="N959" s="68">
        <v>87.068250898038102</v>
      </c>
      <c r="O959" s="71">
        <v>0.85134108478482595</v>
      </c>
      <c r="P959" s="68">
        <v>87.2281093139989</v>
      </c>
      <c r="Q959" s="71"/>
      <c r="R959" s="68"/>
    </row>
    <row r="960" spans="1:18" x14ac:dyDescent="0.2">
      <c r="A960" s="72" t="s">
        <v>2149</v>
      </c>
      <c r="B960" s="66" t="s">
        <v>2150</v>
      </c>
      <c r="C960" s="67">
        <v>65</v>
      </c>
      <c r="D960" s="67" t="s">
        <v>348</v>
      </c>
      <c r="E960" s="71">
        <v>0.75188815197292203</v>
      </c>
      <c r="F960" s="68">
        <v>46.525096525096501</v>
      </c>
      <c r="G960" s="71">
        <v>0.80394456955769</v>
      </c>
      <c r="H960" s="68">
        <v>56.039713182570303</v>
      </c>
      <c r="I960" s="71">
        <v>0.76715853640127196</v>
      </c>
      <c r="J960" s="68">
        <v>44.539437396580297</v>
      </c>
      <c r="K960" s="71">
        <v>0.90579981487949901</v>
      </c>
      <c r="L960" s="68">
        <v>62.630998345284098</v>
      </c>
      <c r="M960" s="71">
        <v>0.875</v>
      </c>
      <c r="N960" s="68">
        <v>59.823155567836402</v>
      </c>
      <c r="O960" s="71">
        <v>0.40753783902614898</v>
      </c>
      <c r="P960" s="68">
        <v>34.1327384272169</v>
      </c>
      <c r="Q960" s="71"/>
      <c r="R960" s="68"/>
    </row>
    <row r="961" spans="1:18" x14ac:dyDescent="0.2">
      <c r="A961" s="72" t="s">
        <v>2151</v>
      </c>
      <c r="B961" s="66" t="s">
        <v>2152</v>
      </c>
      <c r="C961" s="67">
        <v>65</v>
      </c>
      <c r="D961" s="67" t="s">
        <v>348</v>
      </c>
      <c r="E961" s="71">
        <v>0.82724546055232595</v>
      </c>
      <c r="F961" s="68">
        <v>67.981246552675103</v>
      </c>
      <c r="G961" s="71">
        <v>0.80754700073415797</v>
      </c>
      <c r="H961" s="68">
        <v>57.611693325978997</v>
      </c>
      <c r="I961" s="71">
        <v>0.74684382770458202</v>
      </c>
      <c r="J961" s="68">
        <v>36.734693877551003</v>
      </c>
      <c r="K961" s="71">
        <v>0.84725736610340996</v>
      </c>
      <c r="L961" s="68">
        <v>42.5813568670712</v>
      </c>
      <c r="M961" s="71">
        <v>0.95652173913043503</v>
      </c>
      <c r="N961" s="68">
        <v>85.382702403978996</v>
      </c>
      <c r="O961" s="71">
        <v>0.77805736908904699</v>
      </c>
      <c r="P961" s="68">
        <v>76.324595649749</v>
      </c>
      <c r="Q961" s="71"/>
      <c r="R961" s="68"/>
    </row>
    <row r="962" spans="1:18" x14ac:dyDescent="0.2">
      <c r="A962" s="72" t="s">
        <v>2153</v>
      </c>
      <c r="B962" s="66" t="s">
        <v>2154</v>
      </c>
      <c r="C962" s="67">
        <v>65</v>
      </c>
      <c r="D962" s="67" t="s">
        <v>348</v>
      </c>
      <c r="E962" s="71">
        <v>0.81356954364413803</v>
      </c>
      <c r="F962" s="68">
        <v>63.6789851075565</v>
      </c>
      <c r="G962" s="71">
        <v>0.79088824039362104</v>
      </c>
      <c r="H962" s="68">
        <v>49.503585217870899</v>
      </c>
      <c r="I962" s="71">
        <v>0.76725222014543604</v>
      </c>
      <c r="J962" s="68">
        <v>44.622173193601803</v>
      </c>
      <c r="K962" s="71">
        <v>0.95342698417308203</v>
      </c>
      <c r="L962" s="68">
        <v>84.942084942084904</v>
      </c>
      <c r="M962" s="71">
        <v>0.92934782608695699</v>
      </c>
      <c r="N962" s="68">
        <v>76.264161370544301</v>
      </c>
      <c r="O962" s="71">
        <v>0.62693244742159604</v>
      </c>
      <c r="P962" s="68">
        <v>57.752370329057399</v>
      </c>
      <c r="Q962" s="71"/>
      <c r="R962" s="68"/>
    </row>
    <row r="963" spans="1:18" x14ac:dyDescent="0.2">
      <c r="A963" s="72" t="s">
        <v>2030</v>
      </c>
      <c r="B963" s="66" t="s">
        <v>2155</v>
      </c>
      <c r="C963" s="67">
        <v>65</v>
      </c>
      <c r="D963" s="67" t="s">
        <v>348</v>
      </c>
      <c r="E963" s="71">
        <v>0.79091315855640898</v>
      </c>
      <c r="F963" s="68">
        <v>57.198014340871502</v>
      </c>
      <c r="G963" s="71">
        <v>0.79012760842646701</v>
      </c>
      <c r="H963" s="68">
        <v>49.117484831770497</v>
      </c>
      <c r="I963" s="71">
        <v>0.780986453946656</v>
      </c>
      <c r="J963" s="68">
        <v>49.779371207942603</v>
      </c>
      <c r="K963" s="71">
        <v>0.92053044598576494</v>
      </c>
      <c r="L963" s="68">
        <v>69.029233314947604</v>
      </c>
      <c r="M963" s="71">
        <v>0.90760869565217395</v>
      </c>
      <c r="N963" s="68">
        <v>68.8864327162199</v>
      </c>
      <c r="O963" s="71">
        <v>0.55531258877098399</v>
      </c>
      <c r="P963" s="68">
        <v>49.637479085331798</v>
      </c>
      <c r="Q963" s="71"/>
      <c r="R963" s="68"/>
    </row>
    <row r="964" spans="1:18" x14ac:dyDescent="0.2">
      <c r="A964" s="72" t="s">
        <v>1040</v>
      </c>
      <c r="B964" s="66" t="s">
        <v>2156</v>
      </c>
      <c r="C964" s="67">
        <v>65</v>
      </c>
      <c r="D964" s="67" t="s">
        <v>348</v>
      </c>
      <c r="E964" s="71">
        <v>0.74425302318586395</v>
      </c>
      <c r="F964" s="68">
        <v>44.346387203530099</v>
      </c>
      <c r="G964" s="71">
        <v>0.76109445032564704</v>
      </c>
      <c r="H964" s="68">
        <v>37.948152233866502</v>
      </c>
      <c r="I964" s="71">
        <v>0.67968260621801402</v>
      </c>
      <c r="J964" s="68">
        <v>18.257032542746799</v>
      </c>
      <c r="K964" s="71">
        <v>0.78097887300712199</v>
      </c>
      <c r="L964" s="68">
        <v>26.254826254826298</v>
      </c>
      <c r="M964" s="71">
        <v>0.88043478260869601</v>
      </c>
      <c r="N964" s="68">
        <v>61.038961038960998</v>
      </c>
      <c r="O964" s="71">
        <v>0.61907440376984002</v>
      </c>
      <c r="P964" s="68">
        <v>56.804238706079197</v>
      </c>
      <c r="Q964" s="71"/>
      <c r="R964" s="68"/>
    </row>
    <row r="965" spans="1:18" x14ac:dyDescent="0.2">
      <c r="A965" s="72" t="s">
        <v>1705</v>
      </c>
      <c r="B965" s="66" t="s">
        <v>2157</v>
      </c>
      <c r="C965" s="67">
        <v>65</v>
      </c>
      <c r="D965" s="67" t="s">
        <v>348</v>
      </c>
      <c r="E965" s="71">
        <v>0.69837294379971704</v>
      </c>
      <c r="F965" s="68">
        <v>34.1147269718698</v>
      </c>
      <c r="G965" s="71">
        <v>0.74014161802921097</v>
      </c>
      <c r="H965" s="68">
        <v>30.612244897959201</v>
      </c>
      <c r="I965" s="71">
        <v>0.66987841581580398</v>
      </c>
      <c r="J965" s="68">
        <v>16.326530612244898</v>
      </c>
      <c r="K965" s="71">
        <v>0.64295082379429003</v>
      </c>
      <c r="L965" s="68">
        <v>8.6596800882515197</v>
      </c>
      <c r="M965" s="71">
        <v>0.86956521739130399</v>
      </c>
      <c r="N965" s="68">
        <v>58.109975131251701</v>
      </c>
      <c r="O965" s="71">
        <v>0.569328643967979</v>
      </c>
      <c r="P965" s="68">
        <v>51.2269938650307</v>
      </c>
      <c r="Q965" s="71"/>
      <c r="R965" s="68"/>
    </row>
    <row r="966" spans="1:18" x14ac:dyDescent="0.2">
      <c r="A966" s="72" t="s">
        <v>2158</v>
      </c>
      <c r="B966" s="66" t="s">
        <v>2159</v>
      </c>
      <c r="C966" s="67">
        <v>65</v>
      </c>
      <c r="D966" s="67" t="s">
        <v>348</v>
      </c>
      <c r="E966" s="71">
        <v>0.80752587772405204</v>
      </c>
      <c r="F966" s="68">
        <v>61.969111969111999</v>
      </c>
      <c r="G966" s="71">
        <v>0.79279897879899397</v>
      </c>
      <c r="H966" s="68">
        <v>50.6067291781577</v>
      </c>
      <c r="I966" s="71">
        <v>0.74599946608702605</v>
      </c>
      <c r="J966" s="68">
        <v>36.3761720904578</v>
      </c>
      <c r="K966" s="71">
        <v>0.86019175273204296</v>
      </c>
      <c r="L966" s="68">
        <v>46.194153337010498</v>
      </c>
      <c r="M966" s="71">
        <v>0.94565217391304401</v>
      </c>
      <c r="N966" s="68">
        <v>81.790549875656296</v>
      </c>
      <c r="O966" s="71">
        <v>0.692987017089155</v>
      </c>
      <c r="P966" s="68">
        <v>64.751812604573303</v>
      </c>
      <c r="Q966" s="71"/>
      <c r="R966" s="68"/>
    </row>
    <row r="967" spans="1:18" x14ac:dyDescent="0.2">
      <c r="A967" s="72" t="s">
        <v>2160</v>
      </c>
      <c r="B967" s="66" t="s">
        <v>2161</v>
      </c>
      <c r="C967" s="67">
        <v>65</v>
      </c>
      <c r="D967" s="67" t="s">
        <v>348</v>
      </c>
      <c r="E967" s="71">
        <v>0.71224634714587898</v>
      </c>
      <c r="F967" s="68">
        <v>36.9277440706012</v>
      </c>
      <c r="G967" s="71">
        <v>0.78744972835751303</v>
      </c>
      <c r="H967" s="68">
        <v>47.959183673469397</v>
      </c>
      <c r="I967" s="71">
        <v>0.71002450680839402</v>
      </c>
      <c r="J967" s="68">
        <v>24.875896304467702</v>
      </c>
      <c r="K967" s="71">
        <v>0.90241701037172195</v>
      </c>
      <c r="L967" s="68">
        <v>61.141753998896903</v>
      </c>
      <c r="M967" s="71">
        <v>0.73913043478260798</v>
      </c>
      <c r="N967" s="68">
        <v>30.643824260845498</v>
      </c>
      <c r="O967" s="71">
        <v>0.42221005540915701</v>
      </c>
      <c r="P967" s="68">
        <v>35.415504740658101</v>
      </c>
      <c r="Q967" s="71"/>
      <c r="R967" s="68"/>
    </row>
    <row r="968" spans="1:18" x14ac:dyDescent="0.2">
      <c r="A968" s="72" t="s">
        <v>571</v>
      </c>
      <c r="B968" s="66" t="s">
        <v>2162</v>
      </c>
      <c r="C968" s="67">
        <v>65</v>
      </c>
      <c r="D968" s="67" t="s">
        <v>348</v>
      </c>
      <c r="E968" s="71">
        <v>0.83583493861430003</v>
      </c>
      <c r="F968" s="68">
        <v>71.345835631549903</v>
      </c>
      <c r="G968" s="71">
        <v>0.79524555053842705</v>
      </c>
      <c r="H968" s="68">
        <v>51.6822945394374</v>
      </c>
      <c r="I968" s="71">
        <v>0.73872975645840899</v>
      </c>
      <c r="J968" s="68">
        <v>33.618312189740799</v>
      </c>
      <c r="K968" s="71">
        <v>0.87318013015733098</v>
      </c>
      <c r="L968" s="68">
        <v>50.137892995035799</v>
      </c>
      <c r="M968" s="71">
        <v>0.97826086956521696</v>
      </c>
      <c r="N968" s="68">
        <v>92.6222713456756</v>
      </c>
      <c r="O968" s="71">
        <v>0.79375838635211304</v>
      </c>
      <c r="P968" s="68">
        <v>78.611266034578904</v>
      </c>
      <c r="Q968" s="71"/>
      <c r="R968" s="68"/>
    </row>
    <row r="969" spans="1:18" x14ac:dyDescent="0.2">
      <c r="A969" s="72" t="s">
        <v>2163</v>
      </c>
      <c r="B969" s="66" t="s">
        <v>2164</v>
      </c>
      <c r="C969" s="67">
        <v>65</v>
      </c>
      <c r="D969" s="67" t="s">
        <v>348</v>
      </c>
      <c r="E969" s="71">
        <v>0.72795734525753997</v>
      </c>
      <c r="F969" s="68">
        <v>40.402647545504699</v>
      </c>
      <c r="G969" s="71">
        <v>0.73493381851470696</v>
      </c>
      <c r="H969" s="68">
        <v>28.736900165471599</v>
      </c>
      <c r="I969" s="71">
        <v>0.69550950487739704</v>
      </c>
      <c r="J969" s="68">
        <v>21.3458356315499</v>
      </c>
      <c r="K969" s="71">
        <v>0.937086536416047</v>
      </c>
      <c r="L969" s="68">
        <v>77.2476558190844</v>
      </c>
      <c r="M969" s="71">
        <v>0.82608695652173902</v>
      </c>
      <c r="N969" s="68">
        <v>47.001934235976798</v>
      </c>
      <c r="O969" s="71">
        <v>0.44616990995781097</v>
      </c>
      <c r="P969" s="68">
        <v>37.757947573898498</v>
      </c>
      <c r="Q969" s="71"/>
      <c r="R969" s="68"/>
    </row>
    <row r="970" spans="1:18" x14ac:dyDescent="0.2">
      <c r="A970" s="72" t="s">
        <v>2165</v>
      </c>
      <c r="B970" s="66" t="s">
        <v>2166</v>
      </c>
      <c r="C970" s="67">
        <v>65</v>
      </c>
      <c r="D970" s="67" t="s">
        <v>348</v>
      </c>
      <c r="E970" s="71">
        <v>0.81769811551772498</v>
      </c>
      <c r="F970" s="68">
        <v>64.864864864864899</v>
      </c>
      <c r="G970" s="71">
        <v>0.76509250211185598</v>
      </c>
      <c r="H970" s="68">
        <v>39.409817981246597</v>
      </c>
      <c r="I970" s="71">
        <v>0.71939947166900298</v>
      </c>
      <c r="J970" s="68">
        <v>26.861555432984002</v>
      </c>
      <c r="K970" s="71">
        <v>0.87697469471365896</v>
      </c>
      <c r="L970" s="68">
        <v>51.627137341423101</v>
      </c>
      <c r="M970" s="71">
        <v>0.94565217391304401</v>
      </c>
      <c r="N970" s="68">
        <v>81.790549875656296</v>
      </c>
      <c r="O970" s="71">
        <v>0.78137173518106195</v>
      </c>
      <c r="P970" s="68">
        <v>76.910206358059099</v>
      </c>
      <c r="Q970" s="71"/>
      <c r="R970" s="68"/>
    </row>
    <row r="971" spans="1:18" x14ac:dyDescent="0.2">
      <c r="A971" s="72" t="s">
        <v>485</v>
      </c>
      <c r="B971" s="66" t="s">
        <v>2167</v>
      </c>
      <c r="C971" s="67">
        <v>65</v>
      </c>
      <c r="D971" s="67" t="s">
        <v>348</v>
      </c>
      <c r="E971" s="71">
        <v>0.773650935048112</v>
      </c>
      <c r="F971" s="68">
        <v>52.399338113623799</v>
      </c>
      <c r="G971" s="71">
        <v>0.75598098668150904</v>
      </c>
      <c r="H971" s="68">
        <v>35.7694429123001</v>
      </c>
      <c r="I971" s="71">
        <v>0.70265998934128604</v>
      </c>
      <c r="J971" s="68">
        <v>23.193601765030301</v>
      </c>
      <c r="K971" s="71">
        <v>0.91220816164776897</v>
      </c>
      <c r="L971" s="68">
        <v>65.361279646993907</v>
      </c>
      <c r="M971" s="71">
        <v>0.85326086956521796</v>
      </c>
      <c r="N971" s="68">
        <v>53.578336557059998</v>
      </c>
      <c r="O971" s="71">
        <v>0.64414466800477499</v>
      </c>
      <c r="P971" s="68">
        <v>59.732292247629701</v>
      </c>
      <c r="Q971" s="71"/>
      <c r="R971" s="68"/>
    </row>
    <row r="972" spans="1:18" x14ac:dyDescent="0.2">
      <c r="A972" s="72" t="s">
        <v>2168</v>
      </c>
      <c r="B972" s="66" t="s">
        <v>2169</v>
      </c>
      <c r="C972" s="67">
        <v>65</v>
      </c>
      <c r="D972" s="67" t="s">
        <v>348</v>
      </c>
      <c r="E972" s="71">
        <v>0.67994206531538204</v>
      </c>
      <c r="F972" s="68">
        <v>30.446773303916199</v>
      </c>
      <c r="G972" s="71">
        <v>0.71810827249745601</v>
      </c>
      <c r="H972" s="68">
        <v>24.241588527302799</v>
      </c>
      <c r="I972" s="71">
        <v>0.65695163438967497</v>
      </c>
      <c r="J972" s="68">
        <v>14.3132928847215</v>
      </c>
      <c r="K972" s="71">
        <v>0.87698397552351903</v>
      </c>
      <c r="L972" s="68">
        <v>51.654715940430201</v>
      </c>
      <c r="M972" s="71">
        <v>0.80434782608695599</v>
      </c>
      <c r="N972" s="68">
        <v>42.691351201989498</v>
      </c>
      <c r="O972" s="71">
        <v>0.34331861807930403</v>
      </c>
      <c r="P972" s="68">
        <v>27.635248187395401</v>
      </c>
      <c r="Q972" s="71"/>
      <c r="R972" s="68"/>
    </row>
    <row r="973" spans="1:18" x14ac:dyDescent="0.2">
      <c r="A973" s="72" t="s">
        <v>2170</v>
      </c>
      <c r="B973" s="66" t="s">
        <v>2171</v>
      </c>
      <c r="C973" s="67">
        <v>65</v>
      </c>
      <c r="D973" s="67" t="s">
        <v>348</v>
      </c>
      <c r="E973" s="71">
        <v>0.72380267510142104</v>
      </c>
      <c r="F973" s="68">
        <v>39.354660783232198</v>
      </c>
      <c r="G973" s="71">
        <v>0.79850368508335801</v>
      </c>
      <c r="H973" s="68">
        <v>53.281853281853301</v>
      </c>
      <c r="I973" s="71">
        <v>0.75999074602614902</v>
      </c>
      <c r="J973" s="68">
        <v>41.671263099834498</v>
      </c>
      <c r="K973" s="71">
        <v>0.91286942233415602</v>
      </c>
      <c r="L973" s="68">
        <v>65.692222835080003</v>
      </c>
      <c r="M973" s="71">
        <v>0.809782608695652</v>
      </c>
      <c r="N973" s="68">
        <v>43.824260845537403</v>
      </c>
      <c r="O973" s="71">
        <v>0.33786691336778801</v>
      </c>
      <c r="P973" s="68">
        <v>27.049637479085298</v>
      </c>
      <c r="Q973" s="71"/>
      <c r="R973" s="68"/>
    </row>
    <row r="974" spans="1:18" x14ac:dyDescent="0.2">
      <c r="A974" s="72" t="s">
        <v>2172</v>
      </c>
      <c r="B974" s="66" t="s">
        <v>2173</v>
      </c>
      <c r="C974" s="67">
        <v>65</v>
      </c>
      <c r="D974" s="67" t="s">
        <v>348</v>
      </c>
      <c r="E974" s="71">
        <v>0.83015556642036703</v>
      </c>
      <c r="F974" s="68">
        <v>69.084390512961903</v>
      </c>
      <c r="G974" s="71">
        <v>0.80786910141607504</v>
      </c>
      <c r="H974" s="68">
        <v>57.749586321014903</v>
      </c>
      <c r="I974" s="71">
        <v>0.74677563921022805</v>
      </c>
      <c r="J974" s="68">
        <v>36.679536679536703</v>
      </c>
      <c r="K974" s="71">
        <v>0.91515361260152905</v>
      </c>
      <c r="L974" s="68">
        <v>66.574738003309406</v>
      </c>
      <c r="M974" s="71">
        <v>0.95108695652173902</v>
      </c>
      <c r="N974" s="68">
        <v>83.641890024868701</v>
      </c>
      <c r="O974" s="71">
        <v>0.72989252235226298</v>
      </c>
      <c r="P974" s="68">
        <v>69.631901840490798</v>
      </c>
      <c r="Q974" s="71"/>
      <c r="R974" s="68"/>
    </row>
    <row r="975" spans="1:18" x14ac:dyDescent="0.2">
      <c r="A975" s="72" t="s">
        <v>2174</v>
      </c>
      <c r="B975" s="66" t="s">
        <v>2175</v>
      </c>
      <c r="C975" s="67">
        <v>65</v>
      </c>
      <c r="D975" s="67" t="s">
        <v>348</v>
      </c>
      <c r="E975" s="71">
        <v>0.77905098191622502</v>
      </c>
      <c r="F975" s="68">
        <v>53.888582460011001</v>
      </c>
      <c r="G975" s="71">
        <v>0.77580989604213202</v>
      </c>
      <c r="H975" s="68">
        <v>43.491450634307803</v>
      </c>
      <c r="I975" s="71">
        <v>0.76141594888644903</v>
      </c>
      <c r="J975" s="68">
        <v>42.333149476006597</v>
      </c>
      <c r="K975" s="71">
        <v>0.89950473626617999</v>
      </c>
      <c r="L975" s="68">
        <v>59.707666850523999</v>
      </c>
      <c r="M975" s="71">
        <v>0.89130434782608703</v>
      </c>
      <c r="N975" s="68">
        <v>63.691627521414802</v>
      </c>
      <c r="O975" s="71">
        <v>0.567219980560278</v>
      </c>
      <c r="P975" s="68">
        <v>50.948131622978202</v>
      </c>
      <c r="Q975" s="71"/>
      <c r="R975" s="68"/>
    </row>
    <row r="976" spans="1:18" x14ac:dyDescent="0.2">
      <c r="A976" s="72" t="s">
        <v>2176</v>
      </c>
      <c r="B976" s="66" t="s">
        <v>2177</v>
      </c>
      <c r="C976" s="67">
        <v>74</v>
      </c>
      <c r="D976" s="67" t="s">
        <v>348</v>
      </c>
      <c r="E976" s="71">
        <v>0.63364700310795996</v>
      </c>
      <c r="F976" s="68">
        <v>38.172043010752702</v>
      </c>
      <c r="G976" s="71">
        <v>0.72127444789380601</v>
      </c>
      <c r="H976" s="68">
        <v>41.397849462365599</v>
      </c>
      <c r="I976" s="71">
        <v>0.70505417239919099</v>
      </c>
      <c r="J976" s="68">
        <v>40.860215053763397</v>
      </c>
      <c r="K976" s="71">
        <v>0.82124586713686698</v>
      </c>
      <c r="L976" s="68">
        <v>45.340501792114701</v>
      </c>
      <c r="M976" s="71">
        <v>0.74515800203873594</v>
      </c>
      <c r="N976" s="68">
        <v>41.335740072202199</v>
      </c>
      <c r="O976" s="71">
        <v>0.17550252607120001</v>
      </c>
      <c r="P976" s="68">
        <v>25.4054054054054</v>
      </c>
      <c r="Q976" s="71"/>
      <c r="R976" s="68"/>
    </row>
    <row r="977" spans="1:18" x14ac:dyDescent="0.2">
      <c r="A977" s="72" t="s">
        <v>2178</v>
      </c>
      <c r="B977" s="66" t="s">
        <v>2179</v>
      </c>
      <c r="C977" s="67">
        <v>74</v>
      </c>
      <c r="D977" s="67" t="s">
        <v>348</v>
      </c>
      <c r="E977" s="71">
        <v>0.558749217954153</v>
      </c>
      <c r="F977" s="68">
        <v>24.910394265232998</v>
      </c>
      <c r="G977" s="71">
        <v>0.69945530716182802</v>
      </c>
      <c r="H977" s="68">
        <v>35.125448028673802</v>
      </c>
      <c r="I977" s="71">
        <v>0.71067876243273298</v>
      </c>
      <c r="J977" s="68">
        <v>42.831541218638002</v>
      </c>
      <c r="K977" s="71">
        <v>0.78953432529020595</v>
      </c>
      <c r="L977" s="68">
        <v>36.379928315412201</v>
      </c>
      <c r="M977" s="71">
        <v>0.55055138541377102</v>
      </c>
      <c r="N977" s="68">
        <v>23.1046931407942</v>
      </c>
      <c r="O977" s="71">
        <v>4.3526309472225702E-2</v>
      </c>
      <c r="P977" s="68">
        <v>1.8018018018018001</v>
      </c>
      <c r="Q977" s="71"/>
      <c r="R977" s="68"/>
    </row>
    <row r="978" spans="1:18" x14ac:dyDescent="0.2">
      <c r="A978" s="72" t="s">
        <v>439</v>
      </c>
      <c r="B978" s="66" t="s">
        <v>2180</v>
      </c>
      <c r="C978" s="67">
        <v>74</v>
      </c>
      <c r="D978" s="67" t="s">
        <v>348</v>
      </c>
      <c r="E978" s="71">
        <v>0.59101765016845098</v>
      </c>
      <c r="F978" s="68">
        <v>29.0322580645161</v>
      </c>
      <c r="G978" s="71">
        <v>0.68430685473323705</v>
      </c>
      <c r="H978" s="68">
        <v>31.720430107526902</v>
      </c>
      <c r="I978" s="71">
        <v>0.67133582478995502</v>
      </c>
      <c r="J978" s="68">
        <v>29.9283154121864</v>
      </c>
      <c r="K978" s="71">
        <v>0.75995128963333003</v>
      </c>
      <c r="L978" s="68">
        <v>30.645161290322601</v>
      </c>
      <c r="M978" s="71">
        <v>0.61542025762209196</v>
      </c>
      <c r="N978" s="68">
        <v>27.797833935018101</v>
      </c>
      <c r="O978" s="71">
        <v>0.22407402406363899</v>
      </c>
      <c r="P978" s="68">
        <v>34.234234234234201</v>
      </c>
      <c r="Q978" s="71"/>
      <c r="R978" s="68"/>
    </row>
    <row r="979" spans="1:18" x14ac:dyDescent="0.2">
      <c r="A979" s="72" t="s">
        <v>2139</v>
      </c>
      <c r="B979" s="66" t="s">
        <v>2181</v>
      </c>
      <c r="C979" s="67">
        <v>65</v>
      </c>
      <c r="D979" s="67" t="s">
        <v>348</v>
      </c>
      <c r="E979" s="71">
        <v>0.57696885986845803</v>
      </c>
      <c r="F979" s="68">
        <v>12.5482625482625</v>
      </c>
      <c r="G979" s="71">
        <v>0.67127485749370697</v>
      </c>
      <c r="H979" s="68">
        <v>13.706563706563699</v>
      </c>
      <c r="I979" s="71">
        <v>0.57914332609998298</v>
      </c>
      <c r="J979" s="68">
        <v>5.6536127964699396</v>
      </c>
      <c r="K979" s="71">
        <v>0.65643842455901402</v>
      </c>
      <c r="L979" s="68">
        <v>9.9007170435741898</v>
      </c>
      <c r="M979" s="71">
        <v>0.76630434782608703</v>
      </c>
      <c r="N979" s="68">
        <v>35.175462835037301</v>
      </c>
      <c r="O979" s="71">
        <v>0.211683343363502</v>
      </c>
      <c r="P979" s="68">
        <v>15.895147796988301</v>
      </c>
      <c r="Q979" s="71"/>
      <c r="R979" s="68"/>
    </row>
    <row r="980" spans="1:18" x14ac:dyDescent="0.2">
      <c r="A980" s="72" t="s">
        <v>2182</v>
      </c>
      <c r="B980" s="66" t="s">
        <v>2183</v>
      </c>
      <c r="C980" s="67">
        <v>74</v>
      </c>
      <c r="D980" s="67" t="s">
        <v>348</v>
      </c>
      <c r="E980" s="71">
        <v>0.71321397381431295</v>
      </c>
      <c r="F980" s="68">
        <v>53.942652329749102</v>
      </c>
      <c r="G980" s="71">
        <v>0.76707422326395003</v>
      </c>
      <c r="H980" s="68">
        <v>54.480286738351303</v>
      </c>
      <c r="I980" s="71">
        <v>0.76855116406629898</v>
      </c>
      <c r="J980" s="68">
        <v>59.139784946236603</v>
      </c>
      <c r="K980" s="71">
        <v>0.89443026332464004</v>
      </c>
      <c r="L980" s="68">
        <v>65.591397849462396</v>
      </c>
      <c r="M980" s="71">
        <v>0.82392734686312696</v>
      </c>
      <c r="N980" s="68">
        <v>53.7906137184115</v>
      </c>
      <c r="O980" s="71">
        <v>0.31208687155354697</v>
      </c>
      <c r="P980" s="68">
        <v>45.585585585585598</v>
      </c>
      <c r="Q980" s="71"/>
      <c r="R980" s="68"/>
    </row>
    <row r="981" spans="1:18" x14ac:dyDescent="0.2">
      <c r="A981" s="72" t="s">
        <v>2184</v>
      </c>
      <c r="B981" s="66" t="s">
        <v>2185</v>
      </c>
      <c r="C981" s="67">
        <v>65</v>
      </c>
      <c r="D981" s="67" t="s">
        <v>348</v>
      </c>
      <c r="E981" s="71">
        <v>0.703483209768482</v>
      </c>
      <c r="F981" s="68">
        <v>35.162713734142301</v>
      </c>
      <c r="G981" s="71">
        <v>0.77481385980052198</v>
      </c>
      <c r="H981" s="68">
        <v>43.077771649200201</v>
      </c>
      <c r="I981" s="71">
        <v>0.75594004968467399</v>
      </c>
      <c r="J981" s="68">
        <v>39.878654164368399</v>
      </c>
      <c r="K981" s="71">
        <v>0.87817663897659004</v>
      </c>
      <c r="L981" s="68">
        <v>52.095973524545002</v>
      </c>
      <c r="M981" s="71">
        <v>0.82065217391304301</v>
      </c>
      <c r="N981" s="68">
        <v>45.9519204200055</v>
      </c>
      <c r="O981" s="71">
        <v>0.28783332646757998</v>
      </c>
      <c r="P981" s="68">
        <v>22.4205242610151</v>
      </c>
      <c r="Q981" s="71"/>
      <c r="R981" s="68"/>
    </row>
    <row r="982" spans="1:18" x14ac:dyDescent="0.2">
      <c r="A982" s="72" t="s">
        <v>2186</v>
      </c>
      <c r="B982" s="66" t="s">
        <v>2187</v>
      </c>
      <c r="C982" s="67">
        <v>74</v>
      </c>
      <c r="D982" s="67" t="s">
        <v>348</v>
      </c>
      <c r="E982" s="71">
        <v>0.55099472518105097</v>
      </c>
      <c r="F982" s="68">
        <v>22.759856630824402</v>
      </c>
      <c r="G982" s="71">
        <v>0.66971855489668197</v>
      </c>
      <c r="H982" s="68">
        <v>27.598566308243701</v>
      </c>
      <c r="I982" s="71">
        <v>0.67232739834297905</v>
      </c>
      <c r="J982" s="68">
        <v>30.1075268817204</v>
      </c>
      <c r="K982" s="71">
        <v>0.80489665816802003</v>
      </c>
      <c r="L982" s="68">
        <v>41.756272401433698</v>
      </c>
      <c r="M982" s="71">
        <v>0.43471411361319601</v>
      </c>
      <c r="N982" s="68">
        <v>14.6209386281588</v>
      </c>
      <c r="O982" s="71">
        <v>0.17331690088437801</v>
      </c>
      <c r="P982" s="68">
        <v>24.684684684684701</v>
      </c>
      <c r="Q982" s="71"/>
      <c r="R982" s="68"/>
    </row>
    <row r="983" spans="1:18" x14ac:dyDescent="0.2">
      <c r="A983" s="72" t="s">
        <v>1738</v>
      </c>
      <c r="B983" s="66" t="s">
        <v>2188</v>
      </c>
      <c r="C983" s="67">
        <v>74</v>
      </c>
      <c r="D983" s="67" t="s">
        <v>348</v>
      </c>
      <c r="E983" s="71">
        <v>0.50348273011907696</v>
      </c>
      <c r="F983" s="68">
        <v>14.695340501792099</v>
      </c>
      <c r="G983" s="71">
        <v>0.602011868214827</v>
      </c>
      <c r="H983" s="68">
        <v>10.9318996415771</v>
      </c>
      <c r="I983" s="71">
        <v>0.59735703735131096</v>
      </c>
      <c r="J983" s="68">
        <v>12.365591397849499</v>
      </c>
      <c r="K983" s="71">
        <v>0.753176657322843</v>
      </c>
      <c r="L983" s="68">
        <v>28.136200716845899</v>
      </c>
      <c r="M983" s="71">
        <v>0.37911222314892001</v>
      </c>
      <c r="N983" s="68">
        <v>11.1913357400722</v>
      </c>
      <c r="O983" s="71">
        <v>0.185755864557481</v>
      </c>
      <c r="P983" s="68">
        <v>27.027027027027</v>
      </c>
      <c r="Q983" s="71"/>
      <c r="R983" s="68"/>
    </row>
    <row r="984" spans="1:18" x14ac:dyDescent="0.2">
      <c r="A984" s="72" t="s">
        <v>2189</v>
      </c>
      <c r="B984" s="66" t="s">
        <v>2190</v>
      </c>
      <c r="C984" s="67">
        <v>74</v>
      </c>
      <c r="D984" s="67" t="s">
        <v>348</v>
      </c>
      <c r="E984" s="71">
        <v>0.56741520281711699</v>
      </c>
      <c r="F984" s="68">
        <v>26.164874551971302</v>
      </c>
      <c r="G984" s="71">
        <v>0.67668932190453401</v>
      </c>
      <c r="H984" s="68">
        <v>29.0322580645161</v>
      </c>
      <c r="I984" s="71">
        <v>0.68841447578378601</v>
      </c>
      <c r="J984" s="68">
        <v>35.304659498207897</v>
      </c>
      <c r="K984" s="71">
        <v>0.78834570096065903</v>
      </c>
      <c r="L984" s="68">
        <v>36.021505376344102</v>
      </c>
      <c r="M984" s="71">
        <v>0.58761931238995502</v>
      </c>
      <c r="N984" s="68">
        <v>25.812274368231002</v>
      </c>
      <c r="O984" s="71">
        <v>9.6007203046652806E-2</v>
      </c>
      <c r="P984" s="68">
        <v>9.9099099099099099</v>
      </c>
      <c r="Q984" s="71"/>
      <c r="R984" s="68"/>
    </row>
    <row r="985" spans="1:18" x14ac:dyDescent="0.2">
      <c r="A985" s="72" t="s">
        <v>2191</v>
      </c>
      <c r="B985" s="66" t="s">
        <v>2192</v>
      </c>
      <c r="C985" s="67">
        <v>74</v>
      </c>
      <c r="D985" s="67" t="s">
        <v>348</v>
      </c>
      <c r="E985" s="71">
        <v>0.520132859859743</v>
      </c>
      <c r="F985" s="68">
        <v>19.354838709677399</v>
      </c>
      <c r="G985" s="71">
        <v>0.64652954263417395</v>
      </c>
      <c r="H985" s="68">
        <v>21.684587813620102</v>
      </c>
      <c r="I985" s="71">
        <v>0.64874392750632603</v>
      </c>
      <c r="J985" s="68">
        <v>24.014336917562702</v>
      </c>
      <c r="K985" s="71">
        <v>0.74951751839441705</v>
      </c>
      <c r="L985" s="68">
        <v>27.419354838709701</v>
      </c>
      <c r="M985" s="71">
        <v>0.41618015012510401</v>
      </c>
      <c r="N985" s="68">
        <v>13.357400722021699</v>
      </c>
      <c r="O985" s="71">
        <v>0.139693160638695</v>
      </c>
      <c r="P985" s="68">
        <v>17.4774774774775</v>
      </c>
      <c r="Q985" s="71"/>
      <c r="R985" s="68"/>
    </row>
    <row r="986" spans="1:18" x14ac:dyDescent="0.2">
      <c r="A986" s="72" t="s">
        <v>2193</v>
      </c>
      <c r="B986" s="66" t="s">
        <v>2194</v>
      </c>
      <c r="C986" s="67">
        <v>74</v>
      </c>
      <c r="D986" s="67" t="s">
        <v>348</v>
      </c>
      <c r="E986" s="71">
        <v>0.68083331184032903</v>
      </c>
      <c r="F986" s="68">
        <v>47.670250896057297</v>
      </c>
      <c r="G986" s="71">
        <v>0.82826906228494102</v>
      </c>
      <c r="H986" s="68">
        <v>71.146953405017896</v>
      </c>
      <c r="I986" s="71">
        <v>0.822092724967183</v>
      </c>
      <c r="J986" s="68">
        <v>74.910394265232995</v>
      </c>
      <c r="K986" s="71">
        <v>0.83603121893786103</v>
      </c>
      <c r="L986" s="68">
        <v>48.924731182795703</v>
      </c>
      <c r="M986" s="71">
        <v>0.70809007506255195</v>
      </c>
      <c r="N986" s="68">
        <v>37.003610108303199</v>
      </c>
      <c r="O986" s="71">
        <v>0.209683477949106</v>
      </c>
      <c r="P986" s="68">
        <v>31.891891891891898</v>
      </c>
      <c r="Q986" s="71"/>
      <c r="R986" s="68"/>
    </row>
    <row r="987" spans="1:18" x14ac:dyDescent="0.2">
      <c r="A987" s="72" t="s">
        <v>1882</v>
      </c>
      <c r="B987" s="66" t="s">
        <v>2195</v>
      </c>
      <c r="C987" s="67">
        <v>74</v>
      </c>
      <c r="D987" s="67" t="s">
        <v>348</v>
      </c>
      <c r="E987" s="71">
        <v>0.46198638416441601</v>
      </c>
      <c r="F987" s="68">
        <v>8.0645161290322598</v>
      </c>
      <c r="G987" s="71">
        <v>0.63123636263333704</v>
      </c>
      <c r="H987" s="68">
        <v>17.562724014336901</v>
      </c>
      <c r="I987" s="71">
        <v>0.64919290875109403</v>
      </c>
      <c r="J987" s="68">
        <v>24.193548387096801</v>
      </c>
      <c r="K987" s="71">
        <v>0.76962635618490505</v>
      </c>
      <c r="L987" s="68">
        <v>33.154121863799297</v>
      </c>
      <c r="M987" s="71">
        <v>0.18913909739597801</v>
      </c>
      <c r="N987" s="68">
        <v>4.3321299638989199</v>
      </c>
      <c r="O987" s="71">
        <v>7.0737195856763399E-2</v>
      </c>
      <c r="P987" s="68">
        <v>5.4054054054054097</v>
      </c>
      <c r="Q987" s="71"/>
      <c r="R987" s="68"/>
    </row>
    <row r="988" spans="1:18" x14ac:dyDescent="0.2">
      <c r="A988" s="72" t="s">
        <v>2196</v>
      </c>
      <c r="B988" s="66" t="s">
        <v>2197</v>
      </c>
      <c r="C988" s="67">
        <v>74</v>
      </c>
      <c r="D988" s="67" t="s">
        <v>348</v>
      </c>
      <c r="E988" s="71">
        <v>0.51456728548314401</v>
      </c>
      <c r="F988" s="68">
        <v>17.741935483871</v>
      </c>
      <c r="G988" s="71">
        <v>0.65145282639931801</v>
      </c>
      <c r="H988" s="68">
        <v>23.2974910394265</v>
      </c>
      <c r="I988" s="71">
        <v>0.69321013454249203</v>
      </c>
      <c r="J988" s="68">
        <v>37.813620071684603</v>
      </c>
      <c r="K988" s="71">
        <v>0.75137058846925797</v>
      </c>
      <c r="L988" s="68">
        <v>27.7777777777778</v>
      </c>
      <c r="M988" s="71">
        <v>0.43008062274117298</v>
      </c>
      <c r="N988" s="68">
        <v>14.079422382671501</v>
      </c>
      <c r="O988" s="71">
        <v>4.6722255263479999E-2</v>
      </c>
      <c r="P988" s="68">
        <v>2.3423423423423402</v>
      </c>
      <c r="Q988" s="71"/>
      <c r="R988" s="68"/>
    </row>
    <row r="989" spans="1:18" x14ac:dyDescent="0.2">
      <c r="A989" s="72" t="s">
        <v>2198</v>
      </c>
      <c r="B989" s="66" t="s">
        <v>2199</v>
      </c>
      <c r="C989" s="67">
        <v>74</v>
      </c>
      <c r="D989" s="67" t="s">
        <v>348</v>
      </c>
      <c r="E989" s="71">
        <v>0.65200018304165497</v>
      </c>
      <c r="F989" s="68">
        <v>43.1899641577061</v>
      </c>
      <c r="G989" s="71">
        <v>0.81788889252612296</v>
      </c>
      <c r="H989" s="68">
        <v>67.025089605734806</v>
      </c>
      <c r="I989" s="71">
        <v>0.77299561029980801</v>
      </c>
      <c r="J989" s="68">
        <v>60.752688172043001</v>
      </c>
      <c r="K989" s="71">
        <v>0.832468240108166</v>
      </c>
      <c r="L989" s="68">
        <v>47.670250896057297</v>
      </c>
      <c r="M989" s="71">
        <v>0.69418960244648298</v>
      </c>
      <c r="N989" s="68">
        <v>36.101083032490997</v>
      </c>
      <c r="O989" s="71">
        <v>0.14245856982769201</v>
      </c>
      <c r="P989" s="68">
        <v>17.657657657657701</v>
      </c>
      <c r="Q989" s="71"/>
      <c r="R989" s="68"/>
    </row>
    <row r="990" spans="1:18" x14ac:dyDescent="0.2">
      <c r="A990" s="72" t="s">
        <v>1634</v>
      </c>
      <c r="B990" s="66" t="s">
        <v>2200</v>
      </c>
      <c r="C990" s="67">
        <v>74</v>
      </c>
      <c r="D990" s="67" t="s">
        <v>348</v>
      </c>
      <c r="E990" s="71">
        <v>0.53712948654937198</v>
      </c>
      <c r="F990" s="68">
        <v>22.0430107526882</v>
      </c>
      <c r="G990" s="71">
        <v>0.57150817567769296</v>
      </c>
      <c r="H990" s="68">
        <v>6.9892473118279597</v>
      </c>
      <c r="I990" s="71">
        <v>0.62678082680130198</v>
      </c>
      <c r="J990" s="68">
        <v>18.8172043010753</v>
      </c>
      <c r="K990" s="71">
        <v>0.75694379480841201</v>
      </c>
      <c r="L990" s="68">
        <v>29.390681003584199</v>
      </c>
      <c r="M990" s="71">
        <v>0.51348345843758703</v>
      </c>
      <c r="N990" s="68">
        <v>19.855595667869999</v>
      </c>
      <c r="O990" s="71">
        <v>0.21693117702186701</v>
      </c>
      <c r="P990" s="68">
        <v>33.513513513513502</v>
      </c>
      <c r="Q990" s="71"/>
      <c r="R990" s="68"/>
    </row>
    <row r="991" spans="1:18" x14ac:dyDescent="0.2">
      <c r="A991" s="72" t="s">
        <v>1640</v>
      </c>
      <c r="B991" s="66" t="s">
        <v>2201</v>
      </c>
      <c r="C991" s="67">
        <v>74</v>
      </c>
      <c r="D991" s="67" t="s">
        <v>348</v>
      </c>
      <c r="E991" s="71">
        <v>0.60801453439007302</v>
      </c>
      <c r="F991" s="68">
        <v>32.437275985663099</v>
      </c>
      <c r="G991" s="71">
        <v>0.70743871176589801</v>
      </c>
      <c r="H991" s="68">
        <v>36.559139784946197</v>
      </c>
      <c r="I991" s="71">
        <v>0.62305180135068805</v>
      </c>
      <c r="J991" s="68">
        <v>18.100358422939099</v>
      </c>
      <c r="K991" s="71">
        <v>0.73703633918766598</v>
      </c>
      <c r="L991" s="68">
        <v>24.731182795698899</v>
      </c>
      <c r="M991" s="71">
        <v>0.71272356593457498</v>
      </c>
      <c r="N991" s="68">
        <v>37.5451263537906</v>
      </c>
      <c r="O991" s="71">
        <v>0.259822253711537</v>
      </c>
      <c r="P991" s="68">
        <v>39.099099099099099</v>
      </c>
      <c r="Q991" s="71"/>
      <c r="R991" s="68"/>
    </row>
    <row r="992" spans="1:18" x14ac:dyDescent="0.2">
      <c r="A992" s="72" t="s">
        <v>569</v>
      </c>
      <c r="B992" s="66" t="s">
        <v>2202</v>
      </c>
      <c r="C992" s="67">
        <v>74</v>
      </c>
      <c r="D992" s="67" t="s">
        <v>348</v>
      </c>
      <c r="E992" s="71">
        <v>0.49083014223639099</v>
      </c>
      <c r="F992" s="68">
        <v>12.9032258064516</v>
      </c>
      <c r="G992" s="71">
        <v>0.59974775562232296</v>
      </c>
      <c r="H992" s="68">
        <v>10.394265232974901</v>
      </c>
      <c r="I992" s="71">
        <v>0.52362699444050098</v>
      </c>
      <c r="J992" s="68">
        <v>4.6594982078853002</v>
      </c>
      <c r="K992" s="71">
        <v>0.55701052718905397</v>
      </c>
      <c r="L992" s="68">
        <v>2.1505376344085998</v>
      </c>
      <c r="M992" s="71">
        <v>0.47641553146140297</v>
      </c>
      <c r="N992" s="68">
        <v>17.148014440433201</v>
      </c>
      <c r="O992" s="71">
        <v>0.29734990246867499</v>
      </c>
      <c r="P992" s="68">
        <v>43.603603603603602</v>
      </c>
      <c r="Q992" s="71"/>
      <c r="R992" s="68"/>
    </row>
    <row r="993" spans="1:18" x14ac:dyDescent="0.2">
      <c r="A993" s="72" t="s">
        <v>575</v>
      </c>
      <c r="B993" s="66" t="s">
        <v>2203</v>
      </c>
      <c r="C993" s="67">
        <v>74</v>
      </c>
      <c r="D993" s="67" t="s">
        <v>348</v>
      </c>
      <c r="E993" s="71">
        <v>0.56024059678452998</v>
      </c>
      <c r="F993" s="68">
        <v>25.4480286738351</v>
      </c>
      <c r="G993" s="71">
        <v>0.65733283990069702</v>
      </c>
      <c r="H993" s="68">
        <v>24.731182795698899</v>
      </c>
      <c r="I993" s="71">
        <v>0.65356906905796497</v>
      </c>
      <c r="J993" s="68">
        <v>25.089605734767002</v>
      </c>
      <c r="K993" s="71">
        <v>0.615994887707082</v>
      </c>
      <c r="L993" s="68">
        <v>6.4516129032258096</v>
      </c>
      <c r="M993" s="71">
        <v>0.56445185802983899</v>
      </c>
      <c r="N993" s="68">
        <v>24.187725631768998</v>
      </c>
      <c r="O993" s="71">
        <v>0.30985432922706602</v>
      </c>
      <c r="P993" s="68">
        <v>45.225225225225202</v>
      </c>
      <c r="Q993" s="71"/>
      <c r="R993" s="68"/>
    </row>
    <row r="994" spans="1:18" x14ac:dyDescent="0.2">
      <c r="A994" s="72" t="s">
        <v>2204</v>
      </c>
      <c r="B994" s="66" t="s">
        <v>2205</v>
      </c>
      <c r="C994" s="67">
        <v>74</v>
      </c>
      <c r="D994" s="67" t="s">
        <v>348</v>
      </c>
      <c r="E994" s="71">
        <v>0.45504393693406198</v>
      </c>
      <c r="F994" s="68">
        <v>6.9892473118279597</v>
      </c>
      <c r="G994" s="71">
        <v>0.63906161068532297</v>
      </c>
      <c r="H994" s="68">
        <v>19.8924731182796</v>
      </c>
      <c r="I994" s="71">
        <v>0.67663231213696795</v>
      </c>
      <c r="J994" s="68">
        <v>31.720430107526902</v>
      </c>
      <c r="K994" s="71">
        <v>0.71271369073704105</v>
      </c>
      <c r="L994" s="68">
        <v>19.8924731182796</v>
      </c>
      <c r="M994" s="71">
        <v>0.17987211565193201</v>
      </c>
      <c r="N994" s="68">
        <v>4.1516245487364598</v>
      </c>
      <c r="O994" s="71">
        <v>6.6939955459044201E-2</v>
      </c>
      <c r="P994" s="68">
        <v>4.6846846846846804</v>
      </c>
      <c r="Q994" s="71"/>
      <c r="R994" s="68"/>
    </row>
    <row r="995" spans="1:18" x14ac:dyDescent="0.2">
      <c r="A995" s="72" t="s">
        <v>2206</v>
      </c>
      <c r="B995" s="66" t="s">
        <v>2207</v>
      </c>
      <c r="C995" s="67">
        <v>74</v>
      </c>
      <c r="D995" s="67" t="s">
        <v>348</v>
      </c>
      <c r="E995" s="71">
        <v>0.46286152298433197</v>
      </c>
      <c r="F995" s="68">
        <v>8.2437275985663092</v>
      </c>
      <c r="G995" s="71">
        <v>0.61157770699729497</v>
      </c>
      <c r="H995" s="68">
        <v>12.7240143369176</v>
      </c>
      <c r="I995" s="71">
        <v>0.63334123614920701</v>
      </c>
      <c r="J995" s="68">
        <v>20.250896057347699</v>
      </c>
      <c r="K995" s="71">
        <v>0.72492855450512805</v>
      </c>
      <c r="L995" s="68">
        <v>22.0430107526882</v>
      </c>
      <c r="M995" s="71">
        <v>0.26790844222036903</v>
      </c>
      <c r="N995" s="68">
        <v>6.1371841155234703</v>
      </c>
      <c r="O995" s="71">
        <v>7.6551675049659401E-2</v>
      </c>
      <c r="P995" s="68">
        <v>6.1261261261261302</v>
      </c>
      <c r="Q995" s="71"/>
      <c r="R995" s="68"/>
    </row>
    <row r="996" spans="1:18" x14ac:dyDescent="0.2">
      <c r="A996" s="72" t="s">
        <v>922</v>
      </c>
      <c r="B996" s="66" t="s">
        <v>2208</v>
      </c>
      <c r="C996" s="67">
        <v>74</v>
      </c>
      <c r="D996" s="67" t="s">
        <v>348</v>
      </c>
      <c r="E996" s="71">
        <v>0.42273828390616502</v>
      </c>
      <c r="F996" s="68">
        <v>5.3763440860215104</v>
      </c>
      <c r="G996" s="71">
        <v>0.53699702928108495</v>
      </c>
      <c r="H996" s="68">
        <v>5.3763440860215104</v>
      </c>
      <c r="I996" s="71">
        <v>0.55355188323947302</v>
      </c>
      <c r="J996" s="68">
        <v>6.8100358422939102</v>
      </c>
      <c r="K996" s="71">
        <v>0.71105669197719101</v>
      </c>
      <c r="L996" s="68">
        <v>19.354838709677399</v>
      </c>
      <c r="M996" s="71">
        <v>0.13353720693170201</v>
      </c>
      <c r="N996" s="68">
        <v>3.2490974729241899</v>
      </c>
      <c r="O996" s="71">
        <v>0.17854860810137299</v>
      </c>
      <c r="P996" s="68">
        <v>25.585585585585601</v>
      </c>
      <c r="Q996" s="71"/>
      <c r="R996" s="68"/>
    </row>
    <row r="997" spans="1:18" x14ac:dyDescent="0.2">
      <c r="A997" s="72" t="s">
        <v>2209</v>
      </c>
      <c r="B997" s="66" t="s">
        <v>2210</v>
      </c>
      <c r="C997" s="67">
        <v>74</v>
      </c>
      <c r="D997" s="67" t="s">
        <v>348</v>
      </c>
      <c r="E997" s="71">
        <v>0.51287922010093501</v>
      </c>
      <c r="F997" s="68">
        <v>17.025089605734799</v>
      </c>
      <c r="G997" s="71">
        <v>0.66889850060830003</v>
      </c>
      <c r="H997" s="68">
        <v>27.240143369175598</v>
      </c>
      <c r="I997" s="71">
        <v>0.63487642132587796</v>
      </c>
      <c r="J997" s="68">
        <v>20.9677419354839</v>
      </c>
      <c r="K997" s="71">
        <v>0.70660962083593504</v>
      </c>
      <c r="L997" s="68">
        <v>18.100358422939099</v>
      </c>
      <c r="M997" s="71">
        <v>0.43008062274117298</v>
      </c>
      <c r="N997" s="68">
        <v>14.079422382671501</v>
      </c>
      <c r="O997" s="71">
        <v>0.123930934993388</v>
      </c>
      <c r="P997" s="68">
        <v>14.7747747747748</v>
      </c>
      <c r="Q997" s="71"/>
      <c r="R997" s="68"/>
    </row>
    <row r="998" spans="1:18" x14ac:dyDescent="0.2">
      <c r="A998" s="72" t="s">
        <v>2211</v>
      </c>
      <c r="B998" s="66" t="s">
        <v>2212</v>
      </c>
      <c r="C998" s="67">
        <v>74</v>
      </c>
      <c r="D998" s="67" t="s">
        <v>348</v>
      </c>
      <c r="E998" s="71">
        <v>0.51047799157463503</v>
      </c>
      <c r="F998" s="68">
        <v>16.308243727598601</v>
      </c>
      <c r="G998" s="71">
        <v>0.62679752783536602</v>
      </c>
      <c r="H998" s="68">
        <v>16.6666666666667</v>
      </c>
      <c r="I998" s="71">
        <v>0.62754354979286997</v>
      </c>
      <c r="J998" s="68">
        <v>18.9964157706093</v>
      </c>
      <c r="K998" s="71">
        <v>0.71835214733349295</v>
      </c>
      <c r="L998" s="68">
        <v>20.788530465949801</v>
      </c>
      <c r="M998" s="71">
        <v>0.36984524140487401</v>
      </c>
      <c r="N998" s="68">
        <v>10.108303249097499</v>
      </c>
      <c r="O998" s="71">
        <v>0.20985149150657201</v>
      </c>
      <c r="P998" s="68">
        <v>32.072072072072103</v>
      </c>
      <c r="Q998" s="71"/>
      <c r="R998" s="68"/>
    </row>
    <row r="999" spans="1:18" x14ac:dyDescent="0.2">
      <c r="A999" s="72" t="s">
        <v>2213</v>
      </c>
      <c r="B999" s="66" t="s">
        <v>2214</v>
      </c>
      <c r="C999" s="67">
        <v>74</v>
      </c>
      <c r="D999" s="67" t="s">
        <v>348</v>
      </c>
      <c r="E999" s="71">
        <v>0.63058777429241297</v>
      </c>
      <c r="F999" s="68">
        <v>37.634408602150501</v>
      </c>
      <c r="G999" s="71">
        <v>0.752828120897585</v>
      </c>
      <c r="H999" s="68">
        <v>51.2544802867383</v>
      </c>
      <c r="I999" s="71">
        <v>0.76038914549487402</v>
      </c>
      <c r="J999" s="68">
        <v>56.630824372759903</v>
      </c>
      <c r="K999" s="71">
        <v>0.78885185565622695</v>
      </c>
      <c r="L999" s="68">
        <v>36.200716845878098</v>
      </c>
      <c r="M999" s="71">
        <v>0.70809007506255195</v>
      </c>
      <c r="N999" s="68">
        <v>37.003610108303199</v>
      </c>
      <c r="O999" s="71">
        <v>0.142779674350829</v>
      </c>
      <c r="P999" s="68">
        <v>17.8378378378378</v>
      </c>
      <c r="Q999" s="71"/>
      <c r="R999" s="68"/>
    </row>
    <row r="1000" spans="1:18" x14ac:dyDescent="0.2">
      <c r="A1000" s="72" t="s">
        <v>2215</v>
      </c>
      <c r="B1000" s="66" t="s">
        <v>2216</v>
      </c>
      <c r="C1000" s="67">
        <v>74</v>
      </c>
      <c r="D1000" s="67" t="s">
        <v>348</v>
      </c>
      <c r="E1000" s="71">
        <v>0.71964393809801297</v>
      </c>
      <c r="F1000" s="68">
        <v>55.197132616487501</v>
      </c>
      <c r="G1000" s="71">
        <v>0.76683443216813096</v>
      </c>
      <c r="H1000" s="68">
        <v>54.121863799283197</v>
      </c>
      <c r="I1000" s="71">
        <v>0.73887144961263596</v>
      </c>
      <c r="J1000" s="68">
        <v>52.1505376344086</v>
      </c>
      <c r="K1000" s="71">
        <v>0.83762537159136297</v>
      </c>
      <c r="L1000" s="68">
        <v>49.820788530465897</v>
      </c>
      <c r="M1000" s="71">
        <v>0.90733018255954001</v>
      </c>
      <c r="N1000" s="68">
        <v>71.119133574007193</v>
      </c>
      <c r="O1000" s="71">
        <v>0.34755825455839301</v>
      </c>
      <c r="P1000" s="68">
        <v>49.909909909909899</v>
      </c>
      <c r="Q1000" s="71"/>
      <c r="R1000" s="68"/>
    </row>
    <row r="1001" spans="1:18" x14ac:dyDescent="0.2">
      <c r="A1001" s="72" t="s">
        <v>2217</v>
      </c>
      <c r="B1001" s="66" t="s">
        <v>2218</v>
      </c>
      <c r="C1001" s="67">
        <v>65</v>
      </c>
      <c r="D1001" s="67" t="s">
        <v>348</v>
      </c>
      <c r="E1001" s="71">
        <v>0.67225161323770399</v>
      </c>
      <c r="F1001" s="68">
        <v>28.9851075565361</v>
      </c>
      <c r="G1001" s="71">
        <v>0.72414498207232803</v>
      </c>
      <c r="H1001" s="68">
        <v>25.813568670711501</v>
      </c>
      <c r="I1001" s="71">
        <v>0.69395222532181</v>
      </c>
      <c r="J1001" s="68">
        <v>21.042471042471</v>
      </c>
      <c r="K1001" s="71">
        <v>0.803033526611728</v>
      </c>
      <c r="L1001" s="68">
        <v>31.439602868174301</v>
      </c>
      <c r="M1001" s="71">
        <v>0.85869565217391297</v>
      </c>
      <c r="N1001" s="68">
        <v>54.738878143133498</v>
      </c>
      <c r="O1001" s="71">
        <v>0.28143168000873903</v>
      </c>
      <c r="P1001" s="68">
        <v>21.918572225320698</v>
      </c>
      <c r="Q1001" s="71"/>
      <c r="R1001" s="68"/>
    </row>
    <row r="1002" spans="1:18" x14ac:dyDescent="0.2">
      <c r="A1002" s="72" t="s">
        <v>2219</v>
      </c>
      <c r="B1002" s="66" t="s">
        <v>2220</v>
      </c>
      <c r="C1002" s="67">
        <v>74</v>
      </c>
      <c r="D1002" s="67" t="s">
        <v>348</v>
      </c>
      <c r="E1002" s="71">
        <v>0.63432256434695899</v>
      </c>
      <c r="F1002" s="68">
        <v>38.351254480286698</v>
      </c>
      <c r="G1002" s="71">
        <v>0.71656275879960996</v>
      </c>
      <c r="H1002" s="68">
        <v>40.1433691756272</v>
      </c>
      <c r="I1002" s="71">
        <v>0.691419478336325</v>
      </c>
      <c r="J1002" s="68">
        <v>36.7383512544803</v>
      </c>
      <c r="K1002" s="71">
        <v>0.84546139528404296</v>
      </c>
      <c r="L1002" s="68">
        <v>51.433691756272403</v>
      </c>
      <c r="M1002" s="71">
        <v>0.74515800203873594</v>
      </c>
      <c r="N1002" s="68">
        <v>41.335740072202199</v>
      </c>
      <c r="O1002" s="71">
        <v>0.173011187276083</v>
      </c>
      <c r="P1002" s="68">
        <v>24.504504504504499</v>
      </c>
      <c r="Q1002" s="71"/>
      <c r="R1002" s="68"/>
    </row>
    <row r="1003" spans="1:18" x14ac:dyDescent="0.2">
      <c r="A1003" s="72" t="s">
        <v>2221</v>
      </c>
      <c r="B1003" s="66" t="s">
        <v>2222</v>
      </c>
      <c r="C1003" s="67">
        <v>74</v>
      </c>
      <c r="D1003" s="67" t="s">
        <v>348</v>
      </c>
      <c r="E1003" s="71">
        <v>0.62122299362063205</v>
      </c>
      <c r="F1003" s="68">
        <v>35.663082437276003</v>
      </c>
      <c r="G1003" s="71">
        <v>0.71375755993128798</v>
      </c>
      <c r="H1003" s="68">
        <v>39.068100358422903</v>
      </c>
      <c r="I1003" s="71">
        <v>0.684389704281815</v>
      </c>
      <c r="J1003" s="68">
        <v>33.870967741935502</v>
      </c>
      <c r="K1003" s="71">
        <v>0.82089454935131601</v>
      </c>
      <c r="L1003" s="68">
        <v>44.982078853046602</v>
      </c>
      <c r="M1003" s="71">
        <v>0.754424983782782</v>
      </c>
      <c r="N1003" s="68">
        <v>42.779783393501802</v>
      </c>
      <c r="O1003" s="71">
        <v>0.132648170755958</v>
      </c>
      <c r="P1003" s="68">
        <v>16.2162162162162</v>
      </c>
      <c r="Q1003" s="71"/>
      <c r="R1003" s="68"/>
    </row>
    <row r="1004" spans="1:18" x14ac:dyDescent="0.2">
      <c r="A1004" s="72" t="s">
        <v>2223</v>
      </c>
      <c r="B1004" s="66" t="s">
        <v>2224</v>
      </c>
      <c r="C1004" s="67">
        <v>74</v>
      </c>
      <c r="D1004" s="67" t="s">
        <v>348</v>
      </c>
      <c r="E1004" s="71">
        <v>0.51648849985404999</v>
      </c>
      <c r="F1004" s="68">
        <v>18.458781362007201</v>
      </c>
      <c r="G1004" s="71">
        <v>0.66593016233965696</v>
      </c>
      <c r="H1004" s="68">
        <v>26.7025089605735</v>
      </c>
      <c r="I1004" s="71">
        <v>0.58388541382946002</v>
      </c>
      <c r="J1004" s="68">
        <v>9.3189964157706093</v>
      </c>
      <c r="K1004" s="71">
        <v>0.70942302492034404</v>
      </c>
      <c r="L1004" s="68">
        <v>18.8172043010753</v>
      </c>
      <c r="M1004" s="71">
        <v>0.527383931053656</v>
      </c>
      <c r="N1004" s="68">
        <v>21.480144404332101</v>
      </c>
      <c r="O1004" s="71">
        <v>9.5819967127135405E-2</v>
      </c>
      <c r="P1004" s="68">
        <v>9.7297297297297298</v>
      </c>
      <c r="Q1004" s="71"/>
      <c r="R1004" s="68"/>
    </row>
    <row r="1005" spans="1:18" x14ac:dyDescent="0.2">
      <c r="A1005" s="72" t="s">
        <v>2225</v>
      </c>
      <c r="B1005" s="66" t="s">
        <v>2226</v>
      </c>
      <c r="C1005" s="67">
        <v>74</v>
      </c>
      <c r="D1005" s="67" t="s">
        <v>348</v>
      </c>
      <c r="E1005" s="71">
        <v>0.48376204872942602</v>
      </c>
      <c r="F1005" s="68">
        <v>11.6487455197133</v>
      </c>
      <c r="G1005" s="71">
        <v>0.64751036571012899</v>
      </c>
      <c r="H1005" s="68">
        <v>22.2222222222222</v>
      </c>
      <c r="I1005" s="71">
        <v>0.673249552635941</v>
      </c>
      <c r="J1005" s="68">
        <v>30.645161290322601</v>
      </c>
      <c r="K1005" s="71">
        <v>0.75600602912832304</v>
      </c>
      <c r="L1005" s="68">
        <v>29.0322580645161</v>
      </c>
      <c r="M1005" s="71">
        <v>0.34204429617273702</v>
      </c>
      <c r="N1005" s="68">
        <v>8.4837545126353806</v>
      </c>
      <c r="O1005" s="71">
        <v>0</v>
      </c>
      <c r="P1005" s="68">
        <v>0.36036036036036001</v>
      </c>
      <c r="Q1005" s="71"/>
      <c r="R1005" s="68"/>
    </row>
    <row r="1006" spans="1:18" x14ac:dyDescent="0.2">
      <c r="A1006" s="72" t="s">
        <v>2227</v>
      </c>
      <c r="B1006" s="66" t="s">
        <v>2228</v>
      </c>
      <c r="C1006" s="67">
        <v>74</v>
      </c>
      <c r="D1006" s="67" t="s">
        <v>348</v>
      </c>
      <c r="E1006" s="71">
        <v>0.57731018477374396</v>
      </c>
      <c r="F1006" s="68">
        <v>27.419354838709701</v>
      </c>
      <c r="G1006" s="71">
        <v>0.66839390891108696</v>
      </c>
      <c r="H1006" s="68">
        <v>27.060931899641599</v>
      </c>
      <c r="I1006" s="71">
        <v>0.66890082179007104</v>
      </c>
      <c r="J1006" s="68">
        <v>29.0322580645161</v>
      </c>
      <c r="K1006" s="71">
        <v>0.78987851115263696</v>
      </c>
      <c r="L1006" s="68">
        <v>36.7383512544803</v>
      </c>
      <c r="M1006" s="71">
        <v>0.67102214808636795</v>
      </c>
      <c r="N1006" s="68">
        <v>33.0324909747292</v>
      </c>
      <c r="O1006" s="71">
        <v>8.8355533928557606E-2</v>
      </c>
      <c r="P1006" s="68">
        <v>7.9279279279279304</v>
      </c>
      <c r="Q1006" s="71"/>
      <c r="R1006" s="68"/>
    </row>
    <row r="1007" spans="1:18" x14ac:dyDescent="0.2">
      <c r="A1007" s="72" t="s">
        <v>2048</v>
      </c>
      <c r="B1007" s="66" t="s">
        <v>2229</v>
      </c>
      <c r="C1007" s="67">
        <v>74</v>
      </c>
      <c r="D1007" s="67" t="s">
        <v>348</v>
      </c>
      <c r="E1007" s="71">
        <v>0.47600182041378403</v>
      </c>
      <c r="F1007" s="68">
        <v>9.67741935483871</v>
      </c>
      <c r="G1007" s="71">
        <v>0.63662682146582095</v>
      </c>
      <c r="H1007" s="68">
        <v>18.637992831541201</v>
      </c>
      <c r="I1007" s="71">
        <v>0.64083567789899298</v>
      </c>
      <c r="J1007" s="68">
        <v>22.0430107526882</v>
      </c>
      <c r="K1007" s="71">
        <v>0.74527239476492302</v>
      </c>
      <c r="L1007" s="68">
        <v>26.7025089605735</v>
      </c>
      <c r="M1007" s="71">
        <v>0.32814382355666699</v>
      </c>
      <c r="N1007" s="68">
        <v>8.1227436823104693</v>
      </c>
      <c r="O1007" s="71">
        <v>2.9130384382515102E-2</v>
      </c>
      <c r="P1007" s="68">
        <v>1.08108108108108</v>
      </c>
      <c r="Q1007" s="71"/>
      <c r="R1007" s="68"/>
    </row>
    <row r="1008" spans="1:18" x14ac:dyDescent="0.2">
      <c r="A1008" s="72" t="s">
        <v>1580</v>
      </c>
      <c r="B1008" s="66" t="s">
        <v>2230</v>
      </c>
      <c r="C1008" s="67">
        <v>74</v>
      </c>
      <c r="D1008" s="67" t="s">
        <v>348</v>
      </c>
      <c r="E1008" s="71">
        <v>0.50006518018983903</v>
      </c>
      <c r="F1008" s="68">
        <v>14.336917562724</v>
      </c>
      <c r="G1008" s="71">
        <v>0.52433225546076501</v>
      </c>
      <c r="H1008" s="68">
        <v>4.4802867383512499</v>
      </c>
      <c r="I1008" s="71">
        <v>0.59305947888211696</v>
      </c>
      <c r="J1008" s="68">
        <v>10.9318996415771</v>
      </c>
      <c r="K1008" s="71">
        <v>0.750068489946073</v>
      </c>
      <c r="L1008" s="68">
        <v>27.598566308243701</v>
      </c>
      <c r="M1008" s="71">
        <v>0.527383931053656</v>
      </c>
      <c r="N1008" s="68">
        <v>21.480144404332101</v>
      </c>
      <c r="O1008" s="71">
        <v>0.105481745606587</v>
      </c>
      <c r="P1008" s="68">
        <v>11.7117117117117</v>
      </c>
      <c r="Q1008" s="71"/>
      <c r="R1008" s="68"/>
    </row>
    <row r="1009" spans="1:18" x14ac:dyDescent="0.2">
      <c r="A1009" s="72" t="s">
        <v>2231</v>
      </c>
      <c r="B1009" s="66" t="s">
        <v>2232</v>
      </c>
      <c r="C1009" s="67">
        <v>74</v>
      </c>
      <c r="D1009" s="67" t="s">
        <v>348</v>
      </c>
      <c r="E1009" s="71">
        <v>0.48601759954815299</v>
      </c>
      <c r="F1009" s="68">
        <v>12.0071684587814</v>
      </c>
      <c r="G1009" s="71">
        <v>0.60994910169777194</v>
      </c>
      <c r="H1009" s="68">
        <v>12.0071684587814</v>
      </c>
      <c r="I1009" s="71">
        <v>0.50747158214833599</v>
      </c>
      <c r="J1009" s="68">
        <v>3.76344086021505</v>
      </c>
      <c r="K1009" s="71">
        <v>0.68486233332490498</v>
      </c>
      <c r="L1009" s="68">
        <v>14.157706093190001</v>
      </c>
      <c r="M1009" s="71">
        <v>0.47178204058938</v>
      </c>
      <c r="N1009" s="68">
        <v>16.7870036101083</v>
      </c>
      <c r="O1009" s="71">
        <v>0.15602293998037201</v>
      </c>
      <c r="P1009" s="68">
        <v>21.6216216216216</v>
      </c>
      <c r="Q1009" s="71"/>
      <c r="R1009" s="68"/>
    </row>
    <row r="1010" spans="1:18" x14ac:dyDescent="0.2">
      <c r="A1010" s="72" t="s">
        <v>1582</v>
      </c>
      <c r="B1010" s="66" t="s">
        <v>2233</v>
      </c>
      <c r="C1010" s="67">
        <v>74</v>
      </c>
      <c r="D1010" s="67" t="s">
        <v>348</v>
      </c>
      <c r="E1010" s="71">
        <v>0.61178688785592195</v>
      </c>
      <c r="F1010" s="68">
        <v>33.154121863799297</v>
      </c>
      <c r="G1010" s="71">
        <v>0.73699073345997601</v>
      </c>
      <c r="H1010" s="68">
        <v>45.878136200716803</v>
      </c>
      <c r="I1010" s="71">
        <v>0.69681371366739897</v>
      </c>
      <c r="J1010" s="68">
        <v>38.530465949820801</v>
      </c>
      <c r="K1010" s="71">
        <v>0.686130042073132</v>
      </c>
      <c r="L1010" s="68">
        <v>14.336917562724</v>
      </c>
      <c r="M1010" s="71">
        <v>0.72662403855064395</v>
      </c>
      <c r="N1010" s="68">
        <v>39.350180505415203</v>
      </c>
      <c r="O1010" s="71">
        <v>0.212375911528461</v>
      </c>
      <c r="P1010" s="68">
        <v>32.4324324324324</v>
      </c>
      <c r="Q1010" s="71"/>
      <c r="R1010" s="68"/>
    </row>
    <row r="1011" spans="1:18" x14ac:dyDescent="0.2">
      <c r="A1011" s="72" t="s">
        <v>2234</v>
      </c>
      <c r="B1011" s="66" t="s">
        <v>2235</v>
      </c>
      <c r="C1011" s="67">
        <v>74</v>
      </c>
      <c r="D1011" s="67" t="s">
        <v>348</v>
      </c>
      <c r="E1011" s="71">
        <v>0.47481785465542298</v>
      </c>
      <c r="F1011" s="68">
        <v>9.3189964157706093</v>
      </c>
      <c r="G1011" s="71">
        <v>0.64246877242039002</v>
      </c>
      <c r="H1011" s="68">
        <v>20.788530465949801</v>
      </c>
      <c r="I1011" s="71">
        <v>0.57294631178369804</v>
      </c>
      <c r="J1011" s="68">
        <v>7.8853046594982104</v>
      </c>
      <c r="K1011" s="71">
        <v>0.73641971793557603</v>
      </c>
      <c r="L1011" s="68">
        <v>24.3727598566308</v>
      </c>
      <c r="M1011" s="71">
        <v>0.41618015012510401</v>
      </c>
      <c r="N1011" s="68">
        <v>13.357400722021699</v>
      </c>
      <c r="O1011" s="71">
        <v>6.0743210123432303E-3</v>
      </c>
      <c r="P1011" s="68">
        <v>0.72072072072072102</v>
      </c>
      <c r="Q1011" s="71"/>
      <c r="R1011" s="68"/>
    </row>
    <row r="1012" spans="1:18" x14ac:dyDescent="0.2">
      <c r="A1012" s="72" t="s">
        <v>2236</v>
      </c>
      <c r="B1012" s="66" t="s">
        <v>2237</v>
      </c>
      <c r="C1012" s="67">
        <v>74</v>
      </c>
      <c r="D1012" s="67" t="s">
        <v>348</v>
      </c>
      <c r="E1012" s="71">
        <v>0.52465350854203996</v>
      </c>
      <c r="F1012" s="68">
        <v>20.430107526881699</v>
      </c>
      <c r="G1012" s="71">
        <v>0.67948497604809199</v>
      </c>
      <c r="H1012" s="68">
        <v>29.9283154121864</v>
      </c>
      <c r="I1012" s="71">
        <v>0.65687567692317195</v>
      </c>
      <c r="J1012" s="68">
        <v>25.4480286738351</v>
      </c>
      <c r="K1012" s="71">
        <v>0.75952295868527897</v>
      </c>
      <c r="L1012" s="68">
        <v>30.286738351254499</v>
      </c>
      <c r="M1012" s="71">
        <v>0.527383931053656</v>
      </c>
      <c r="N1012" s="68">
        <v>21.480144404332101</v>
      </c>
      <c r="O1012" s="71">
        <v>0</v>
      </c>
      <c r="P1012" s="68">
        <v>0.36036036036036001</v>
      </c>
      <c r="Q1012" s="71"/>
      <c r="R1012" s="68"/>
    </row>
    <row r="1013" spans="1:18" x14ac:dyDescent="0.2">
      <c r="A1013" s="72" t="s">
        <v>2238</v>
      </c>
      <c r="B1013" s="66" t="s">
        <v>2239</v>
      </c>
      <c r="C1013" s="67">
        <v>74</v>
      </c>
      <c r="D1013" s="67" t="s">
        <v>348</v>
      </c>
      <c r="E1013" s="71">
        <v>0.534869054853506</v>
      </c>
      <c r="F1013" s="68">
        <v>21.326164874551999</v>
      </c>
      <c r="G1013" s="71">
        <v>0.66890592316087605</v>
      </c>
      <c r="H1013" s="68">
        <v>27.419354838709701</v>
      </c>
      <c r="I1013" s="71">
        <v>0.602025722634565</v>
      </c>
      <c r="J1013" s="68">
        <v>13.2616487455197</v>
      </c>
      <c r="K1013" s="71">
        <v>0.73873464317252502</v>
      </c>
      <c r="L1013" s="68">
        <v>25.268817204301101</v>
      </c>
      <c r="M1013" s="71">
        <v>0.62932073023816104</v>
      </c>
      <c r="N1013" s="68">
        <v>28.880866425992799</v>
      </c>
      <c r="O1013" s="71">
        <v>3.5358255061401E-2</v>
      </c>
      <c r="P1013" s="68">
        <v>1.44144144144144</v>
      </c>
      <c r="Q1013" s="71"/>
      <c r="R1013" s="68"/>
    </row>
    <row r="1014" spans="1:18" x14ac:dyDescent="0.2">
      <c r="A1014" s="72" t="s">
        <v>2240</v>
      </c>
      <c r="B1014" s="66" t="s">
        <v>2241</v>
      </c>
      <c r="C1014" s="67">
        <v>74</v>
      </c>
      <c r="D1014" s="67" t="s">
        <v>348</v>
      </c>
      <c r="E1014" s="71">
        <v>0.56345961212690798</v>
      </c>
      <c r="F1014" s="68">
        <v>25.985663082437298</v>
      </c>
      <c r="G1014" s="71">
        <v>0.659255512561297</v>
      </c>
      <c r="H1014" s="68">
        <v>25.4480286738351</v>
      </c>
      <c r="I1014" s="71">
        <v>0.61990826747733696</v>
      </c>
      <c r="J1014" s="68">
        <v>17.383512544802901</v>
      </c>
      <c r="K1014" s="71">
        <v>0.74221688811674102</v>
      </c>
      <c r="L1014" s="68">
        <v>26.164874551971302</v>
      </c>
      <c r="M1014" s="71">
        <v>0.65712167547029898</v>
      </c>
      <c r="N1014" s="68">
        <v>31.2274368231047</v>
      </c>
      <c r="O1014" s="71">
        <v>0.13879571700886301</v>
      </c>
      <c r="P1014" s="68">
        <v>17.1171171171171</v>
      </c>
      <c r="Q1014" s="71"/>
      <c r="R1014" s="68"/>
    </row>
    <row r="1015" spans="1:18" x14ac:dyDescent="0.2">
      <c r="A1015" s="72" t="s">
        <v>2242</v>
      </c>
      <c r="B1015" s="66" t="s">
        <v>2243</v>
      </c>
      <c r="C1015" s="67">
        <v>74</v>
      </c>
      <c r="D1015" s="67" t="s">
        <v>348</v>
      </c>
      <c r="E1015" s="71">
        <v>0.54356145364023001</v>
      </c>
      <c r="F1015" s="68">
        <v>22.580645161290299</v>
      </c>
      <c r="G1015" s="71">
        <v>0.59209695110801697</v>
      </c>
      <c r="H1015" s="68">
        <v>8.9605734767025105</v>
      </c>
      <c r="I1015" s="71">
        <v>0.58272292931335801</v>
      </c>
      <c r="J1015" s="68">
        <v>9.1397849462365599</v>
      </c>
      <c r="K1015" s="71">
        <v>0.76806747540975195</v>
      </c>
      <c r="L1015" s="68">
        <v>32.795698924731198</v>
      </c>
      <c r="M1015" s="71">
        <v>0.68955611157445995</v>
      </c>
      <c r="N1015" s="68">
        <v>34.837545126353803</v>
      </c>
      <c r="O1015" s="71">
        <v>8.5363800795561606E-2</v>
      </c>
      <c r="P1015" s="68">
        <v>7.20720720720721</v>
      </c>
      <c r="Q1015" s="71"/>
      <c r="R1015" s="68"/>
    </row>
    <row r="1016" spans="1:18" x14ac:dyDescent="0.2">
      <c r="A1016" s="72" t="s">
        <v>2244</v>
      </c>
      <c r="B1016" s="66" t="s">
        <v>2245</v>
      </c>
      <c r="C1016" s="67">
        <v>74</v>
      </c>
      <c r="D1016" s="67" t="s">
        <v>348</v>
      </c>
      <c r="E1016" s="71">
        <v>0.51186301448093297</v>
      </c>
      <c r="F1016" s="68">
        <v>16.6666666666667</v>
      </c>
      <c r="G1016" s="71">
        <v>0.53063983949698901</v>
      </c>
      <c r="H1016" s="68">
        <v>4.8387096774193497</v>
      </c>
      <c r="I1016" s="71">
        <v>0.61930783567680303</v>
      </c>
      <c r="J1016" s="68">
        <v>16.8458781362007</v>
      </c>
      <c r="K1016" s="71">
        <v>0.79958251738335795</v>
      </c>
      <c r="L1016" s="68">
        <v>39.784946236559101</v>
      </c>
      <c r="M1016" s="71">
        <v>0.44861458622926498</v>
      </c>
      <c r="N1016" s="68">
        <v>15.162454873646199</v>
      </c>
      <c r="O1016" s="71">
        <v>0.161170293618248</v>
      </c>
      <c r="P1016" s="68">
        <v>22.5225225225225</v>
      </c>
      <c r="Q1016" s="71"/>
      <c r="R1016" s="68"/>
    </row>
    <row r="1017" spans="1:18" x14ac:dyDescent="0.2">
      <c r="A1017" s="72" t="s">
        <v>2246</v>
      </c>
      <c r="B1017" s="66" t="s">
        <v>2247</v>
      </c>
      <c r="C1017" s="67">
        <v>65</v>
      </c>
      <c r="D1017" s="67" t="s">
        <v>348</v>
      </c>
      <c r="E1017" s="71">
        <v>0.65105351377223897</v>
      </c>
      <c r="F1017" s="68">
        <v>24.655267512410401</v>
      </c>
      <c r="G1017" s="71">
        <v>0.72544206817916201</v>
      </c>
      <c r="H1017" s="68">
        <v>26.254826254826298</v>
      </c>
      <c r="I1017" s="71">
        <v>0.67435103725206202</v>
      </c>
      <c r="J1017" s="68">
        <v>17.181467181467202</v>
      </c>
      <c r="K1017" s="71">
        <v>0.81684838397866599</v>
      </c>
      <c r="L1017" s="68">
        <v>34.6387203530061</v>
      </c>
      <c r="M1017" s="71">
        <v>0.77173913043478304</v>
      </c>
      <c r="N1017" s="68">
        <v>36.446532191213002</v>
      </c>
      <c r="O1017" s="71">
        <v>0.26688694901652399</v>
      </c>
      <c r="P1017" s="68">
        <v>20.886781929726698</v>
      </c>
      <c r="Q1017" s="71"/>
      <c r="R1017" s="68"/>
    </row>
    <row r="1018" spans="1:18" x14ac:dyDescent="0.2">
      <c r="A1018" s="72" t="s">
        <v>2248</v>
      </c>
      <c r="B1018" s="66" t="s">
        <v>2249</v>
      </c>
      <c r="C1018" s="67">
        <v>74</v>
      </c>
      <c r="D1018" s="67" t="s">
        <v>348</v>
      </c>
      <c r="E1018" s="71">
        <v>0.71776368085125497</v>
      </c>
      <c r="F1018" s="68">
        <v>55.017921146953398</v>
      </c>
      <c r="G1018" s="71">
        <v>0.79891532935195797</v>
      </c>
      <c r="H1018" s="68">
        <v>61.648745519713302</v>
      </c>
      <c r="I1018" s="71">
        <v>0.80330836702286601</v>
      </c>
      <c r="J1018" s="68">
        <v>68.279569892473106</v>
      </c>
      <c r="K1018" s="71">
        <v>0.89168724612947503</v>
      </c>
      <c r="L1018" s="68">
        <v>64.516129032258107</v>
      </c>
      <c r="M1018" s="71">
        <v>0.86099527383931096</v>
      </c>
      <c r="N1018" s="68">
        <v>61.913357400721999</v>
      </c>
      <c r="O1018" s="71">
        <v>0.23391218791266399</v>
      </c>
      <c r="P1018" s="68">
        <v>35.675675675675699</v>
      </c>
      <c r="Q1018" s="71"/>
      <c r="R1018" s="68"/>
    </row>
    <row r="1019" spans="1:18" x14ac:dyDescent="0.2">
      <c r="A1019" s="72" t="s">
        <v>641</v>
      </c>
      <c r="B1019" s="66" t="s">
        <v>2250</v>
      </c>
      <c r="C1019" s="67">
        <v>74</v>
      </c>
      <c r="D1019" s="67" t="s">
        <v>348</v>
      </c>
      <c r="E1019" s="71">
        <v>0.73790751471223903</v>
      </c>
      <c r="F1019" s="68">
        <v>57.526881720430097</v>
      </c>
      <c r="G1019" s="71">
        <v>0.79154493846165797</v>
      </c>
      <c r="H1019" s="68">
        <v>59.8566308243728</v>
      </c>
      <c r="I1019" s="71">
        <v>0.73971688871562902</v>
      </c>
      <c r="J1019" s="68">
        <v>52.688172043010802</v>
      </c>
      <c r="K1019" s="71">
        <v>0.77721116450313998</v>
      </c>
      <c r="L1019" s="68">
        <v>34.408602150537597</v>
      </c>
      <c r="M1019" s="71">
        <v>0.90733018255954001</v>
      </c>
      <c r="N1019" s="68">
        <v>71.119133574007193</v>
      </c>
      <c r="O1019" s="71">
        <v>0.47373439932122702</v>
      </c>
      <c r="P1019" s="68">
        <v>62.342342342342299</v>
      </c>
      <c r="Q1019" s="71"/>
      <c r="R1019" s="68"/>
    </row>
    <row r="1020" spans="1:18" x14ac:dyDescent="0.2">
      <c r="A1020" s="72" t="s">
        <v>2251</v>
      </c>
      <c r="B1020" s="66" t="s">
        <v>2252</v>
      </c>
      <c r="C1020" s="67">
        <v>74</v>
      </c>
      <c r="D1020" s="67" t="s">
        <v>348</v>
      </c>
      <c r="E1020" s="71">
        <v>0.70540172153042702</v>
      </c>
      <c r="F1020" s="68">
        <v>52.329749103942703</v>
      </c>
      <c r="G1020" s="71">
        <v>0.76698646047477903</v>
      </c>
      <c r="H1020" s="68">
        <v>54.3010752688172</v>
      </c>
      <c r="I1020" s="71">
        <v>0.76625167067947497</v>
      </c>
      <c r="J1020" s="68">
        <v>58.602150537634401</v>
      </c>
      <c r="K1020" s="71">
        <v>0.88003029506265495</v>
      </c>
      <c r="L1020" s="68">
        <v>61.469534050179199</v>
      </c>
      <c r="M1020" s="71">
        <v>0.78222592901492005</v>
      </c>
      <c r="N1020" s="68">
        <v>47.292418772563202</v>
      </c>
      <c r="O1020" s="71">
        <v>0.33151425242030502</v>
      </c>
      <c r="P1020" s="68">
        <v>47.927927927927897</v>
      </c>
      <c r="Q1020" s="71"/>
      <c r="R1020" s="68"/>
    </row>
    <row r="1021" spans="1:18" x14ac:dyDescent="0.2">
      <c r="A1021" s="72" t="s">
        <v>2253</v>
      </c>
      <c r="B1021" s="66" t="s">
        <v>2254</v>
      </c>
      <c r="C1021" s="67">
        <v>74</v>
      </c>
      <c r="D1021" s="67" t="s">
        <v>348</v>
      </c>
      <c r="E1021" s="71">
        <v>0.68924474525311497</v>
      </c>
      <c r="F1021" s="68">
        <v>49.462365591397798</v>
      </c>
      <c r="G1021" s="71">
        <v>0.76142562151308801</v>
      </c>
      <c r="H1021" s="68">
        <v>52.867383512544798</v>
      </c>
      <c r="I1021" s="71">
        <v>0.78953772041909498</v>
      </c>
      <c r="J1021" s="68">
        <v>64.516129032258107</v>
      </c>
      <c r="K1021" s="71">
        <v>0.85942538485279796</v>
      </c>
      <c r="L1021" s="68">
        <v>55.197132616487501</v>
      </c>
      <c r="M1021" s="71">
        <v>0.80075989250301205</v>
      </c>
      <c r="N1021" s="68">
        <v>50.722021660649801</v>
      </c>
      <c r="O1021" s="71">
        <v>0.23507510697758099</v>
      </c>
      <c r="P1021" s="68">
        <v>35.8558558558559</v>
      </c>
      <c r="Q1021" s="71"/>
      <c r="R1021" s="68"/>
    </row>
    <row r="1022" spans="1:18" x14ac:dyDescent="0.2">
      <c r="A1022" s="72" t="s">
        <v>2255</v>
      </c>
      <c r="B1022" s="66" t="s">
        <v>2256</v>
      </c>
      <c r="C1022" s="67">
        <v>74</v>
      </c>
      <c r="D1022" s="67" t="s">
        <v>348</v>
      </c>
      <c r="E1022" s="71">
        <v>0.63933256069226496</v>
      </c>
      <c r="F1022" s="68">
        <v>40.1433691756272</v>
      </c>
      <c r="G1022" s="71">
        <v>0.72841365509294398</v>
      </c>
      <c r="H1022" s="68">
        <v>43.727598566308203</v>
      </c>
      <c r="I1022" s="71">
        <v>0.70371598532782098</v>
      </c>
      <c r="J1022" s="68">
        <v>40.322580645161302</v>
      </c>
      <c r="K1022" s="71">
        <v>0.845635222135804</v>
      </c>
      <c r="L1022" s="68">
        <v>51.792114695340501</v>
      </c>
      <c r="M1022" s="71">
        <v>0.81002687424705799</v>
      </c>
      <c r="N1022" s="68">
        <v>51.985559566787003</v>
      </c>
      <c r="O1022" s="71">
        <v>0.108871066657696</v>
      </c>
      <c r="P1022" s="68">
        <v>12.0720720720721</v>
      </c>
      <c r="Q1022" s="71"/>
      <c r="R1022" s="68"/>
    </row>
    <row r="1023" spans="1:18" x14ac:dyDescent="0.2">
      <c r="A1023" s="72" t="s">
        <v>2257</v>
      </c>
      <c r="B1023" s="66" t="s">
        <v>2258</v>
      </c>
      <c r="C1023" s="67">
        <v>74</v>
      </c>
      <c r="D1023" s="67" t="s">
        <v>348</v>
      </c>
      <c r="E1023" s="71">
        <v>0.66638545607653199</v>
      </c>
      <c r="F1023" s="68">
        <v>44.802867383512499</v>
      </c>
      <c r="G1023" s="71">
        <v>0.76396233570655003</v>
      </c>
      <c r="H1023" s="68">
        <v>53.405017921147</v>
      </c>
      <c r="I1023" s="71">
        <v>0.76716899886543999</v>
      </c>
      <c r="J1023" s="68">
        <v>58.781362007168497</v>
      </c>
      <c r="K1023" s="71">
        <v>0.83424342183434397</v>
      </c>
      <c r="L1023" s="68">
        <v>48.028673835125403</v>
      </c>
      <c r="M1023" s="71">
        <v>0.78222592901492005</v>
      </c>
      <c r="N1023" s="68">
        <v>47.292418772563202</v>
      </c>
      <c r="O1023" s="71">
        <v>0.18432659496140399</v>
      </c>
      <c r="P1023" s="68">
        <v>26.6666666666667</v>
      </c>
      <c r="Q1023" s="71"/>
      <c r="R1023" s="68"/>
    </row>
    <row r="1024" spans="1:18" x14ac:dyDescent="0.2">
      <c r="A1024" s="72" t="s">
        <v>2259</v>
      </c>
      <c r="B1024" s="66" t="s">
        <v>2260</v>
      </c>
      <c r="C1024" s="67">
        <v>74</v>
      </c>
      <c r="D1024" s="67" t="s">
        <v>348</v>
      </c>
      <c r="E1024" s="71">
        <v>0.62977631245293197</v>
      </c>
      <c r="F1024" s="68">
        <v>37.275985663082402</v>
      </c>
      <c r="G1024" s="71">
        <v>0.73709623183082096</v>
      </c>
      <c r="H1024" s="68">
        <v>46.057347670250898</v>
      </c>
      <c r="I1024" s="71">
        <v>0.72152618780280298</v>
      </c>
      <c r="J1024" s="68">
        <v>45.340501792114701</v>
      </c>
      <c r="K1024" s="71">
        <v>0.80850738800492805</v>
      </c>
      <c r="L1024" s="68">
        <v>42.473118279569903</v>
      </c>
      <c r="M1024" s="71">
        <v>0.78685941988694297</v>
      </c>
      <c r="N1024" s="68">
        <v>47.833935018050497</v>
      </c>
      <c r="O1024" s="71">
        <v>9.4892334739165293E-2</v>
      </c>
      <c r="P1024" s="68">
        <v>9.5495495495495497</v>
      </c>
      <c r="Q1024" s="71"/>
      <c r="R1024" s="68"/>
    </row>
    <row r="1025" spans="1:18" x14ac:dyDescent="0.2">
      <c r="A1025" s="72" t="s">
        <v>2165</v>
      </c>
      <c r="B1025" s="66" t="s">
        <v>2261</v>
      </c>
      <c r="C1025" s="67">
        <v>74</v>
      </c>
      <c r="D1025" s="67" t="s">
        <v>348</v>
      </c>
      <c r="E1025" s="71">
        <v>0.51581878180751195</v>
      </c>
      <c r="F1025" s="68">
        <v>18.279569892473098</v>
      </c>
      <c r="G1025" s="71">
        <v>0.59924428694952303</v>
      </c>
      <c r="H1025" s="68">
        <v>10.215053763440901</v>
      </c>
      <c r="I1025" s="71">
        <v>0.57202028988332598</v>
      </c>
      <c r="J1025" s="68">
        <v>7.70609318996416</v>
      </c>
      <c r="K1025" s="71">
        <v>0.58594259393238401</v>
      </c>
      <c r="L1025" s="68">
        <v>3.76344086021505</v>
      </c>
      <c r="M1025" s="71">
        <v>0.61542025762209196</v>
      </c>
      <c r="N1025" s="68">
        <v>27.797833935018101</v>
      </c>
      <c r="O1025" s="71">
        <v>0.20646648065023401</v>
      </c>
      <c r="P1025" s="68">
        <v>31.171171171171199</v>
      </c>
      <c r="Q1025" s="71"/>
      <c r="R1025" s="68"/>
    </row>
    <row r="1026" spans="1:18" x14ac:dyDescent="0.2">
      <c r="A1026" s="72" t="s">
        <v>2262</v>
      </c>
      <c r="B1026" s="66" t="s">
        <v>2263</v>
      </c>
      <c r="C1026" s="67">
        <v>74</v>
      </c>
      <c r="D1026" s="67" t="s">
        <v>348</v>
      </c>
      <c r="E1026" s="71">
        <v>0.41012520070671099</v>
      </c>
      <c r="F1026" s="68">
        <v>4.1218637992831502</v>
      </c>
      <c r="G1026" s="71">
        <v>0.33389239829892298</v>
      </c>
      <c r="H1026" s="68">
        <v>1.7921146953405001</v>
      </c>
      <c r="I1026" s="71">
        <v>0.486940219593398</v>
      </c>
      <c r="J1026" s="68">
        <v>2.8673835125448002</v>
      </c>
      <c r="K1026" s="71">
        <v>0.66402193654724995</v>
      </c>
      <c r="L1026" s="68">
        <v>11.8279569892473</v>
      </c>
      <c r="M1026" s="71">
        <v>0.37447873227689699</v>
      </c>
      <c r="N1026" s="68">
        <v>10.649819494584801</v>
      </c>
      <c r="O1026" s="71">
        <v>0.19129271681708501</v>
      </c>
      <c r="P1026" s="68">
        <v>27.9279279279279</v>
      </c>
      <c r="Q1026" s="71"/>
      <c r="R1026" s="68"/>
    </row>
    <row r="1027" spans="1:18" x14ac:dyDescent="0.2">
      <c r="A1027" s="72" t="s">
        <v>2264</v>
      </c>
      <c r="B1027" s="66" t="s">
        <v>2265</v>
      </c>
      <c r="C1027" s="67">
        <v>74</v>
      </c>
      <c r="D1027" s="67" t="s">
        <v>348</v>
      </c>
      <c r="E1027" s="71">
        <v>0.342389770956182</v>
      </c>
      <c r="F1027" s="68">
        <v>1.25448028673835</v>
      </c>
      <c r="G1027" s="71">
        <v>0.38071289460996599</v>
      </c>
      <c r="H1027" s="68">
        <v>2.3297491039426501</v>
      </c>
      <c r="I1027" s="71">
        <v>0.40690175618496299</v>
      </c>
      <c r="J1027" s="68">
        <v>1.0752688172042999</v>
      </c>
      <c r="K1027" s="71">
        <v>0.52580965569830496</v>
      </c>
      <c r="L1027" s="68">
        <v>0.89605734767025103</v>
      </c>
      <c r="M1027" s="71">
        <v>0.17060513390788601</v>
      </c>
      <c r="N1027" s="68">
        <v>3.7906137184115498</v>
      </c>
      <c r="O1027" s="71">
        <v>0.22791941437979099</v>
      </c>
      <c r="P1027" s="68">
        <v>34.774774774774798</v>
      </c>
      <c r="Q1027" s="71"/>
      <c r="R1027" s="68"/>
    </row>
    <row r="1028" spans="1:18" x14ac:dyDescent="0.2">
      <c r="A1028" s="72" t="s">
        <v>2266</v>
      </c>
      <c r="B1028" s="66" t="s">
        <v>2267</v>
      </c>
      <c r="C1028" s="67">
        <v>74</v>
      </c>
      <c r="D1028" s="67" t="s">
        <v>348</v>
      </c>
      <c r="E1028" s="71">
        <v>0.27519638501655402</v>
      </c>
      <c r="F1028" s="68">
        <v>0.17921146953405001</v>
      </c>
      <c r="G1028" s="71">
        <v>0.2</v>
      </c>
      <c r="H1028" s="68">
        <v>0.35842293906810002</v>
      </c>
      <c r="I1028" s="71">
        <v>0.32255021276020401</v>
      </c>
      <c r="J1028" s="68">
        <v>0.17921146953405001</v>
      </c>
      <c r="K1028" s="71">
        <v>0.54567544710147098</v>
      </c>
      <c r="L1028" s="68">
        <v>1.61290322580645</v>
      </c>
      <c r="M1028" s="71">
        <v>0</v>
      </c>
      <c r="N1028" s="68">
        <v>1.08303249097473</v>
      </c>
      <c r="O1028" s="71">
        <v>0.30775626522109301</v>
      </c>
      <c r="P1028" s="68">
        <v>44.684684684684697</v>
      </c>
      <c r="Q1028" s="71"/>
      <c r="R1028" s="68"/>
    </row>
    <row r="1029" spans="1:18" x14ac:dyDescent="0.2">
      <c r="A1029" s="72" t="s">
        <v>2268</v>
      </c>
      <c r="B1029" s="66" t="s">
        <v>2269</v>
      </c>
      <c r="C1029" s="67">
        <v>74</v>
      </c>
      <c r="D1029" s="67" t="s">
        <v>348</v>
      </c>
      <c r="E1029" s="71">
        <v>0.29798563047405102</v>
      </c>
      <c r="F1029" s="68">
        <v>0.71684587813620104</v>
      </c>
      <c r="G1029" s="71">
        <v>0.16743218870990101</v>
      </c>
      <c r="H1029" s="68">
        <v>0.17921146953405001</v>
      </c>
      <c r="I1029" s="71">
        <v>0.38142097624620902</v>
      </c>
      <c r="J1029" s="68">
        <v>0.71684587813620104</v>
      </c>
      <c r="K1029" s="71">
        <v>0.67145404305788603</v>
      </c>
      <c r="L1029" s="68">
        <v>13.2616487455197</v>
      </c>
      <c r="M1029" s="71">
        <v>0</v>
      </c>
      <c r="N1029" s="68">
        <v>1.08303249097473</v>
      </c>
      <c r="O1029" s="71">
        <v>0.269620944356259</v>
      </c>
      <c r="P1029" s="68">
        <v>41.441441441441398</v>
      </c>
      <c r="Q1029" s="71"/>
      <c r="R1029" s="68"/>
    </row>
    <row r="1030" spans="1:18" x14ac:dyDescent="0.2">
      <c r="A1030" s="72" t="s">
        <v>2270</v>
      </c>
      <c r="B1030" s="66" t="s">
        <v>2271</v>
      </c>
      <c r="C1030" s="67">
        <v>74</v>
      </c>
      <c r="D1030" s="67" t="s">
        <v>348</v>
      </c>
      <c r="E1030" s="71">
        <v>0.291625949127305</v>
      </c>
      <c r="F1030" s="68">
        <v>0.35842293906810002</v>
      </c>
      <c r="G1030" s="71">
        <v>0.227131750152056</v>
      </c>
      <c r="H1030" s="68">
        <v>1.25448028673835</v>
      </c>
      <c r="I1030" s="71">
        <v>0.36861212469729399</v>
      </c>
      <c r="J1030" s="68">
        <v>0.35842293906810002</v>
      </c>
      <c r="K1030" s="71">
        <v>0.61475075406015101</v>
      </c>
      <c r="L1030" s="68">
        <v>6.0931899641577099</v>
      </c>
      <c r="M1030" s="71">
        <v>2.2333426003150799E-2</v>
      </c>
      <c r="N1030" s="68">
        <v>1.44404332129964</v>
      </c>
      <c r="O1030" s="71">
        <v>0.22530169072387399</v>
      </c>
      <c r="P1030" s="68">
        <v>34.414414414414402</v>
      </c>
      <c r="Q1030" s="71"/>
      <c r="R1030" s="68"/>
    </row>
    <row r="1031" spans="1:18" x14ac:dyDescent="0.2">
      <c r="A1031" s="72" t="s">
        <v>2272</v>
      </c>
      <c r="B1031" s="66" t="s">
        <v>2273</v>
      </c>
      <c r="C1031" s="67">
        <v>74</v>
      </c>
      <c r="D1031" s="67" t="s">
        <v>348</v>
      </c>
      <c r="E1031" s="71">
        <v>0.30798650201968503</v>
      </c>
      <c r="F1031" s="68">
        <v>0.89605734767025103</v>
      </c>
      <c r="G1031" s="71">
        <v>0.20197536909026301</v>
      </c>
      <c r="H1031" s="68">
        <v>0.53763440860215095</v>
      </c>
      <c r="I1031" s="71">
        <v>0.38032678706196599</v>
      </c>
      <c r="J1031" s="68">
        <v>0.53763440860215095</v>
      </c>
      <c r="K1031" s="71">
        <v>0.70793842500732596</v>
      </c>
      <c r="L1031" s="68">
        <v>18.458781362007201</v>
      </c>
      <c r="M1031" s="71">
        <v>0</v>
      </c>
      <c r="N1031" s="68">
        <v>1.08303249097473</v>
      </c>
      <c r="O1031" s="71">
        <v>0.24969192893887099</v>
      </c>
      <c r="P1031" s="68">
        <v>37.297297297297298</v>
      </c>
      <c r="Q1031" s="71"/>
      <c r="R1031" s="68"/>
    </row>
    <row r="1032" spans="1:18" x14ac:dyDescent="0.2">
      <c r="A1032" s="72" t="s">
        <v>1882</v>
      </c>
      <c r="B1032" s="66" t="s">
        <v>2274</v>
      </c>
      <c r="C1032" s="67">
        <v>74</v>
      </c>
      <c r="D1032" s="67" t="s">
        <v>348</v>
      </c>
      <c r="E1032" s="71">
        <v>0.455913962542077</v>
      </c>
      <c r="F1032" s="68">
        <v>7.3476702508960603</v>
      </c>
      <c r="G1032" s="71">
        <v>0.24787823271390499</v>
      </c>
      <c r="H1032" s="68">
        <v>1.4336917562724001</v>
      </c>
      <c r="I1032" s="71">
        <v>0.54123061029944297</v>
      </c>
      <c r="J1032" s="68">
        <v>6.0931899641577099</v>
      </c>
      <c r="K1032" s="71">
        <v>0.76339752758811996</v>
      </c>
      <c r="L1032" s="68">
        <v>31.362007168458799</v>
      </c>
      <c r="M1032" s="71">
        <v>0.36521175053285099</v>
      </c>
      <c r="N1032" s="68">
        <v>9.9277978339350206</v>
      </c>
      <c r="O1032" s="71">
        <v>0.36185169157606401</v>
      </c>
      <c r="P1032" s="68">
        <v>51.891891891891902</v>
      </c>
      <c r="Q1032" s="71"/>
      <c r="R1032" s="68"/>
    </row>
    <row r="1033" spans="1:18" x14ac:dyDescent="0.2">
      <c r="A1033" s="72" t="s">
        <v>2275</v>
      </c>
      <c r="B1033" s="66" t="s">
        <v>2276</v>
      </c>
      <c r="C1033" s="67">
        <v>73</v>
      </c>
      <c r="D1033" s="67" t="s">
        <v>348</v>
      </c>
      <c r="E1033" s="71">
        <v>0.63331036648987904</v>
      </c>
      <c r="F1033" s="68">
        <v>66.601178781925299</v>
      </c>
      <c r="G1033" s="71">
        <v>0.72239060872523098</v>
      </c>
      <c r="H1033" s="68">
        <v>65.4223968565815</v>
      </c>
      <c r="I1033" s="71">
        <v>0.68110184141659802</v>
      </c>
      <c r="J1033" s="68">
        <v>55.304518664047201</v>
      </c>
      <c r="K1033" s="71">
        <v>0.69824579857004099</v>
      </c>
      <c r="L1033" s="68">
        <v>37.328094302554</v>
      </c>
      <c r="M1033" s="71">
        <v>0.57147611915460195</v>
      </c>
      <c r="N1033" s="68">
        <v>59.565667011375403</v>
      </c>
      <c r="O1033" s="71">
        <v>0.49333746458292299</v>
      </c>
      <c r="P1033" s="68">
        <v>94.455852156057503</v>
      </c>
      <c r="Q1033" s="71"/>
      <c r="R1033"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033"/>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346</v>
      </c>
      <c r="B3" s="66" t="s">
        <v>347</v>
      </c>
      <c r="C3" s="67">
        <v>66</v>
      </c>
      <c r="D3" s="67" t="s">
        <v>348</v>
      </c>
      <c r="E3" s="71">
        <v>0.25061199319510002</v>
      </c>
      <c r="F3" s="68">
        <v>68.623853211009205</v>
      </c>
      <c r="G3" s="71">
        <v>0.139675718038761</v>
      </c>
      <c r="H3" s="68">
        <v>8.8073394495412796</v>
      </c>
      <c r="I3" s="71">
        <v>0.18828553685628299</v>
      </c>
      <c r="J3" s="68">
        <v>89.174311926605498</v>
      </c>
      <c r="K3" s="71">
        <v>0.423874724690256</v>
      </c>
      <c r="L3" s="68">
        <v>65.688073394495405</v>
      </c>
    </row>
    <row r="4" spans="1:12" x14ac:dyDescent="0.2">
      <c r="A4" s="72" t="s">
        <v>349</v>
      </c>
      <c r="B4" s="66" t="s">
        <v>350</v>
      </c>
      <c r="C4" s="67">
        <v>67</v>
      </c>
      <c r="D4" s="67" t="s">
        <v>348</v>
      </c>
      <c r="E4" s="71">
        <v>0.20640950176015499</v>
      </c>
      <c r="F4" s="68">
        <v>70.664629488158894</v>
      </c>
      <c r="G4" s="71">
        <v>0.32705747770007199</v>
      </c>
      <c r="H4" s="68">
        <v>83.193277310924401</v>
      </c>
      <c r="I4" s="71">
        <v>3.1334759008564299E-2</v>
      </c>
      <c r="J4" s="68">
        <v>51.948051948051898</v>
      </c>
      <c r="K4" s="71">
        <v>0.26083626857182801</v>
      </c>
      <c r="L4" s="68">
        <v>77.540106951871607</v>
      </c>
    </row>
    <row r="5" spans="1:12" x14ac:dyDescent="0.2">
      <c r="A5" s="72" t="s">
        <v>351</v>
      </c>
      <c r="B5" s="66" t="s">
        <v>352</v>
      </c>
      <c r="C5" s="67">
        <v>67</v>
      </c>
      <c r="D5" s="67" t="s">
        <v>348</v>
      </c>
      <c r="E5" s="71">
        <v>0.23612757462727699</v>
      </c>
      <c r="F5" s="68">
        <v>75.095492742551599</v>
      </c>
      <c r="G5" s="71">
        <v>0.28112447622287601</v>
      </c>
      <c r="H5" s="68">
        <v>72.956455309396503</v>
      </c>
      <c r="I5" s="71">
        <v>8.1053935103452004E-2</v>
      </c>
      <c r="J5" s="68">
        <v>75.0190985485103</v>
      </c>
      <c r="K5" s="71">
        <v>0.34620431255550299</v>
      </c>
      <c r="L5" s="68">
        <v>79.526355996944204</v>
      </c>
    </row>
    <row r="6" spans="1:12" x14ac:dyDescent="0.2">
      <c r="A6" s="72" t="s">
        <v>353</v>
      </c>
      <c r="B6" s="66" t="s">
        <v>354</v>
      </c>
      <c r="C6" s="67">
        <v>67</v>
      </c>
      <c r="D6" s="67" t="s">
        <v>348</v>
      </c>
      <c r="E6" s="71">
        <v>0.22790847106707299</v>
      </c>
      <c r="F6" s="68">
        <v>73.873185637891496</v>
      </c>
      <c r="G6" s="71">
        <v>0.23071993933618601</v>
      </c>
      <c r="H6" s="68">
        <v>15.889992360580599</v>
      </c>
      <c r="I6" s="71">
        <v>7.5809535644919797E-3</v>
      </c>
      <c r="J6" s="68">
        <v>23.605805958747101</v>
      </c>
      <c r="K6" s="71">
        <v>0.44542452030054203</v>
      </c>
      <c r="L6" s="68">
        <v>80.901451489686806</v>
      </c>
    </row>
    <row r="7" spans="1:12" x14ac:dyDescent="0.2">
      <c r="A7" s="72" t="s">
        <v>355</v>
      </c>
      <c r="B7" s="66" t="s">
        <v>356</v>
      </c>
      <c r="C7" s="67">
        <v>71</v>
      </c>
      <c r="D7" s="67" t="s">
        <v>348</v>
      </c>
      <c r="E7" s="71">
        <v>0.215361719969903</v>
      </c>
      <c r="F7" s="68">
        <v>85.029069767441896</v>
      </c>
      <c r="G7" s="71">
        <v>0.25832639467110702</v>
      </c>
      <c r="H7" s="68">
        <v>46.947674418604599</v>
      </c>
      <c r="I7" s="71">
        <v>8.2856042048044792E-3</v>
      </c>
      <c r="J7" s="68">
        <v>36.555232558139501</v>
      </c>
      <c r="K7" s="71">
        <v>0.37947316103379702</v>
      </c>
      <c r="L7" s="68">
        <v>95.784883720930196</v>
      </c>
    </row>
    <row r="8" spans="1:12" x14ac:dyDescent="0.2">
      <c r="A8" s="72" t="s">
        <v>357</v>
      </c>
      <c r="B8" s="66" t="s">
        <v>358</v>
      </c>
      <c r="C8" s="67">
        <v>71</v>
      </c>
      <c r="D8" s="67" t="s">
        <v>348</v>
      </c>
      <c r="E8" s="71">
        <v>0.25937794358538802</v>
      </c>
      <c r="F8" s="68">
        <v>90.625</v>
      </c>
      <c r="G8" s="71">
        <v>0.46385377505277597</v>
      </c>
      <c r="H8" s="68">
        <v>93.531976744186096</v>
      </c>
      <c r="I8" s="71">
        <v>6.3774712103476204E-3</v>
      </c>
      <c r="J8" s="68">
        <v>28.706395348837201</v>
      </c>
      <c r="K8" s="71">
        <v>0.30790258449304198</v>
      </c>
      <c r="L8" s="68">
        <v>93.386627906976798</v>
      </c>
    </row>
    <row r="9" spans="1:12" x14ac:dyDescent="0.2">
      <c r="A9" s="72" t="s">
        <v>359</v>
      </c>
      <c r="B9" s="66" t="s">
        <v>360</v>
      </c>
      <c r="C9" s="67">
        <v>71</v>
      </c>
      <c r="D9" s="67" t="s">
        <v>348</v>
      </c>
      <c r="E9" s="71">
        <v>0.18023475835865199</v>
      </c>
      <c r="F9" s="68">
        <v>79.941860465116307</v>
      </c>
      <c r="G9" s="71">
        <v>0.47750401601359099</v>
      </c>
      <c r="H9" s="68">
        <v>93.968023255813904</v>
      </c>
      <c r="I9" s="71">
        <v>4.3319543356597698E-2</v>
      </c>
      <c r="J9" s="68">
        <v>74.563953488372107</v>
      </c>
      <c r="K9" s="71">
        <v>1.9880715705765401E-2</v>
      </c>
      <c r="L9" s="68">
        <v>57.049418604651201</v>
      </c>
    </row>
    <row r="10" spans="1:12" x14ac:dyDescent="0.2">
      <c r="A10" s="72" t="s">
        <v>361</v>
      </c>
      <c r="B10" s="66" t="s">
        <v>362</v>
      </c>
      <c r="C10" s="67">
        <v>71</v>
      </c>
      <c r="D10" s="67" t="s">
        <v>348</v>
      </c>
      <c r="E10" s="71">
        <v>0.159579667928793</v>
      </c>
      <c r="F10" s="68">
        <v>74.563953488372107</v>
      </c>
      <c r="G10" s="71">
        <v>0.38426101144669</v>
      </c>
      <c r="H10" s="68">
        <v>90.261627906976798</v>
      </c>
      <c r="I10" s="71">
        <v>2.29074157989342E-2</v>
      </c>
      <c r="J10" s="68">
        <v>62.863372093023301</v>
      </c>
      <c r="K10" s="71">
        <v>7.1570576540755507E-2</v>
      </c>
      <c r="L10" s="68">
        <v>73.401162790697697</v>
      </c>
    </row>
    <row r="11" spans="1:12" x14ac:dyDescent="0.2">
      <c r="A11" s="72" t="s">
        <v>363</v>
      </c>
      <c r="B11" s="66" t="s">
        <v>364</v>
      </c>
      <c r="C11" s="67">
        <v>71</v>
      </c>
      <c r="D11" s="67" t="s">
        <v>348</v>
      </c>
      <c r="E11" s="71">
        <v>0.101566290142577</v>
      </c>
      <c r="F11" s="68">
        <v>40.843023255814003</v>
      </c>
      <c r="G11" s="71">
        <v>0.259159034138218</v>
      </c>
      <c r="H11" s="68">
        <v>48.255813953488399</v>
      </c>
      <c r="I11" s="71">
        <v>9.7545480191362794E-3</v>
      </c>
      <c r="J11" s="68">
        <v>41.279069767441896</v>
      </c>
      <c r="K11" s="71">
        <v>3.5785288270377802E-2</v>
      </c>
      <c r="L11" s="68">
        <v>64.462209302325604</v>
      </c>
    </row>
    <row r="12" spans="1:12" x14ac:dyDescent="0.2">
      <c r="A12" s="72" t="s">
        <v>365</v>
      </c>
      <c r="B12" s="66" t="s">
        <v>366</v>
      </c>
      <c r="C12" s="67">
        <v>71</v>
      </c>
      <c r="D12" s="67" t="s">
        <v>348</v>
      </c>
      <c r="E12" s="71">
        <v>0.107259187100899</v>
      </c>
      <c r="F12" s="68">
        <v>47.7470930232558</v>
      </c>
      <c r="G12" s="71">
        <v>0.27431054928973297</v>
      </c>
      <c r="H12" s="68">
        <v>63.226744186046503</v>
      </c>
      <c r="I12" s="71">
        <v>3.1562439448351499E-2</v>
      </c>
      <c r="J12" s="68">
        <v>69.186046511627893</v>
      </c>
      <c r="K12" s="71">
        <v>1.59045725646123E-2</v>
      </c>
      <c r="L12" s="68">
        <v>53.343023255813897</v>
      </c>
    </row>
    <row r="13" spans="1:12" x14ac:dyDescent="0.2">
      <c r="A13" s="72" t="s">
        <v>367</v>
      </c>
      <c r="B13" s="66" t="s">
        <v>368</v>
      </c>
      <c r="C13" s="67">
        <v>71</v>
      </c>
      <c r="D13" s="67" t="s">
        <v>348</v>
      </c>
      <c r="E13" s="71">
        <v>0.105199881857195</v>
      </c>
      <c r="F13" s="68">
        <v>45.930232558139501</v>
      </c>
      <c r="G13" s="71">
        <v>0.28674008719441901</v>
      </c>
      <c r="H13" s="68">
        <v>70.857558139534902</v>
      </c>
      <c r="I13" s="71">
        <v>1.6931128953707901E-2</v>
      </c>
      <c r="J13" s="68">
        <v>55.450581395348799</v>
      </c>
      <c r="K13" s="71">
        <v>1.19284294234593E-2</v>
      </c>
      <c r="L13" s="68">
        <v>48.546511627907002</v>
      </c>
    </row>
    <row r="14" spans="1:12" x14ac:dyDescent="0.2">
      <c r="A14" s="72" t="s">
        <v>369</v>
      </c>
      <c r="B14" s="66" t="s">
        <v>370</v>
      </c>
      <c r="C14" s="67">
        <v>71</v>
      </c>
      <c r="D14" s="67" t="s">
        <v>348</v>
      </c>
      <c r="E14" s="71">
        <v>0.111552394128289</v>
      </c>
      <c r="F14" s="68">
        <v>51.598837209302303</v>
      </c>
      <c r="G14" s="71">
        <v>0.299099718697518</v>
      </c>
      <c r="H14" s="68">
        <v>75.581395348837205</v>
      </c>
      <c r="I14" s="71">
        <v>1.17006048404317E-2</v>
      </c>
      <c r="J14" s="68">
        <v>46.584302325581397</v>
      </c>
      <c r="K14" s="71">
        <v>2.3856858846918499E-2</v>
      </c>
      <c r="L14" s="68">
        <v>59.8110465116279</v>
      </c>
    </row>
    <row r="15" spans="1:12" x14ac:dyDescent="0.2">
      <c r="A15" s="72" t="s">
        <v>371</v>
      </c>
      <c r="B15" s="66" t="s">
        <v>372</v>
      </c>
      <c r="C15" s="67">
        <v>71</v>
      </c>
      <c r="D15" s="67" t="s">
        <v>348</v>
      </c>
      <c r="E15" s="71">
        <v>0.14686032328946699</v>
      </c>
      <c r="F15" s="68">
        <v>69.404069767441896</v>
      </c>
      <c r="G15" s="71">
        <v>0.38518418132326798</v>
      </c>
      <c r="H15" s="68">
        <v>90.334302325581405</v>
      </c>
      <c r="I15" s="71">
        <v>4.7444502262825698E-2</v>
      </c>
      <c r="J15" s="68">
        <v>76.090116279069804</v>
      </c>
      <c r="K15" s="71">
        <v>7.9522862823061691E-3</v>
      </c>
      <c r="L15" s="68">
        <v>41.4970930232558</v>
      </c>
    </row>
    <row r="16" spans="1:12" x14ac:dyDescent="0.2">
      <c r="A16" s="72" t="s">
        <v>373</v>
      </c>
      <c r="B16" s="66" t="s">
        <v>374</v>
      </c>
      <c r="C16" s="67">
        <v>71</v>
      </c>
      <c r="D16" s="67" t="s">
        <v>348</v>
      </c>
      <c r="E16" s="71">
        <v>0.113577211951724</v>
      </c>
      <c r="F16" s="68">
        <v>52.906976744186103</v>
      </c>
      <c r="G16" s="71">
        <v>0.30974655455522798</v>
      </c>
      <c r="H16" s="68">
        <v>79.360465116279101</v>
      </c>
      <c r="I16" s="71">
        <v>2.3032795017637699E-2</v>
      </c>
      <c r="J16" s="68">
        <v>63.517441860465098</v>
      </c>
      <c r="K16" s="71">
        <v>7.9522862823061691E-3</v>
      </c>
      <c r="L16" s="68">
        <v>41.4970930232558</v>
      </c>
    </row>
    <row r="17" spans="1:12" x14ac:dyDescent="0.2">
      <c r="A17" s="72" t="s">
        <v>375</v>
      </c>
      <c r="B17" s="66" t="s">
        <v>376</v>
      </c>
      <c r="C17" s="67">
        <v>69</v>
      </c>
      <c r="D17" s="67" t="s">
        <v>348</v>
      </c>
      <c r="E17" s="71">
        <v>5.3784489055847901E-2</v>
      </c>
      <c r="F17" s="68">
        <v>2.1406727828746202</v>
      </c>
      <c r="G17" s="71">
        <v>6.1049114036982398E-2</v>
      </c>
      <c r="H17" s="68">
        <v>1.9877675840978599</v>
      </c>
      <c r="I17" s="71">
        <v>1.33478313914308E-2</v>
      </c>
      <c r="J17" s="68">
        <v>21.865443425076499</v>
      </c>
      <c r="K17" s="71">
        <v>8.6956521739130405E-2</v>
      </c>
      <c r="L17" s="68">
        <v>54.281345565749199</v>
      </c>
    </row>
    <row r="18" spans="1:12" x14ac:dyDescent="0.2">
      <c r="A18" s="72" t="s">
        <v>377</v>
      </c>
      <c r="B18" s="66" t="s">
        <v>378</v>
      </c>
      <c r="C18" s="67">
        <v>69</v>
      </c>
      <c r="D18" s="67" t="s">
        <v>348</v>
      </c>
      <c r="E18" s="71">
        <v>2.35306583090166E-2</v>
      </c>
      <c r="F18" s="68">
        <v>0.76452599388379205</v>
      </c>
      <c r="G18" s="71">
        <v>0</v>
      </c>
      <c r="H18" s="68">
        <v>0.45871559633027498</v>
      </c>
      <c r="I18" s="71">
        <v>1.75139521690475E-3</v>
      </c>
      <c r="J18" s="68">
        <v>3.3639143730886798</v>
      </c>
      <c r="K18" s="71">
        <v>6.88405797101449E-2</v>
      </c>
      <c r="L18" s="68">
        <v>48.929663608562699</v>
      </c>
    </row>
    <row r="19" spans="1:12" x14ac:dyDescent="0.2">
      <c r="A19" s="72" t="s">
        <v>379</v>
      </c>
      <c r="B19" s="66" t="s">
        <v>380</v>
      </c>
      <c r="C19" s="67">
        <v>69</v>
      </c>
      <c r="D19" s="67" t="s">
        <v>348</v>
      </c>
      <c r="E19" s="71">
        <v>0.13900920192128899</v>
      </c>
      <c r="F19" s="68">
        <v>41.743119266054997</v>
      </c>
      <c r="G19" s="71">
        <v>0.20949165044021301</v>
      </c>
      <c r="H19" s="68">
        <v>7.6452599388379197</v>
      </c>
      <c r="I19" s="71">
        <v>0.10246349155553799</v>
      </c>
      <c r="J19" s="68">
        <v>80.733944954128404</v>
      </c>
      <c r="K19" s="71">
        <v>0.10507246376811601</v>
      </c>
      <c r="L19" s="68">
        <v>56.880733944954102</v>
      </c>
    </row>
    <row r="20" spans="1:12" x14ac:dyDescent="0.2">
      <c r="A20" s="72" t="s">
        <v>381</v>
      </c>
      <c r="B20" s="66" t="s">
        <v>382</v>
      </c>
      <c r="C20" s="67">
        <v>69</v>
      </c>
      <c r="D20" s="67" t="s">
        <v>348</v>
      </c>
      <c r="E20" s="71">
        <v>0.15256956130823099</v>
      </c>
      <c r="F20" s="68">
        <v>47.553516819571897</v>
      </c>
      <c r="G20" s="71">
        <v>0.31767119230185298</v>
      </c>
      <c r="H20" s="68">
        <v>74.923547400611596</v>
      </c>
      <c r="I20" s="71">
        <v>2.771865104313E-2</v>
      </c>
      <c r="J20" s="68">
        <v>40.672782874617702</v>
      </c>
      <c r="K20" s="71">
        <v>0.11231884057971001</v>
      </c>
      <c r="L20" s="68">
        <v>57.798165137614703</v>
      </c>
    </row>
    <row r="21" spans="1:12" x14ac:dyDescent="0.2">
      <c r="A21" s="72" t="s">
        <v>383</v>
      </c>
      <c r="B21" s="66" t="s">
        <v>384</v>
      </c>
      <c r="C21" s="67">
        <v>69</v>
      </c>
      <c r="D21" s="67" t="s">
        <v>348</v>
      </c>
      <c r="E21" s="71">
        <v>0.152427681699707</v>
      </c>
      <c r="F21" s="68">
        <v>47.247706422018297</v>
      </c>
      <c r="G21" s="71">
        <v>0.25</v>
      </c>
      <c r="H21" s="68">
        <v>36.544342507645297</v>
      </c>
      <c r="I21" s="71">
        <v>0.13119608857738099</v>
      </c>
      <c r="J21" s="68">
        <v>85.932721712538196</v>
      </c>
      <c r="K21" s="71">
        <v>7.6086956521739094E-2</v>
      </c>
      <c r="L21" s="68">
        <v>51.987767584097902</v>
      </c>
    </row>
    <row r="22" spans="1:12" x14ac:dyDescent="0.2">
      <c r="A22" s="72" t="s">
        <v>385</v>
      </c>
      <c r="B22" s="66" t="s">
        <v>386</v>
      </c>
      <c r="C22" s="67">
        <v>69</v>
      </c>
      <c r="D22" s="67" t="s">
        <v>348</v>
      </c>
      <c r="E22" s="71">
        <v>0.25108869943793</v>
      </c>
      <c r="F22" s="68">
        <v>72.0183486238532</v>
      </c>
      <c r="G22" s="71">
        <v>0.26723497905287202</v>
      </c>
      <c r="H22" s="68">
        <v>53.669724770642198</v>
      </c>
      <c r="I22" s="71">
        <v>0.351973148246427</v>
      </c>
      <c r="J22" s="68">
        <v>96.024464831804295</v>
      </c>
      <c r="K22" s="71">
        <v>0.13405797101449299</v>
      </c>
      <c r="L22" s="68">
        <v>60.397553516819599</v>
      </c>
    </row>
    <row r="23" spans="1:12" x14ac:dyDescent="0.2">
      <c r="A23" s="72" t="s">
        <v>387</v>
      </c>
      <c r="B23" s="66" t="s">
        <v>388</v>
      </c>
      <c r="C23" s="67">
        <v>69</v>
      </c>
      <c r="D23" s="67" t="s">
        <v>348</v>
      </c>
      <c r="E23" s="71">
        <v>0.23177253191328001</v>
      </c>
      <c r="F23" s="68">
        <v>68.501529051987802</v>
      </c>
      <c r="G23" s="71">
        <v>0.27954907493681302</v>
      </c>
      <c r="H23" s="68">
        <v>61.0091743119266</v>
      </c>
      <c r="I23" s="71">
        <v>0.13460910051317199</v>
      </c>
      <c r="J23" s="68">
        <v>86.391437308868504</v>
      </c>
      <c r="K23" s="71">
        <v>0.28115942028985502</v>
      </c>
      <c r="L23" s="68">
        <v>69.266055045871596</v>
      </c>
    </row>
    <row r="24" spans="1:12" x14ac:dyDescent="0.2">
      <c r="A24" s="72" t="s">
        <v>389</v>
      </c>
      <c r="B24" s="66" t="s">
        <v>390</v>
      </c>
      <c r="C24" s="67">
        <v>69</v>
      </c>
      <c r="D24" s="67" t="s">
        <v>348</v>
      </c>
      <c r="E24" s="71">
        <v>0.11696921835705899</v>
      </c>
      <c r="F24" s="68">
        <v>29.816513761467899</v>
      </c>
      <c r="G24" s="71">
        <v>0.28073738472972098</v>
      </c>
      <c r="H24" s="68">
        <v>61.620795107033601</v>
      </c>
      <c r="I24" s="71">
        <v>4.9528790371066202E-3</v>
      </c>
      <c r="J24" s="68">
        <v>8.2568807339449606</v>
      </c>
      <c r="K24" s="71">
        <v>6.5217391304347797E-2</v>
      </c>
      <c r="L24" s="68">
        <v>47.247706422018297</v>
      </c>
    </row>
    <row r="25" spans="1:12" x14ac:dyDescent="0.2">
      <c r="A25" s="72" t="s">
        <v>391</v>
      </c>
      <c r="B25" s="66" t="s">
        <v>392</v>
      </c>
      <c r="C25" s="67">
        <v>71</v>
      </c>
      <c r="D25" s="67" t="s">
        <v>348</v>
      </c>
      <c r="E25" s="71">
        <v>0.102751446854752</v>
      </c>
      <c r="F25" s="68">
        <v>42.950581395348799</v>
      </c>
      <c r="G25" s="71">
        <v>0.27431054928973297</v>
      </c>
      <c r="H25" s="68">
        <v>63.226744186046503</v>
      </c>
      <c r="I25" s="71">
        <v>2.13464614529824E-3</v>
      </c>
      <c r="J25" s="68">
        <v>6.8313953488372103</v>
      </c>
      <c r="K25" s="71">
        <v>3.1809145129224697E-2</v>
      </c>
      <c r="L25" s="68">
        <v>63.226744186046503</v>
      </c>
    </row>
    <row r="26" spans="1:12" x14ac:dyDescent="0.2">
      <c r="A26" s="72" t="s">
        <v>393</v>
      </c>
      <c r="B26" s="66" t="s">
        <v>394</v>
      </c>
      <c r="C26" s="67">
        <v>68</v>
      </c>
      <c r="D26" s="67" t="s">
        <v>348</v>
      </c>
      <c r="E26" s="71">
        <v>0.15245850317512699</v>
      </c>
      <c r="F26" s="68">
        <v>33.846153846153797</v>
      </c>
      <c r="G26" s="71">
        <v>0.25</v>
      </c>
      <c r="H26" s="68">
        <v>36.153846153846203</v>
      </c>
      <c r="I26" s="71">
        <v>1.29338158459206E-2</v>
      </c>
      <c r="J26" s="68">
        <v>18.461538461538499</v>
      </c>
      <c r="K26" s="71">
        <v>0.19444169367946099</v>
      </c>
      <c r="L26" s="68">
        <v>59.230769230769198</v>
      </c>
    </row>
    <row r="27" spans="1:12" x14ac:dyDescent="0.2">
      <c r="A27" s="72" t="s">
        <v>395</v>
      </c>
      <c r="B27" s="66" t="s">
        <v>396</v>
      </c>
      <c r="C27" s="67">
        <v>68</v>
      </c>
      <c r="D27" s="67" t="s">
        <v>348</v>
      </c>
      <c r="E27" s="71">
        <v>0.131900340086685</v>
      </c>
      <c r="F27" s="68">
        <v>19.4871794871795</v>
      </c>
      <c r="G27" s="71">
        <v>0.25</v>
      </c>
      <c r="H27" s="68">
        <v>36.153846153846203</v>
      </c>
      <c r="I27" s="71">
        <v>1.48351055067188E-2</v>
      </c>
      <c r="J27" s="68">
        <v>20.5128205128205</v>
      </c>
      <c r="K27" s="71">
        <v>0.13086591475333501</v>
      </c>
      <c r="L27" s="68">
        <v>38.461538461538503</v>
      </c>
    </row>
    <row r="28" spans="1:12" x14ac:dyDescent="0.2">
      <c r="A28" s="72" t="s">
        <v>397</v>
      </c>
      <c r="B28" s="66" t="s">
        <v>398</v>
      </c>
      <c r="C28" s="67">
        <v>68</v>
      </c>
      <c r="D28" s="67" t="s">
        <v>348</v>
      </c>
      <c r="E28" s="71">
        <v>0.144861756667366</v>
      </c>
      <c r="F28" s="68">
        <v>27.1794871794872</v>
      </c>
      <c r="G28" s="71">
        <v>0.24875902938615199</v>
      </c>
      <c r="H28" s="68">
        <v>18.461538461538499</v>
      </c>
      <c r="I28" s="71">
        <v>3.1695757427347399E-2</v>
      </c>
      <c r="J28" s="68">
        <v>41.025641025641001</v>
      </c>
      <c r="K28" s="71">
        <v>0.15413048318859901</v>
      </c>
      <c r="L28" s="68">
        <v>47.692307692307701</v>
      </c>
    </row>
    <row r="29" spans="1:12" x14ac:dyDescent="0.2">
      <c r="A29" s="72" t="s">
        <v>399</v>
      </c>
      <c r="B29" s="66" t="s">
        <v>400</v>
      </c>
      <c r="C29" s="67">
        <v>68</v>
      </c>
      <c r="D29" s="67" t="s">
        <v>348</v>
      </c>
      <c r="E29" s="71">
        <v>0.18261310589512</v>
      </c>
      <c r="F29" s="68">
        <v>50.769230769230802</v>
      </c>
      <c r="G29" s="71">
        <v>0.25</v>
      </c>
      <c r="H29" s="68">
        <v>36.153846153846203</v>
      </c>
      <c r="I29" s="71">
        <v>3.0684092616078899E-2</v>
      </c>
      <c r="J29" s="68">
        <v>39.743589743589702</v>
      </c>
      <c r="K29" s="71">
        <v>0.26715522506928202</v>
      </c>
      <c r="L29" s="68">
        <v>67.948717948717999</v>
      </c>
    </row>
    <row r="30" spans="1:12" x14ac:dyDescent="0.2">
      <c r="A30" s="72" t="s">
        <v>401</v>
      </c>
      <c r="B30" s="66" t="s">
        <v>402</v>
      </c>
      <c r="C30" s="67">
        <v>68</v>
      </c>
      <c r="D30" s="67" t="s">
        <v>348</v>
      </c>
      <c r="E30" s="71">
        <v>0.220470945485124</v>
      </c>
      <c r="F30" s="68">
        <v>61.025641025641001</v>
      </c>
      <c r="G30" s="71">
        <v>0.25</v>
      </c>
      <c r="H30" s="68">
        <v>36.153846153846203</v>
      </c>
      <c r="I30" s="71">
        <v>2.7546280890026101E-2</v>
      </c>
      <c r="J30" s="68">
        <v>36.153846153846203</v>
      </c>
      <c r="K30" s="71">
        <v>0.38386655556534699</v>
      </c>
      <c r="L30" s="68">
        <v>74.102564102564102</v>
      </c>
    </row>
    <row r="31" spans="1:12" x14ac:dyDescent="0.2">
      <c r="A31" s="72" t="s">
        <v>403</v>
      </c>
      <c r="B31" s="66" t="s">
        <v>404</v>
      </c>
      <c r="C31" s="67">
        <v>68</v>
      </c>
      <c r="D31" s="67" t="s">
        <v>348</v>
      </c>
      <c r="E31" s="71">
        <v>0.19260278374495701</v>
      </c>
      <c r="F31" s="68">
        <v>54.615384615384599</v>
      </c>
      <c r="G31" s="71">
        <v>0.246896394765662</v>
      </c>
      <c r="H31" s="68">
        <v>15.8974358974359</v>
      </c>
      <c r="I31" s="71">
        <v>6.7979032376445203E-2</v>
      </c>
      <c r="J31" s="68">
        <v>58.974358974358999</v>
      </c>
      <c r="K31" s="71">
        <v>0.26293292409276298</v>
      </c>
      <c r="L31" s="68">
        <v>67.435897435897402</v>
      </c>
    </row>
    <row r="32" spans="1:12" x14ac:dyDescent="0.2">
      <c r="A32" s="72" t="s">
        <v>405</v>
      </c>
      <c r="B32" s="66" t="s">
        <v>406</v>
      </c>
      <c r="C32" s="67">
        <v>68</v>
      </c>
      <c r="D32" s="67" t="s">
        <v>348</v>
      </c>
      <c r="E32" s="71">
        <v>0.18407529254118599</v>
      </c>
      <c r="F32" s="68">
        <v>51.794871794871803</v>
      </c>
      <c r="G32" s="71">
        <v>0.25319943221165098</v>
      </c>
      <c r="H32" s="68">
        <v>39.743589743589702</v>
      </c>
      <c r="I32" s="71">
        <v>1.7282304030617701E-2</v>
      </c>
      <c r="J32" s="68">
        <v>24.102564102564099</v>
      </c>
      <c r="K32" s="71">
        <v>0.28174414138129</v>
      </c>
      <c r="L32" s="68">
        <v>69.230769230769198</v>
      </c>
    </row>
    <row r="33" spans="1:12" x14ac:dyDescent="0.2">
      <c r="A33" s="72" t="s">
        <v>407</v>
      </c>
      <c r="B33" s="66" t="s">
        <v>408</v>
      </c>
      <c r="C33" s="67">
        <v>68</v>
      </c>
      <c r="D33" s="67" t="s">
        <v>348</v>
      </c>
      <c r="E33" s="71">
        <v>0.13921550314230499</v>
      </c>
      <c r="F33" s="68">
        <v>23.846153846153801</v>
      </c>
      <c r="G33" s="71">
        <v>0.25</v>
      </c>
      <c r="H33" s="68">
        <v>36.153846153846203</v>
      </c>
      <c r="I33" s="71">
        <v>2.7873892380102998E-2</v>
      </c>
      <c r="J33" s="68">
        <v>36.6666666666667</v>
      </c>
      <c r="K33" s="71">
        <v>0.13977261704681099</v>
      </c>
      <c r="L33" s="68">
        <v>40</v>
      </c>
    </row>
    <row r="34" spans="1:12" x14ac:dyDescent="0.2">
      <c r="A34" s="72" t="s">
        <v>409</v>
      </c>
      <c r="B34" s="66" t="s">
        <v>410</v>
      </c>
      <c r="C34" s="67">
        <v>69</v>
      </c>
      <c r="D34" s="67" t="s">
        <v>348</v>
      </c>
      <c r="E34" s="71">
        <v>2.1905074985479198E-2</v>
      </c>
      <c r="F34" s="68">
        <v>0.61162079510703404</v>
      </c>
      <c r="G34" s="71">
        <v>2.3647609522706101E-2</v>
      </c>
      <c r="H34" s="68">
        <v>1.5290519877675799</v>
      </c>
      <c r="I34" s="71">
        <v>5.8357313757605904E-3</v>
      </c>
      <c r="J34" s="68">
        <v>9.3272171253822602</v>
      </c>
      <c r="K34" s="71">
        <v>3.6231884057971099E-2</v>
      </c>
      <c r="L34" s="68">
        <v>33.792048929663601</v>
      </c>
    </row>
    <row r="35" spans="1:12" x14ac:dyDescent="0.2">
      <c r="A35" s="72" t="s">
        <v>411</v>
      </c>
      <c r="B35" s="66" t="s">
        <v>412</v>
      </c>
      <c r="C35" s="67">
        <v>69</v>
      </c>
      <c r="D35" s="67" t="s">
        <v>348</v>
      </c>
      <c r="E35" s="71">
        <v>1.9375070408688799E-2</v>
      </c>
      <c r="F35" s="68">
        <v>0.45871559633027498</v>
      </c>
      <c r="G35" s="71">
        <v>6.41263046983456E-3</v>
      </c>
      <c r="H35" s="68">
        <v>0.91743119266055095</v>
      </c>
      <c r="I35" s="71">
        <v>9.8794307507237607E-4</v>
      </c>
      <c r="J35" s="68">
        <v>1.8348623853210999</v>
      </c>
      <c r="K35" s="71">
        <v>5.0724637681159403E-2</v>
      </c>
      <c r="L35" s="68">
        <v>40.978593272171302</v>
      </c>
    </row>
    <row r="36" spans="1:12" x14ac:dyDescent="0.2">
      <c r="A36" s="72" t="s">
        <v>413</v>
      </c>
      <c r="B36" s="66" t="s">
        <v>414</v>
      </c>
      <c r="C36" s="67">
        <v>69</v>
      </c>
      <c r="D36" s="67" t="s">
        <v>348</v>
      </c>
      <c r="E36" s="71">
        <v>3.2135326371058502E-2</v>
      </c>
      <c r="F36" s="68">
        <v>1.2232415902140701</v>
      </c>
      <c r="G36" s="71">
        <v>3.6153365677830299E-2</v>
      </c>
      <c r="H36" s="68">
        <v>1.6819571865443399</v>
      </c>
      <c r="I36" s="71">
        <v>5.9047873483886399E-3</v>
      </c>
      <c r="J36" s="68">
        <v>9.4801223241590193</v>
      </c>
      <c r="K36" s="71">
        <v>5.4347826086956499E-2</v>
      </c>
      <c r="L36" s="68">
        <v>42.507645259938798</v>
      </c>
    </row>
    <row r="37" spans="1:12" x14ac:dyDescent="0.2">
      <c r="A37" s="72" t="s">
        <v>415</v>
      </c>
      <c r="B37" s="66" t="s">
        <v>416</v>
      </c>
      <c r="C37" s="67">
        <v>69</v>
      </c>
      <c r="D37" s="67" t="s">
        <v>348</v>
      </c>
      <c r="E37" s="71">
        <v>0.15494797306829</v>
      </c>
      <c r="F37" s="68">
        <v>48.165137614678898</v>
      </c>
      <c r="G37" s="71">
        <v>0.193419961336845</v>
      </c>
      <c r="H37" s="68">
        <v>5.81039755351682</v>
      </c>
      <c r="I37" s="71">
        <v>6.2003668012952803E-2</v>
      </c>
      <c r="J37" s="68">
        <v>66.819571865443393</v>
      </c>
      <c r="K37" s="71">
        <v>0.20942028985507199</v>
      </c>
      <c r="L37" s="68">
        <v>65.749235474006099</v>
      </c>
    </row>
    <row r="38" spans="1:12" x14ac:dyDescent="0.2">
      <c r="A38" s="72" t="s">
        <v>417</v>
      </c>
      <c r="B38" s="66" t="s">
        <v>418</v>
      </c>
      <c r="C38" s="67">
        <v>69</v>
      </c>
      <c r="D38" s="67" t="s">
        <v>348</v>
      </c>
      <c r="E38" s="71">
        <v>6.0014286253400599E-2</v>
      </c>
      <c r="F38" s="68">
        <v>2.44648318042813</v>
      </c>
      <c r="G38" s="71">
        <v>6.2597497075913597E-2</v>
      </c>
      <c r="H38" s="68">
        <v>2.1406727828746202</v>
      </c>
      <c r="I38" s="71">
        <v>1.23728979161722E-2</v>
      </c>
      <c r="J38" s="68">
        <v>19.4189602446483</v>
      </c>
      <c r="K38" s="71">
        <v>0.10507246376811601</v>
      </c>
      <c r="L38" s="68">
        <v>56.880733944954102</v>
      </c>
    </row>
    <row r="39" spans="1:12" x14ac:dyDescent="0.2">
      <c r="A39" s="72" t="s">
        <v>419</v>
      </c>
      <c r="B39" s="66" t="s">
        <v>420</v>
      </c>
      <c r="C39" s="67">
        <v>69</v>
      </c>
      <c r="D39" s="67" t="s">
        <v>348</v>
      </c>
      <c r="E39" s="71">
        <v>0.135590262776143</v>
      </c>
      <c r="F39" s="68">
        <v>39.602446483180401</v>
      </c>
      <c r="G39" s="71">
        <v>0.24998035815674799</v>
      </c>
      <c r="H39" s="68">
        <v>19.877675840978601</v>
      </c>
      <c r="I39" s="71">
        <v>8.2397055340004497E-3</v>
      </c>
      <c r="J39" s="68">
        <v>12.3853211009174</v>
      </c>
      <c r="K39" s="71">
        <v>0.14855072463768099</v>
      </c>
      <c r="L39" s="68">
        <v>61.0091743119266</v>
      </c>
    </row>
    <row r="40" spans="1:12" x14ac:dyDescent="0.2">
      <c r="A40" s="72" t="s">
        <v>421</v>
      </c>
      <c r="B40" s="66" t="s">
        <v>422</v>
      </c>
      <c r="C40" s="67">
        <v>68</v>
      </c>
      <c r="D40" s="67" t="s">
        <v>348</v>
      </c>
      <c r="E40" s="71">
        <v>0.146222786123442</v>
      </c>
      <c r="F40" s="68">
        <v>28.974358974358999</v>
      </c>
      <c r="G40" s="71">
        <v>0.25123533045089602</v>
      </c>
      <c r="H40" s="68">
        <v>37.435897435897402</v>
      </c>
      <c r="I40" s="71">
        <v>7.8833868899783305E-2</v>
      </c>
      <c r="J40" s="68">
        <v>63.589743589743598</v>
      </c>
      <c r="K40" s="71">
        <v>0.10859915901964599</v>
      </c>
      <c r="L40" s="68">
        <v>28.717948717948701</v>
      </c>
    </row>
    <row r="41" spans="1:12" x14ac:dyDescent="0.2">
      <c r="A41" s="72" t="s">
        <v>423</v>
      </c>
      <c r="B41" s="66" t="s">
        <v>424</v>
      </c>
      <c r="C41" s="67">
        <v>68</v>
      </c>
      <c r="D41" s="67" t="s">
        <v>348</v>
      </c>
      <c r="E41" s="71">
        <v>0.157725398925562</v>
      </c>
      <c r="F41" s="68">
        <v>37.435897435897402</v>
      </c>
      <c r="G41" s="71">
        <v>0.25432365657813499</v>
      </c>
      <c r="H41" s="68">
        <v>40.512820512820497</v>
      </c>
      <c r="I41" s="71">
        <v>6.0037655692993401E-2</v>
      </c>
      <c r="J41" s="68">
        <v>55.384615384615401</v>
      </c>
      <c r="K41" s="71">
        <v>0.158814884505557</v>
      </c>
      <c r="L41" s="68">
        <v>50.256410256410298</v>
      </c>
    </row>
    <row r="42" spans="1:12" x14ac:dyDescent="0.2">
      <c r="A42" s="72" t="s">
        <v>425</v>
      </c>
      <c r="B42" s="66" t="s">
        <v>426</v>
      </c>
      <c r="C42" s="67">
        <v>68</v>
      </c>
      <c r="D42" s="67" t="s">
        <v>348</v>
      </c>
      <c r="E42" s="71">
        <v>0.146107941568866</v>
      </c>
      <c r="F42" s="68">
        <v>28.717948717948701</v>
      </c>
      <c r="G42" s="71">
        <v>0.31314435446358402</v>
      </c>
      <c r="H42" s="68">
        <v>74.358974358974393</v>
      </c>
      <c r="I42" s="71">
        <v>4.4491206549483403E-3</v>
      </c>
      <c r="J42" s="68">
        <v>7.6923076923076898</v>
      </c>
      <c r="K42" s="71">
        <v>0.120730349588065</v>
      </c>
      <c r="L42" s="68">
        <v>34.615384615384599</v>
      </c>
    </row>
    <row r="43" spans="1:12" x14ac:dyDescent="0.2">
      <c r="A43" s="72" t="s">
        <v>427</v>
      </c>
      <c r="B43" s="66" t="s">
        <v>428</v>
      </c>
      <c r="C43" s="67">
        <v>68</v>
      </c>
      <c r="D43" s="67" t="s">
        <v>348</v>
      </c>
      <c r="E43" s="71">
        <v>0.171052695517212</v>
      </c>
      <c r="F43" s="68">
        <v>45.6410256410256</v>
      </c>
      <c r="G43" s="71">
        <v>0.26111797405806098</v>
      </c>
      <c r="H43" s="68">
        <v>51.025641025641001</v>
      </c>
      <c r="I43" s="71">
        <v>5.7367368643896403E-2</v>
      </c>
      <c r="J43" s="68">
        <v>53.589743589743598</v>
      </c>
      <c r="K43" s="71">
        <v>0.19467274384968</v>
      </c>
      <c r="L43" s="68">
        <v>59.487179487179503</v>
      </c>
    </row>
    <row r="44" spans="1:12" x14ac:dyDescent="0.2">
      <c r="A44" s="72" t="s">
        <v>429</v>
      </c>
      <c r="B44" s="66" t="s">
        <v>430</v>
      </c>
      <c r="C44" s="67">
        <v>68</v>
      </c>
      <c r="D44" s="67" t="s">
        <v>348</v>
      </c>
      <c r="E44" s="71">
        <v>0.20786008791925301</v>
      </c>
      <c r="F44" s="68">
        <v>58.205128205128197</v>
      </c>
      <c r="G44" s="71">
        <v>0.28941968699878201</v>
      </c>
      <c r="H44" s="68">
        <v>67.179487179487197</v>
      </c>
      <c r="I44" s="71">
        <v>0.137261157335928</v>
      </c>
      <c r="J44" s="68">
        <v>78.717948717948701</v>
      </c>
      <c r="K44" s="71">
        <v>0.196899419423049</v>
      </c>
      <c r="L44" s="68">
        <v>60</v>
      </c>
    </row>
    <row r="45" spans="1:12" x14ac:dyDescent="0.2">
      <c r="A45" s="72" t="s">
        <v>431</v>
      </c>
      <c r="B45" s="66" t="s">
        <v>432</v>
      </c>
      <c r="C45" s="67">
        <v>68</v>
      </c>
      <c r="D45" s="67" t="s">
        <v>348</v>
      </c>
      <c r="E45" s="71">
        <v>0.11846053227508301</v>
      </c>
      <c r="F45" s="68">
        <v>13.3333333333333</v>
      </c>
      <c r="G45" s="71">
        <v>0.25</v>
      </c>
      <c r="H45" s="68">
        <v>36.153846153846203</v>
      </c>
      <c r="I45" s="71">
        <v>2.4646518241369102E-3</v>
      </c>
      <c r="J45" s="68">
        <v>4.8717948717948696</v>
      </c>
      <c r="K45" s="71">
        <v>0.10291694500111299</v>
      </c>
      <c r="L45" s="68">
        <v>27.692307692307701</v>
      </c>
    </row>
    <row r="46" spans="1:12" x14ac:dyDescent="0.2">
      <c r="A46" s="72" t="s">
        <v>433</v>
      </c>
      <c r="B46" s="66" t="s">
        <v>434</v>
      </c>
      <c r="C46" s="67">
        <v>68</v>
      </c>
      <c r="D46" s="67" t="s">
        <v>348</v>
      </c>
      <c r="E46" s="71">
        <v>0.123252500014997</v>
      </c>
      <c r="F46" s="68">
        <v>14.615384615384601</v>
      </c>
      <c r="G46" s="71">
        <v>0.25</v>
      </c>
      <c r="H46" s="68">
        <v>36.153846153846203</v>
      </c>
      <c r="I46" s="71">
        <v>5.7071771770318596E-3</v>
      </c>
      <c r="J46" s="68">
        <v>9.7435897435897392</v>
      </c>
      <c r="K46" s="71">
        <v>0.11405032286795801</v>
      </c>
      <c r="L46" s="68">
        <v>31.538461538461501</v>
      </c>
    </row>
    <row r="47" spans="1:12" x14ac:dyDescent="0.2">
      <c r="A47" s="72" t="s">
        <v>435</v>
      </c>
      <c r="B47" s="66" t="s">
        <v>436</v>
      </c>
      <c r="C47" s="67">
        <v>68</v>
      </c>
      <c r="D47" s="67" t="s">
        <v>348</v>
      </c>
      <c r="E47" s="71">
        <v>9.7598901506717101E-2</v>
      </c>
      <c r="F47" s="68">
        <v>4.1025641025641004</v>
      </c>
      <c r="G47" s="71">
        <v>0.25</v>
      </c>
      <c r="H47" s="68">
        <v>36.153846153846203</v>
      </c>
      <c r="I47" s="71">
        <v>0</v>
      </c>
      <c r="J47" s="68">
        <v>0.256410256410256</v>
      </c>
      <c r="K47" s="71">
        <v>4.2796704520151399E-2</v>
      </c>
      <c r="L47" s="68">
        <v>10</v>
      </c>
    </row>
    <row r="48" spans="1:12" x14ac:dyDescent="0.2">
      <c r="A48" s="72" t="s">
        <v>437</v>
      </c>
      <c r="B48" s="66" t="s">
        <v>438</v>
      </c>
      <c r="C48" s="67">
        <v>68</v>
      </c>
      <c r="D48" s="67" t="s">
        <v>348</v>
      </c>
      <c r="E48" s="71">
        <v>0.137147405246931</v>
      </c>
      <c r="F48" s="68">
        <v>23.076923076923102</v>
      </c>
      <c r="G48" s="71">
        <v>0.25</v>
      </c>
      <c r="H48" s="68">
        <v>36.153846153846203</v>
      </c>
      <c r="I48" s="71">
        <v>2.71207625422944E-2</v>
      </c>
      <c r="J48" s="68">
        <v>35.6410256410256</v>
      </c>
      <c r="K48" s="71">
        <v>0.134321453198499</v>
      </c>
      <c r="L48" s="68">
        <v>38.974358974358999</v>
      </c>
    </row>
    <row r="49" spans="1:12" x14ac:dyDescent="0.2">
      <c r="A49" s="72" t="s">
        <v>439</v>
      </c>
      <c r="B49" s="66" t="s">
        <v>440</v>
      </c>
      <c r="C49" s="67">
        <v>68</v>
      </c>
      <c r="D49" s="67" t="s">
        <v>348</v>
      </c>
      <c r="E49" s="71">
        <v>0.13461977938355199</v>
      </c>
      <c r="F49" s="68">
        <v>21.538461538461501</v>
      </c>
      <c r="G49" s="71">
        <v>0.28705991352686799</v>
      </c>
      <c r="H49" s="68">
        <v>66.153846153846104</v>
      </c>
      <c r="I49" s="71">
        <v>1.16558040493041E-2</v>
      </c>
      <c r="J49" s="68">
        <v>16.923076923076898</v>
      </c>
      <c r="K49" s="71">
        <v>0.105143620574482</v>
      </c>
      <c r="L49" s="68">
        <v>28.205128205128201</v>
      </c>
    </row>
    <row r="50" spans="1:12" x14ac:dyDescent="0.2">
      <c r="A50" s="72" t="s">
        <v>441</v>
      </c>
      <c r="B50" s="66" t="s">
        <v>442</v>
      </c>
      <c r="C50" s="67">
        <v>68</v>
      </c>
      <c r="D50" s="67" t="s">
        <v>348</v>
      </c>
      <c r="E50" s="71">
        <v>0.15423381172783601</v>
      </c>
      <c r="F50" s="68">
        <v>34.871794871794897</v>
      </c>
      <c r="G50" s="71">
        <v>0.27534008126237502</v>
      </c>
      <c r="H50" s="68">
        <v>60.512820512820497</v>
      </c>
      <c r="I50" s="71">
        <v>4.53620613009535E-2</v>
      </c>
      <c r="J50" s="68">
        <v>47.435897435897402</v>
      </c>
      <c r="K50" s="71">
        <v>0.14199929262017999</v>
      </c>
      <c r="L50" s="68">
        <v>41.794871794871803</v>
      </c>
    </row>
    <row r="51" spans="1:12" x14ac:dyDescent="0.2">
      <c r="A51" s="72" t="s">
        <v>443</v>
      </c>
      <c r="B51" s="66" t="s">
        <v>444</v>
      </c>
      <c r="C51" s="67">
        <v>68</v>
      </c>
      <c r="D51" s="67" t="s">
        <v>348</v>
      </c>
      <c r="E51" s="71">
        <v>0.156463066219902</v>
      </c>
      <c r="F51" s="68">
        <v>36.6666666666667</v>
      </c>
      <c r="G51" s="71">
        <v>0.28829524397776402</v>
      </c>
      <c r="H51" s="68">
        <v>66.6666666666667</v>
      </c>
      <c r="I51" s="71">
        <v>2.79612841949166E-2</v>
      </c>
      <c r="J51" s="68">
        <v>36.923076923076898</v>
      </c>
      <c r="K51" s="71">
        <v>0.153132670487025</v>
      </c>
      <c r="L51" s="68">
        <v>47.435897435897402</v>
      </c>
    </row>
    <row r="52" spans="1:12" x14ac:dyDescent="0.2">
      <c r="A52" s="72" t="s">
        <v>445</v>
      </c>
      <c r="B52" s="66" t="s">
        <v>446</v>
      </c>
      <c r="C52" s="67">
        <v>68</v>
      </c>
      <c r="D52" s="67" t="s">
        <v>348</v>
      </c>
      <c r="E52" s="71">
        <v>0.126006256053982</v>
      </c>
      <c r="F52" s="68">
        <v>15.8974358974359</v>
      </c>
      <c r="G52" s="71">
        <v>0.26297096973440398</v>
      </c>
      <c r="H52" s="68">
        <v>51.794871794871803</v>
      </c>
      <c r="I52" s="71">
        <v>1.8810880146535099E-2</v>
      </c>
      <c r="J52" s="68">
        <v>25.897435897435901</v>
      </c>
      <c r="K52" s="71">
        <v>9.6236918281006403E-2</v>
      </c>
      <c r="L52" s="68">
        <v>24.3589743589744</v>
      </c>
    </row>
    <row r="53" spans="1:12" x14ac:dyDescent="0.2">
      <c r="A53" s="72" t="s">
        <v>447</v>
      </c>
      <c r="B53" s="66" t="s">
        <v>448</v>
      </c>
      <c r="C53" s="67">
        <v>68</v>
      </c>
      <c r="D53" s="67" t="s">
        <v>348</v>
      </c>
      <c r="E53" s="71">
        <v>0.113762816165644</v>
      </c>
      <c r="F53" s="68">
        <v>11.794871794871799</v>
      </c>
      <c r="G53" s="71">
        <v>0.2642063001853</v>
      </c>
      <c r="H53" s="68">
        <v>53.3333333333333</v>
      </c>
      <c r="I53" s="71">
        <v>8.8531019094727497E-4</v>
      </c>
      <c r="J53" s="68">
        <v>3.0769230769230802</v>
      </c>
      <c r="K53" s="71">
        <v>7.6196838120685798E-2</v>
      </c>
      <c r="L53" s="68">
        <v>20.256410256410302</v>
      </c>
    </row>
    <row r="54" spans="1:12" x14ac:dyDescent="0.2">
      <c r="A54" s="72" t="s">
        <v>449</v>
      </c>
      <c r="B54" s="66" t="s">
        <v>450</v>
      </c>
      <c r="C54" s="67">
        <v>68</v>
      </c>
      <c r="D54" s="67" t="s">
        <v>348</v>
      </c>
      <c r="E54" s="71">
        <v>0.18027542970035201</v>
      </c>
      <c r="F54" s="68">
        <v>48.974358974358999</v>
      </c>
      <c r="G54" s="71">
        <v>0.33279875424803701</v>
      </c>
      <c r="H54" s="68">
        <v>77.948717948717999</v>
      </c>
      <c r="I54" s="71">
        <v>4.7983787475666902E-2</v>
      </c>
      <c r="J54" s="68">
        <v>49.743589743589702</v>
      </c>
      <c r="K54" s="71">
        <v>0.160043747377352</v>
      </c>
      <c r="L54" s="68">
        <v>51.282051282051299</v>
      </c>
    </row>
    <row r="55" spans="1:12" x14ac:dyDescent="0.2">
      <c r="A55" s="72" t="s">
        <v>451</v>
      </c>
      <c r="B55" s="66" t="s">
        <v>452</v>
      </c>
      <c r="C55" s="67">
        <v>68</v>
      </c>
      <c r="D55" s="67" t="s">
        <v>348</v>
      </c>
      <c r="E55" s="71">
        <v>0.14047311016675801</v>
      </c>
      <c r="F55" s="68">
        <v>25.128205128205099</v>
      </c>
      <c r="G55" s="71">
        <v>0.26693034998487603</v>
      </c>
      <c r="H55" s="68">
        <v>55.6410256410256</v>
      </c>
      <c r="I55" s="71">
        <v>4.2434283050588599E-2</v>
      </c>
      <c r="J55" s="68">
        <v>45.128205128205103</v>
      </c>
      <c r="K55" s="71">
        <v>0.11205469746480901</v>
      </c>
      <c r="L55" s="68">
        <v>30.769230769230798</v>
      </c>
    </row>
    <row r="56" spans="1:12" x14ac:dyDescent="0.2">
      <c r="A56" s="72" t="s">
        <v>453</v>
      </c>
      <c r="B56" s="66" t="s">
        <v>454</v>
      </c>
      <c r="C56" s="67">
        <v>68</v>
      </c>
      <c r="D56" s="67" t="s">
        <v>348</v>
      </c>
      <c r="E56" s="71">
        <v>0.10348022669455501</v>
      </c>
      <c r="F56" s="68">
        <v>6.4102564102564097</v>
      </c>
      <c r="G56" s="71">
        <v>0.25</v>
      </c>
      <c r="H56" s="68">
        <v>36.153846153846203</v>
      </c>
      <c r="I56" s="71">
        <v>1.7643975563512299E-2</v>
      </c>
      <c r="J56" s="68">
        <v>24.615384615384599</v>
      </c>
      <c r="K56" s="71">
        <v>4.2796704520151399E-2</v>
      </c>
      <c r="L56" s="68">
        <v>10</v>
      </c>
    </row>
    <row r="57" spans="1:12" x14ac:dyDescent="0.2">
      <c r="A57" s="72" t="s">
        <v>455</v>
      </c>
      <c r="B57" s="66" t="s">
        <v>456</v>
      </c>
      <c r="C57" s="67">
        <v>68</v>
      </c>
      <c r="D57" s="67" t="s">
        <v>348</v>
      </c>
      <c r="E57" s="71">
        <v>0.10719306450659601</v>
      </c>
      <c r="F57" s="68">
        <v>7.9487179487179498</v>
      </c>
      <c r="G57" s="71">
        <v>0.29227043124725199</v>
      </c>
      <c r="H57" s="68">
        <v>68.717948717948701</v>
      </c>
      <c r="I57" s="71">
        <v>2.0987867659680698E-3</v>
      </c>
      <c r="J57" s="68">
        <v>4.3589743589743604</v>
      </c>
      <c r="K57" s="71">
        <v>2.7209975506568701E-2</v>
      </c>
      <c r="L57" s="68">
        <v>7.4358974358974397</v>
      </c>
    </row>
    <row r="58" spans="1:12" x14ac:dyDescent="0.2">
      <c r="A58" s="72" t="s">
        <v>457</v>
      </c>
      <c r="B58" s="66" t="s">
        <v>458</v>
      </c>
      <c r="C58" s="67">
        <v>68</v>
      </c>
      <c r="D58" s="67" t="s">
        <v>348</v>
      </c>
      <c r="E58" s="71">
        <v>0.10850826181420301</v>
      </c>
      <c r="F58" s="68">
        <v>9.2307692307692299</v>
      </c>
      <c r="G58" s="71">
        <v>0.30969175200868299</v>
      </c>
      <c r="H58" s="68">
        <v>73.076923076923094</v>
      </c>
      <c r="I58" s="71">
        <v>8.6631380876771597E-3</v>
      </c>
      <c r="J58" s="68">
        <v>14.615384615384601</v>
      </c>
      <c r="K58" s="71">
        <v>7.1698953462480501E-3</v>
      </c>
      <c r="L58" s="68">
        <v>3.0769230769230802</v>
      </c>
    </row>
    <row r="59" spans="1:12" x14ac:dyDescent="0.2">
      <c r="A59" s="72" t="s">
        <v>459</v>
      </c>
      <c r="B59" s="66" t="s">
        <v>460</v>
      </c>
      <c r="C59" s="67">
        <v>68</v>
      </c>
      <c r="D59" s="67" t="s">
        <v>348</v>
      </c>
      <c r="E59" s="71">
        <v>0.10825914504973599</v>
      </c>
      <c r="F59" s="68">
        <v>8.9743589743589691</v>
      </c>
      <c r="G59" s="71">
        <v>0.25</v>
      </c>
      <c r="H59" s="68">
        <v>36.153846153846203</v>
      </c>
      <c r="I59" s="71">
        <v>4.0887432922531802E-2</v>
      </c>
      <c r="J59" s="68">
        <v>44.871794871794897</v>
      </c>
      <c r="K59" s="71">
        <v>3.3890002226675597E-2</v>
      </c>
      <c r="L59" s="68">
        <v>8.4615384615384599</v>
      </c>
    </row>
    <row r="60" spans="1:12" x14ac:dyDescent="0.2">
      <c r="A60" s="72" t="s">
        <v>461</v>
      </c>
      <c r="B60" s="66" t="s">
        <v>462</v>
      </c>
      <c r="C60" s="67">
        <v>68</v>
      </c>
      <c r="D60" s="67" t="s">
        <v>348</v>
      </c>
      <c r="E60" s="71">
        <v>9.73640137257267E-2</v>
      </c>
      <c r="F60" s="68">
        <v>3.5897435897435899</v>
      </c>
      <c r="G60" s="71">
        <v>0.270763035786456</v>
      </c>
      <c r="H60" s="68">
        <v>58.717948717948701</v>
      </c>
      <c r="I60" s="71">
        <v>1.1932434471107501E-2</v>
      </c>
      <c r="J60" s="68">
        <v>17.1794871794872</v>
      </c>
      <c r="K60" s="71">
        <v>9.3965709196170092E-3</v>
      </c>
      <c r="L60" s="68">
        <v>3.5897435897435899</v>
      </c>
    </row>
    <row r="61" spans="1:12" x14ac:dyDescent="0.2">
      <c r="A61" s="72" t="s">
        <v>463</v>
      </c>
      <c r="B61" s="66" t="s">
        <v>464</v>
      </c>
      <c r="C61" s="67">
        <v>71</v>
      </c>
      <c r="D61" s="67" t="s">
        <v>348</v>
      </c>
      <c r="E61" s="71">
        <v>0.157650968260173</v>
      </c>
      <c r="F61" s="68">
        <v>73.982558139534902</v>
      </c>
      <c r="G61" s="71">
        <v>0.25999167360532899</v>
      </c>
      <c r="H61" s="68">
        <v>49.273255813953497</v>
      </c>
      <c r="I61" s="71">
        <v>6.2017878352302802E-3</v>
      </c>
      <c r="J61" s="68">
        <v>27.906976744186</v>
      </c>
      <c r="K61" s="71">
        <v>0.20675944333995999</v>
      </c>
      <c r="L61" s="68">
        <v>87.718023255813904</v>
      </c>
    </row>
    <row r="62" spans="1:12" x14ac:dyDescent="0.2">
      <c r="A62" s="72" t="s">
        <v>465</v>
      </c>
      <c r="B62" s="66" t="s">
        <v>466</v>
      </c>
      <c r="C62" s="67">
        <v>71</v>
      </c>
      <c r="D62" s="67" t="s">
        <v>348</v>
      </c>
      <c r="E62" s="71">
        <v>0.123574567672717</v>
      </c>
      <c r="F62" s="68">
        <v>59.447674418604599</v>
      </c>
      <c r="G62" s="71">
        <v>0.24291638499371301</v>
      </c>
      <c r="H62" s="68">
        <v>14.898255813953501</v>
      </c>
      <c r="I62" s="71">
        <v>4.5468806486919098E-3</v>
      </c>
      <c r="J62" s="68">
        <v>19.549418604651201</v>
      </c>
      <c r="K62" s="71">
        <v>0.123260437375746</v>
      </c>
      <c r="L62" s="68">
        <v>79.796511627906995</v>
      </c>
    </row>
    <row r="63" spans="1:12" x14ac:dyDescent="0.2">
      <c r="A63" s="72" t="s">
        <v>467</v>
      </c>
      <c r="B63" s="66" t="s">
        <v>468</v>
      </c>
      <c r="C63" s="67">
        <v>71</v>
      </c>
      <c r="D63" s="67" t="s">
        <v>348</v>
      </c>
      <c r="E63" s="71">
        <v>0.13772691180222499</v>
      </c>
      <c r="F63" s="68">
        <v>65.770348837209298</v>
      </c>
      <c r="G63" s="71">
        <v>0.24472409246520199</v>
      </c>
      <c r="H63" s="68">
        <v>15.479651162790701</v>
      </c>
      <c r="I63" s="71">
        <v>1.73632035776571E-2</v>
      </c>
      <c r="J63" s="68">
        <v>56.177325581395401</v>
      </c>
      <c r="K63" s="71">
        <v>0.151093439363817</v>
      </c>
      <c r="L63" s="68">
        <v>82.340116279069804</v>
      </c>
    </row>
    <row r="64" spans="1:12" x14ac:dyDescent="0.2">
      <c r="A64" s="72" t="s">
        <v>469</v>
      </c>
      <c r="B64" s="66" t="s">
        <v>470</v>
      </c>
      <c r="C64" s="67">
        <v>71</v>
      </c>
      <c r="D64" s="67" t="s">
        <v>348</v>
      </c>
      <c r="E64" s="71">
        <v>8.66914929255551E-2</v>
      </c>
      <c r="F64" s="68">
        <v>15.261627906976701</v>
      </c>
      <c r="G64" s="71">
        <v>0.18149216718366101</v>
      </c>
      <c r="H64" s="68">
        <v>6.1046511627906996</v>
      </c>
      <c r="I64" s="71">
        <v>7.0117350522484597E-3</v>
      </c>
      <c r="J64" s="68">
        <v>31.540697674418599</v>
      </c>
      <c r="K64" s="71">
        <v>7.1570576540755507E-2</v>
      </c>
      <c r="L64" s="68">
        <v>73.401162790697697</v>
      </c>
    </row>
    <row r="65" spans="1:12" x14ac:dyDescent="0.2">
      <c r="A65" s="72" t="s">
        <v>471</v>
      </c>
      <c r="B65" s="66" t="s">
        <v>472</v>
      </c>
      <c r="C65" s="67">
        <v>68</v>
      </c>
      <c r="D65" s="67" t="s">
        <v>348</v>
      </c>
      <c r="E65" s="71">
        <v>0.10681192184758199</v>
      </c>
      <c r="F65" s="68">
        <v>7.6923076923076898</v>
      </c>
      <c r="G65" s="71">
        <v>0.22629450862200201</v>
      </c>
      <c r="H65" s="68">
        <v>11.794871794871799</v>
      </c>
      <c r="I65" s="71">
        <v>2.68511210935353E-2</v>
      </c>
      <c r="J65" s="68">
        <v>35.128205128205103</v>
      </c>
      <c r="K65" s="71">
        <v>6.7290135827209996E-2</v>
      </c>
      <c r="L65" s="68">
        <v>17.948717948717899</v>
      </c>
    </row>
    <row r="66" spans="1:12" x14ac:dyDescent="0.2">
      <c r="A66" s="72" t="s">
        <v>473</v>
      </c>
      <c r="B66" s="66" t="s">
        <v>474</v>
      </c>
      <c r="C66" s="67">
        <v>68</v>
      </c>
      <c r="D66" s="67" t="s">
        <v>348</v>
      </c>
      <c r="E66" s="71">
        <v>9.9268346811747205E-2</v>
      </c>
      <c r="F66" s="68">
        <v>4.6153846153846203</v>
      </c>
      <c r="G66" s="71">
        <v>0.24999999999952199</v>
      </c>
      <c r="H66" s="68">
        <v>24.102564102564099</v>
      </c>
      <c r="I66" s="71">
        <v>5.5498476882996205E-4</v>
      </c>
      <c r="J66" s="68">
        <v>2.5641025641025599</v>
      </c>
      <c r="K66" s="71">
        <v>4.72500556668893E-2</v>
      </c>
      <c r="L66" s="68">
        <v>11.538461538461499</v>
      </c>
    </row>
    <row r="67" spans="1:12" x14ac:dyDescent="0.2">
      <c r="A67" s="72" t="s">
        <v>475</v>
      </c>
      <c r="B67" s="66" t="s">
        <v>476</v>
      </c>
      <c r="C67" s="67">
        <v>71</v>
      </c>
      <c r="D67" s="67" t="s">
        <v>348</v>
      </c>
      <c r="E67" s="71">
        <v>0.15396376474073201</v>
      </c>
      <c r="F67" s="68">
        <v>72.819767441860506</v>
      </c>
      <c r="G67" s="71">
        <v>0.25731610985772302</v>
      </c>
      <c r="H67" s="68">
        <v>45.058139534883701</v>
      </c>
      <c r="I67" s="71">
        <v>1.3720313589125E-2</v>
      </c>
      <c r="J67" s="68">
        <v>50.508720930232599</v>
      </c>
      <c r="K67" s="71">
        <v>0.19085487077534799</v>
      </c>
      <c r="L67" s="68">
        <v>86.6279069767442</v>
      </c>
    </row>
    <row r="68" spans="1:12" x14ac:dyDescent="0.2">
      <c r="A68" s="72" t="s">
        <v>477</v>
      </c>
      <c r="B68" s="66" t="s">
        <v>478</v>
      </c>
      <c r="C68" s="67">
        <v>71</v>
      </c>
      <c r="D68" s="67" t="s">
        <v>348</v>
      </c>
      <c r="E68" s="71">
        <v>0.13040671103478699</v>
      </c>
      <c r="F68" s="68">
        <v>62.427325581395401</v>
      </c>
      <c r="G68" s="71">
        <v>0.20196177900331799</v>
      </c>
      <c r="H68" s="68">
        <v>8.3575581395348806</v>
      </c>
      <c r="I68" s="71">
        <v>1.0331912749153399E-2</v>
      </c>
      <c r="J68" s="68">
        <v>43.095930232558104</v>
      </c>
      <c r="K68" s="71">
        <v>0.17892644135188901</v>
      </c>
      <c r="L68" s="68">
        <v>85.683139534883693</v>
      </c>
    </row>
    <row r="69" spans="1:12" x14ac:dyDescent="0.2">
      <c r="A69" s="72" t="s">
        <v>479</v>
      </c>
      <c r="B69" s="66" t="s">
        <v>480</v>
      </c>
      <c r="C69" s="67">
        <v>71</v>
      </c>
      <c r="D69" s="67" t="s">
        <v>348</v>
      </c>
      <c r="E69" s="71">
        <v>9.5682268738057602E-2</v>
      </c>
      <c r="F69" s="68">
        <v>33.284883720930203</v>
      </c>
      <c r="G69" s="71">
        <v>0.24053709476499699</v>
      </c>
      <c r="H69" s="68">
        <v>14.0261627906977</v>
      </c>
      <c r="I69" s="71">
        <v>2.77213689649204E-3</v>
      </c>
      <c r="J69" s="68">
        <v>9.9563953488372103</v>
      </c>
      <c r="K69" s="71">
        <v>4.37375745526839E-2</v>
      </c>
      <c r="L69" s="68">
        <v>66.642441860465098</v>
      </c>
    </row>
    <row r="70" spans="1:12" x14ac:dyDescent="0.2">
      <c r="A70" s="72" t="s">
        <v>481</v>
      </c>
      <c r="B70" s="66" t="s">
        <v>482</v>
      </c>
      <c r="C70" s="67">
        <v>71</v>
      </c>
      <c r="D70" s="67" t="s">
        <v>348</v>
      </c>
      <c r="E70" s="71">
        <v>5.8912591995158102E-2</v>
      </c>
      <c r="F70" s="68">
        <v>4.1424418604651203</v>
      </c>
      <c r="G70" s="71">
        <v>0.14208995557099499</v>
      </c>
      <c r="H70" s="68">
        <v>3.9970930232558102</v>
      </c>
      <c r="I70" s="71">
        <v>2.8386752852550502E-3</v>
      </c>
      <c r="J70" s="68">
        <v>10.3924418604651</v>
      </c>
      <c r="K70" s="71">
        <v>3.1809145129224697E-2</v>
      </c>
      <c r="L70" s="68">
        <v>63.226744186046503</v>
      </c>
    </row>
    <row r="71" spans="1:12" x14ac:dyDescent="0.2">
      <c r="A71" s="72" t="s">
        <v>483</v>
      </c>
      <c r="B71" s="66" t="s">
        <v>484</v>
      </c>
      <c r="C71" s="67">
        <v>71</v>
      </c>
      <c r="D71" s="67" t="s">
        <v>348</v>
      </c>
      <c r="E71" s="71">
        <v>7.5700861895471594E-2</v>
      </c>
      <c r="F71" s="68">
        <v>7.1220930232558102</v>
      </c>
      <c r="G71" s="71">
        <v>0.197530182108967</v>
      </c>
      <c r="H71" s="68">
        <v>7.7034883720930196</v>
      </c>
      <c r="I71" s="71">
        <v>5.7155447305288704E-3</v>
      </c>
      <c r="J71" s="68">
        <v>25.6540697674419</v>
      </c>
      <c r="K71" s="71">
        <v>2.3856858846918499E-2</v>
      </c>
      <c r="L71" s="68">
        <v>59.8110465116279</v>
      </c>
    </row>
    <row r="72" spans="1:12" x14ac:dyDescent="0.2">
      <c r="A72" s="72" t="s">
        <v>485</v>
      </c>
      <c r="B72" s="66" t="s">
        <v>486</v>
      </c>
      <c r="C72" s="67">
        <v>71</v>
      </c>
      <c r="D72" s="67" t="s">
        <v>348</v>
      </c>
      <c r="E72" s="71">
        <v>9.0691799778622406E-2</v>
      </c>
      <c r="F72" s="68">
        <v>23.837209302325601</v>
      </c>
      <c r="G72" s="71">
        <v>0.25666111573688599</v>
      </c>
      <c r="H72" s="68">
        <v>44.1860465116279</v>
      </c>
      <c r="I72" s="71">
        <v>3.4858541755218801E-3</v>
      </c>
      <c r="J72" s="68">
        <v>14.0988372093023</v>
      </c>
      <c r="K72" s="71">
        <v>1.19284294234593E-2</v>
      </c>
      <c r="L72" s="68">
        <v>48.546511627907002</v>
      </c>
    </row>
    <row r="73" spans="1:12" x14ac:dyDescent="0.2">
      <c r="A73" s="72" t="s">
        <v>487</v>
      </c>
      <c r="B73" s="66" t="s">
        <v>488</v>
      </c>
      <c r="C73" s="67">
        <v>71</v>
      </c>
      <c r="D73" s="67" t="s">
        <v>348</v>
      </c>
      <c r="E73" s="71">
        <v>8.9607820741115798E-2</v>
      </c>
      <c r="F73" s="68">
        <v>21.584302325581401</v>
      </c>
      <c r="G73" s="71">
        <v>0.25</v>
      </c>
      <c r="H73" s="68">
        <v>32.558139534883701</v>
      </c>
      <c r="I73" s="71">
        <v>2.9188896587351498E-3</v>
      </c>
      <c r="J73" s="68">
        <v>10.9738372093023</v>
      </c>
      <c r="K73" s="71">
        <v>1.59045725646123E-2</v>
      </c>
      <c r="L73" s="68">
        <v>53.343023255813897</v>
      </c>
    </row>
    <row r="74" spans="1:12" x14ac:dyDescent="0.2">
      <c r="A74" s="72" t="s">
        <v>419</v>
      </c>
      <c r="B74" s="66" t="s">
        <v>489</v>
      </c>
      <c r="C74" s="67">
        <v>71</v>
      </c>
      <c r="D74" s="67" t="s">
        <v>348</v>
      </c>
      <c r="E74" s="71">
        <v>0.11970201039758301</v>
      </c>
      <c r="F74" s="68">
        <v>57.412790697674403</v>
      </c>
      <c r="G74" s="71">
        <v>0.29362526177680198</v>
      </c>
      <c r="H74" s="68">
        <v>74.200581395348806</v>
      </c>
      <c r="I74" s="71">
        <v>1.86247915749651E-3</v>
      </c>
      <c r="J74" s="68">
        <v>5.6686046511627897</v>
      </c>
      <c r="K74" s="71">
        <v>6.3618290258449298E-2</v>
      </c>
      <c r="L74" s="68">
        <v>71.947674418604606</v>
      </c>
    </row>
    <row r="75" spans="1:12" x14ac:dyDescent="0.2">
      <c r="A75" s="72" t="s">
        <v>490</v>
      </c>
      <c r="B75" s="66" t="s">
        <v>491</v>
      </c>
      <c r="C75" s="67">
        <v>71</v>
      </c>
      <c r="D75" s="67" t="s">
        <v>348</v>
      </c>
      <c r="E75" s="71">
        <v>9.9792108573508398E-2</v>
      </c>
      <c r="F75" s="68">
        <v>38.880813953488399</v>
      </c>
      <c r="G75" s="71">
        <v>0.25832639467110702</v>
      </c>
      <c r="H75" s="68">
        <v>46.947674418604599</v>
      </c>
      <c r="I75" s="71">
        <v>9.24078592019318E-3</v>
      </c>
      <c r="J75" s="68">
        <v>39.970930232558104</v>
      </c>
      <c r="K75" s="71">
        <v>3.1809145129224697E-2</v>
      </c>
      <c r="L75" s="68">
        <v>63.226744186046503</v>
      </c>
    </row>
    <row r="76" spans="1:12" x14ac:dyDescent="0.2">
      <c r="A76" s="72" t="s">
        <v>492</v>
      </c>
      <c r="B76" s="66" t="s">
        <v>493</v>
      </c>
      <c r="C76" s="67">
        <v>71</v>
      </c>
      <c r="D76" s="67" t="s">
        <v>348</v>
      </c>
      <c r="E76" s="71">
        <v>9.3513771457885697E-2</v>
      </c>
      <c r="F76" s="68">
        <v>29.069767441860499</v>
      </c>
      <c r="G76" s="71">
        <v>0.25999167360532899</v>
      </c>
      <c r="H76" s="68">
        <v>49.273255813953497</v>
      </c>
      <c r="I76" s="71">
        <v>4.6450682037158702E-3</v>
      </c>
      <c r="J76" s="68">
        <v>19.912790697674399</v>
      </c>
      <c r="K76" s="71">
        <v>1.59045725646123E-2</v>
      </c>
      <c r="L76" s="68">
        <v>53.343023255813897</v>
      </c>
    </row>
    <row r="77" spans="1:12" x14ac:dyDescent="0.2">
      <c r="A77" s="72" t="s">
        <v>494</v>
      </c>
      <c r="B77" s="66" t="s">
        <v>495</v>
      </c>
      <c r="C77" s="67">
        <v>68</v>
      </c>
      <c r="D77" s="67" t="s">
        <v>348</v>
      </c>
      <c r="E77" s="71">
        <v>0.11200126913568401</v>
      </c>
      <c r="F77" s="68">
        <v>10.7692307692308</v>
      </c>
      <c r="G77" s="71">
        <v>0.2642063001853</v>
      </c>
      <c r="H77" s="68">
        <v>53.3333333333333</v>
      </c>
      <c r="I77" s="71">
        <v>6.7340469679126802E-3</v>
      </c>
      <c r="J77" s="68">
        <v>11.025641025641001</v>
      </c>
      <c r="K77" s="71">
        <v>6.5063460253840993E-2</v>
      </c>
      <c r="L77" s="68">
        <v>17.435897435897399</v>
      </c>
    </row>
    <row r="78" spans="1:12" x14ac:dyDescent="0.2">
      <c r="A78" s="72" t="s">
        <v>496</v>
      </c>
      <c r="B78" s="66" t="s">
        <v>497</v>
      </c>
      <c r="C78" s="67">
        <v>71</v>
      </c>
      <c r="D78" s="67" t="s">
        <v>348</v>
      </c>
      <c r="E78" s="71">
        <v>0.23249024481771799</v>
      </c>
      <c r="F78" s="68">
        <v>87.790697674418595</v>
      </c>
      <c r="G78" s="71">
        <v>0.305282214316353</v>
      </c>
      <c r="H78" s="68">
        <v>78.197674418604606</v>
      </c>
      <c r="I78" s="71">
        <v>4.8500647373382201E-2</v>
      </c>
      <c r="J78" s="68">
        <v>76.308139534883693</v>
      </c>
      <c r="K78" s="71">
        <v>0.343687872763419</v>
      </c>
      <c r="L78" s="68">
        <v>94.912790697674396</v>
      </c>
    </row>
    <row r="79" spans="1:12" x14ac:dyDescent="0.2">
      <c r="A79" s="72" t="s">
        <v>498</v>
      </c>
      <c r="B79" s="66" t="s">
        <v>499</v>
      </c>
      <c r="C79" s="67">
        <v>71</v>
      </c>
      <c r="D79" s="67" t="s">
        <v>348</v>
      </c>
      <c r="E79" s="71">
        <v>0.16312536413998999</v>
      </c>
      <c r="F79" s="68">
        <v>75.799418604651194</v>
      </c>
      <c r="G79" s="71">
        <v>0.25</v>
      </c>
      <c r="H79" s="68">
        <v>32.558139534883701</v>
      </c>
      <c r="I79" s="71">
        <v>7.0202276088382302E-3</v>
      </c>
      <c r="J79" s="68">
        <v>31.6860465116279</v>
      </c>
      <c r="K79" s="71">
        <v>0.23235586481113299</v>
      </c>
      <c r="L79" s="68">
        <v>89.680232558139494</v>
      </c>
    </row>
    <row r="80" spans="1:12" x14ac:dyDescent="0.2">
      <c r="A80" s="72" t="s">
        <v>500</v>
      </c>
      <c r="B80" s="66" t="s">
        <v>501</v>
      </c>
      <c r="C80" s="67">
        <v>71</v>
      </c>
      <c r="D80" s="67" t="s">
        <v>348</v>
      </c>
      <c r="E80" s="71">
        <v>0.22495610564818799</v>
      </c>
      <c r="F80" s="68">
        <v>86.482558139534902</v>
      </c>
      <c r="G80" s="71">
        <v>0.28258227571299999</v>
      </c>
      <c r="H80" s="68">
        <v>68.459302325581405</v>
      </c>
      <c r="I80" s="71">
        <v>6.4502741032757202E-2</v>
      </c>
      <c r="J80" s="68">
        <v>80.3779069767442</v>
      </c>
      <c r="K80" s="71">
        <v>0.32778330019880703</v>
      </c>
      <c r="L80" s="68">
        <v>94.476744186046503</v>
      </c>
    </row>
    <row r="81" spans="1:12" x14ac:dyDescent="0.2">
      <c r="A81" s="72" t="s">
        <v>502</v>
      </c>
      <c r="B81" s="66" t="s">
        <v>503</v>
      </c>
      <c r="C81" s="67">
        <v>71</v>
      </c>
      <c r="D81" s="67" t="s">
        <v>348</v>
      </c>
      <c r="E81" s="71">
        <v>0.19575537588641301</v>
      </c>
      <c r="F81" s="68">
        <v>82.340116279069804</v>
      </c>
      <c r="G81" s="71">
        <v>0.34676505639997102</v>
      </c>
      <c r="H81" s="68">
        <v>86.409883720930196</v>
      </c>
      <c r="I81" s="71">
        <v>0.11326449074236999</v>
      </c>
      <c r="J81" s="68">
        <v>86.991279069767401</v>
      </c>
      <c r="K81" s="71">
        <v>0.12723658051689901</v>
      </c>
      <c r="L81" s="68">
        <v>80.232558139534902</v>
      </c>
    </row>
    <row r="82" spans="1:12" x14ac:dyDescent="0.2">
      <c r="A82" s="72" t="s">
        <v>504</v>
      </c>
      <c r="B82" s="66" t="s">
        <v>505</v>
      </c>
      <c r="C82" s="67">
        <v>71</v>
      </c>
      <c r="D82" s="67" t="s">
        <v>348</v>
      </c>
      <c r="E82" s="71">
        <v>0.180403906986072</v>
      </c>
      <c r="F82" s="68">
        <v>80.087209302325604</v>
      </c>
      <c r="G82" s="71">
        <v>0.27747710241465401</v>
      </c>
      <c r="H82" s="68">
        <v>65.188953488372107</v>
      </c>
      <c r="I82" s="71">
        <v>7.5218948855086702E-3</v>
      </c>
      <c r="J82" s="68">
        <v>33.284883720930203</v>
      </c>
      <c r="K82" s="71">
        <v>0.25621272365805198</v>
      </c>
      <c r="L82" s="68">
        <v>91.206395348837205</v>
      </c>
    </row>
    <row r="83" spans="1:12" x14ac:dyDescent="0.2">
      <c r="A83" s="72" t="s">
        <v>506</v>
      </c>
      <c r="B83" s="66" t="s">
        <v>507</v>
      </c>
      <c r="C83" s="67">
        <v>71</v>
      </c>
      <c r="D83" s="67" t="s">
        <v>348</v>
      </c>
      <c r="E83" s="71">
        <v>9.6393243609198306E-2</v>
      </c>
      <c r="F83" s="68">
        <v>34.375</v>
      </c>
      <c r="G83" s="71">
        <v>0.269948798991484</v>
      </c>
      <c r="H83" s="68">
        <v>59.375</v>
      </c>
      <c r="I83" s="71">
        <v>1.12786455538046E-2</v>
      </c>
      <c r="J83" s="68">
        <v>45.494186046511601</v>
      </c>
      <c r="K83" s="71">
        <v>7.9522862823061691E-3</v>
      </c>
      <c r="L83" s="68">
        <v>41.4970930232558</v>
      </c>
    </row>
    <row r="84" spans="1:12" x14ac:dyDescent="0.2">
      <c r="A84" s="72" t="s">
        <v>508</v>
      </c>
      <c r="B84" s="66" t="s">
        <v>509</v>
      </c>
      <c r="C84" s="67">
        <v>71</v>
      </c>
      <c r="D84" s="67" t="s">
        <v>348</v>
      </c>
      <c r="E84" s="71">
        <v>9.9640359955133304E-2</v>
      </c>
      <c r="F84" s="68">
        <v>38.735465116279101</v>
      </c>
      <c r="G84" s="71">
        <v>0.274979184013322</v>
      </c>
      <c r="H84" s="68">
        <v>63.590116279069797</v>
      </c>
      <c r="I84" s="71">
        <v>8.5037005159286605E-5</v>
      </c>
      <c r="J84" s="68">
        <v>0.72674418604651203</v>
      </c>
      <c r="K84" s="71">
        <v>2.3856858846918499E-2</v>
      </c>
      <c r="L84" s="68">
        <v>59.8110465116279</v>
      </c>
    </row>
    <row r="85" spans="1:12" x14ac:dyDescent="0.2">
      <c r="A85" s="72" t="s">
        <v>510</v>
      </c>
      <c r="B85" s="66" t="s">
        <v>511</v>
      </c>
      <c r="C85" s="67">
        <v>71</v>
      </c>
      <c r="D85" s="67" t="s">
        <v>348</v>
      </c>
      <c r="E85" s="71">
        <v>9.23495119461228E-2</v>
      </c>
      <c r="F85" s="68">
        <v>27.325581395348799</v>
      </c>
      <c r="G85" s="71">
        <v>0.26093364956812098</v>
      </c>
      <c r="H85" s="68">
        <v>50.654069767441896</v>
      </c>
      <c r="I85" s="71">
        <v>4.1864568467883398E-3</v>
      </c>
      <c r="J85" s="68">
        <v>17.805232558139501</v>
      </c>
      <c r="K85" s="71">
        <v>1.19284294234593E-2</v>
      </c>
      <c r="L85" s="68">
        <v>48.546511627907002</v>
      </c>
    </row>
    <row r="86" spans="1:12" x14ac:dyDescent="0.2">
      <c r="A86" s="72" t="s">
        <v>512</v>
      </c>
      <c r="B86" s="66" t="s">
        <v>513</v>
      </c>
      <c r="C86" s="67">
        <v>71</v>
      </c>
      <c r="D86" s="67" t="s">
        <v>348</v>
      </c>
      <c r="E86" s="71">
        <v>9.9762496351891702E-2</v>
      </c>
      <c r="F86" s="68">
        <v>38.808139534883701</v>
      </c>
      <c r="G86" s="71">
        <v>0.25</v>
      </c>
      <c r="H86" s="68">
        <v>32.558139534883701</v>
      </c>
      <c r="I86" s="71">
        <v>1.5737713618381301E-3</v>
      </c>
      <c r="J86" s="68">
        <v>4.3604651162790704</v>
      </c>
      <c r="K86" s="71">
        <v>4.7713717693836998E-2</v>
      </c>
      <c r="L86" s="68">
        <v>67.950581395348806</v>
      </c>
    </row>
    <row r="87" spans="1:12" x14ac:dyDescent="0.2">
      <c r="A87" s="72" t="s">
        <v>514</v>
      </c>
      <c r="B87" s="66" t="s">
        <v>515</v>
      </c>
      <c r="C87" s="67">
        <v>71</v>
      </c>
      <c r="D87" s="67" t="s">
        <v>348</v>
      </c>
      <c r="E87" s="71">
        <v>0.10130040460458201</v>
      </c>
      <c r="F87" s="68">
        <v>40.261627906976699</v>
      </c>
      <c r="G87" s="71">
        <v>0.26870819076922298</v>
      </c>
      <c r="H87" s="68">
        <v>58.648255813953497</v>
      </c>
      <c r="I87" s="71">
        <v>1.13361641976032E-2</v>
      </c>
      <c r="J87" s="68">
        <v>45.930232558139501</v>
      </c>
      <c r="K87" s="71">
        <v>2.3856858846918499E-2</v>
      </c>
      <c r="L87" s="68">
        <v>59.8110465116279</v>
      </c>
    </row>
    <row r="88" spans="1:12" x14ac:dyDescent="0.2">
      <c r="A88" s="72" t="s">
        <v>516</v>
      </c>
      <c r="B88" s="66" t="s">
        <v>517</v>
      </c>
      <c r="C88" s="67">
        <v>71</v>
      </c>
      <c r="D88" s="67" t="s">
        <v>348</v>
      </c>
      <c r="E88" s="71">
        <v>9.2803810290914404E-2</v>
      </c>
      <c r="F88" s="68">
        <v>27.906976744186</v>
      </c>
      <c r="G88" s="71">
        <v>0.26387031925402499</v>
      </c>
      <c r="H88" s="68">
        <v>54.069767441860499</v>
      </c>
      <c r="I88" s="71">
        <v>6.5888253364117799E-3</v>
      </c>
      <c r="J88" s="68">
        <v>29.578488372092998</v>
      </c>
      <c r="K88" s="71">
        <v>7.9522862823061691E-3</v>
      </c>
      <c r="L88" s="68">
        <v>41.4970930232558</v>
      </c>
    </row>
    <row r="89" spans="1:12" x14ac:dyDescent="0.2">
      <c r="A89" s="72" t="s">
        <v>518</v>
      </c>
      <c r="B89" s="66" t="s">
        <v>519</v>
      </c>
      <c r="C89" s="67">
        <v>71</v>
      </c>
      <c r="D89" s="67" t="s">
        <v>348</v>
      </c>
      <c r="E89" s="71">
        <v>9.4435015232184297E-2</v>
      </c>
      <c r="F89" s="68">
        <v>31.104651162790699</v>
      </c>
      <c r="G89" s="71">
        <v>0.25749375520399698</v>
      </c>
      <c r="H89" s="68">
        <v>45.639534883720899</v>
      </c>
      <c r="I89" s="71">
        <v>9.9067179279440504E-3</v>
      </c>
      <c r="J89" s="68">
        <v>41.787790697674403</v>
      </c>
      <c r="K89" s="71">
        <v>1.59045725646123E-2</v>
      </c>
      <c r="L89" s="68">
        <v>53.343023255813897</v>
      </c>
    </row>
    <row r="90" spans="1:12" x14ac:dyDescent="0.2">
      <c r="A90" s="72" t="s">
        <v>520</v>
      </c>
      <c r="B90" s="66" t="s">
        <v>521</v>
      </c>
      <c r="C90" s="67">
        <v>71</v>
      </c>
      <c r="D90" s="67" t="s">
        <v>348</v>
      </c>
      <c r="E90" s="71">
        <v>8.6233870581722799E-2</v>
      </c>
      <c r="F90" s="68">
        <v>14.7529069767442</v>
      </c>
      <c r="G90" s="71">
        <v>0.22392868239183</v>
      </c>
      <c r="H90" s="68">
        <v>10.828488372093</v>
      </c>
      <c r="I90" s="71">
        <v>2.9637842241134302E-3</v>
      </c>
      <c r="J90" s="68">
        <v>11.4098837209302</v>
      </c>
      <c r="K90" s="71">
        <v>3.1809145129224697E-2</v>
      </c>
      <c r="L90" s="68">
        <v>63.226744186046503</v>
      </c>
    </row>
    <row r="91" spans="1:12" x14ac:dyDescent="0.2">
      <c r="A91" s="72" t="s">
        <v>522</v>
      </c>
      <c r="B91" s="66" t="s">
        <v>523</v>
      </c>
      <c r="C91" s="67">
        <v>71</v>
      </c>
      <c r="D91" s="67" t="s">
        <v>348</v>
      </c>
      <c r="E91" s="71">
        <v>9.6346563549007405E-2</v>
      </c>
      <c r="F91" s="68">
        <v>34.229651162790702</v>
      </c>
      <c r="G91" s="71">
        <v>0.24649629118406799</v>
      </c>
      <c r="H91" s="68">
        <v>16.133720930232599</v>
      </c>
      <c r="I91" s="71">
        <v>6.7581111925762898E-3</v>
      </c>
      <c r="J91" s="68">
        <v>30.3779069767442</v>
      </c>
      <c r="K91" s="71">
        <v>3.5785288270377802E-2</v>
      </c>
      <c r="L91" s="68">
        <v>64.462209302325604</v>
      </c>
    </row>
    <row r="92" spans="1:12" x14ac:dyDescent="0.2">
      <c r="A92" s="72" t="s">
        <v>524</v>
      </c>
      <c r="B92" s="66" t="s">
        <v>525</v>
      </c>
      <c r="C92" s="67">
        <v>71</v>
      </c>
      <c r="D92" s="67" t="s">
        <v>348</v>
      </c>
      <c r="E92" s="71">
        <v>8.4025104543977394E-2</v>
      </c>
      <c r="F92" s="68">
        <v>10.6104651162791</v>
      </c>
      <c r="G92" s="71">
        <v>0.22071404784136001</v>
      </c>
      <c r="H92" s="68">
        <v>10.2470930232558</v>
      </c>
      <c r="I92" s="71">
        <v>7.50440694365363E-3</v>
      </c>
      <c r="J92" s="68">
        <v>33.139534883720899</v>
      </c>
      <c r="K92" s="71">
        <v>2.3856858846918499E-2</v>
      </c>
      <c r="L92" s="68">
        <v>59.8110465116279</v>
      </c>
    </row>
    <row r="93" spans="1:12" x14ac:dyDescent="0.2">
      <c r="A93" s="72" t="s">
        <v>526</v>
      </c>
      <c r="B93" s="66" t="s">
        <v>527</v>
      </c>
      <c r="C93" s="67">
        <v>71</v>
      </c>
      <c r="D93" s="67" t="s">
        <v>348</v>
      </c>
      <c r="E93" s="71">
        <v>0.10325165882834</v>
      </c>
      <c r="F93" s="68">
        <v>43.75</v>
      </c>
      <c r="G93" s="71">
        <v>0.27997502081598702</v>
      </c>
      <c r="H93" s="68">
        <v>66.787790697674396</v>
      </c>
      <c r="I93" s="71">
        <v>1.94695368096202E-3</v>
      </c>
      <c r="J93" s="68">
        <v>6.1046511627906996</v>
      </c>
      <c r="K93" s="71">
        <v>2.78330019880716E-2</v>
      </c>
      <c r="L93" s="68">
        <v>61.482558139534902</v>
      </c>
    </row>
    <row r="94" spans="1:12" x14ac:dyDescent="0.2">
      <c r="A94" s="72" t="s">
        <v>528</v>
      </c>
      <c r="B94" s="66" t="s">
        <v>529</v>
      </c>
      <c r="C94" s="67">
        <v>71</v>
      </c>
      <c r="D94" s="67" t="s">
        <v>348</v>
      </c>
      <c r="E94" s="71">
        <v>0.45007606625959401</v>
      </c>
      <c r="F94" s="68">
        <v>99.273255813953497</v>
      </c>
      <c r="G94" s="71">
        <v>0.27508852050900301</v>
      </c>
      <c r="H94" s="68">
        <v>63.953488372092998</v>
      </c>
      <c r="I94" s="71">
        <v>7.5139678269777299E-2</v>
      </c>
      <c r="J94" s="68">
        <v>82.267441860465098</v>
      </c>
      <c r="K94" s="71">
        <v>1</v>
      </c>
      <c r="L94" s="68">
        <v>100</v>
      </c>
    </row>
    <row r="95" spans="1:12" x14ac:dyDescent="0.2">
      <c r="A95" s="72" t="s">
        <v>530</v>
      </c>
      <c r="B95" s="66" t="s">
        <v>531</v>
      </c>
      <c r="C95" s="67">
        <v>71</v>
      </c>
      <c r="D95" s="67" t="s">
        <v>348</v>
      </c>
      <c r="E95" s="71">
        <v>0.28318486988408598</v>
      </c>
      <c r="F95" s="68">
        <v>92.587209302325604</v>
      </c>
      <c r="G95" s="71">
        <v>0.46157452964280599</v>
      </c>
      <c r="H95" s="68">
        <v>93.386627906976798</v>
      </c>
      <c r="I95" s="71">
        <v>6.9888628717204401E-2</v>
      </c>
      <c r="J95" s="68">
        <v>81.177325581395394</v>
      </c>
      <c r="K95" s="71">
        <v>0.31809145129224697</v>
      </c>
      <c r="L95" s="68">
        <v>93.822674418604606</v>
      </c>
    </row>
    <row r="96" spans="1:12" x14ac:dyDescent="0.2">
      <c r="A96" s="72" t="s">
        <v>532</v>
      </c>
      <c r="B96" s="66" t="s">
        <v>533</v>
      </c>
      <c r="C96" s="67">
        <v>71</v>
      </c>
      <c r="D96" s="67" t="s">
        <v>348</v>
      </c>
      <c r="E96" s="71">
        <v>0.22246985291625801</v>
      </c>
      <c r="F96" s="68">
        <v>85.901162790697697</v>
      </c>
      <c r="G96" s="71">
        <v>0.28696414603991599</v>
      </c>
      <c r="H96" s="68">
        <v>71.075581395348806</v>
      </c>
      <c r="I96" s="71">
        <v>3.8497102569692E-2</v>
      </c>
      <c r="J96" s="68">
        <v>72.529069767441896</v>
      </c>
      <c r="K96" s="71">
        <v>0.34194831013916499</v>
      </c>
      <c r="L96" s="68">
        <v>94.694767441860506</v>
      </c>
    </row>
    <row r="97" spans="1:12" x14ac:dyDescent="0.2">
      <c r="A97" s="72" t="s">
        <v>534</v>
      </c>
      <c r="B97" s="66" t="s">
        <v>535</v>
      </c>
      <c r="C97" s="67">
        <v>71</v>
      </c>
      <c r="D97" s="67" t="s">
        <v>348</v>
      </c>
      <c r="E97" s="71">
        <v>0.12188620223057101</v>
      </c>
      <c r="F97" s="68">
        <v>58.5029069767442</v>
      </c>
      <c r="G97" s="71">
        <v>0.25582847626977501</v>
      </c>
      <c r="H97" s="68">
        <v>42.8779069767442</v>
      </c>
      <c r="I97" s="71">
        <v>3.8259553881183801E-2</v>
      </c>
      <c r="J97" s="68">
        <v>72.238372093023202</v>
      </c>
      <c r="K97" s="71">
        <v>7.1570576540755507E-2</v>
      </c>
      <c r="L97" s="68">
        <v>73.401162790697697</v>
      </c>
    </row>
    <row r="98" spans="1:12" x14ac:dyDescent="0.2">
      <c r="A98" s="72" t="s">
        <v>536</v>
      </c>
      <c r="B98" s="66" t="s">
        <v>537</v>
      </c>
      <c r="C98" s="67">
        <v>71</v>
      </c>
      <c r="D98" s="67" t="s">
        <v>348</v>
      </c>
      <c r="E98" s="71">
        <v>0.20792797738048199</v>
      </c>
      <c r="F98" s="68">
        <v>83.938953488372107</v>
      </c>
      <c r="G98" s="71">
        <v>0.34652538460277299</v>
      </c>
      <c r="H98" s="68">
        <v>86.337209302325604</v>
      </c>
      <c r="I98" s="71">
        <v>0.10628439246909201</v>
      </c>
      <c r="J98" s="68">
        <v>86.337209302325604</v>
      </c>
      <c r="K98" s="71">
        <v>0.170974155069582</v>
      </c>
      <c r="L98" s="68">
        <v>84.883720930232599</v>
      </c>
    </row>
    <row r="99" spans="1:12" x14ac:dyDescent="0.2">
      <c r="A99" s="72" t="s">
        <v>538</v>
      </c>
      <c r="B99" s="66" t="s">
        <v>539</v>
      </c>
      <c r="C99" s="67">
        <v>71</v>
      </c>
      <c r="D99" s="67" t="s">
        <v>348</v>
      </c>
      <c r="E99" s="71">
        <v>0.189089174555269</v>
      </c>
      <c r="F99" s="68">
        <v>81.468023255813904</v>
      </c>
      <c r="G99" s="71">
        <v>0.26915070774354699</v>
      </c>
      <c r="H99" s="68">
        <v>59.011627906976699</v>
      </c>
      <c r="I99" s="71">
        <v>5.5572084311921302E-2</v>
      </c>
      <c r="J99" s="68">
        <v>78.924418604651194</v>
      </c>
      <c r="K99" s="71">
        <v>0.24254473161033799</v>
      </c>
      <c r="L99" s="68">
        <v>90.334302325581405</v>
      </c>
    </row>
    <row r="100" spans="1:12" x14ac:dyDescent="0.2">
      <c r="A100" s="72" t="s">
        <v>540</v>
      </c>
      <c r="B100" s="66" t="s">
        <v>541</v>
      </c>
      <c r="C100" s="67">
        <v>71</v>
      </c>
      <c r="D100" s="67" t="s">
        <v>348</v>
      </c>
      <c r="E100" s="71">
        <v>0.24661834205608199</v>
      </c>
      <c r="F100" s="68">
        <v>89.534883720930196</v>
      </c>
      <c r="G100" s="71">
        <v>0.32370961908847001</v>
      </c>
      <c r="H100" s="68">
        <v>82.1220930232558</v>
      </c>
      <c r="I100" s="71">
        <v>8.6125526364070296E-2</v>
      </c>
      <c r="J100" s="68">
        <v>83.938953488372107</v>
      </c>
      <c r="K100" s="71">
        <v>0.33001988071570598</v>
      </c>
      <c r="L100" s="68">
        <v>94.549418604651194</v>
      </c>
    </row>
    <row r="101" spans="1:12" x14ac:dyDescent="0.2">
      <c r="A101" s="72" t="s">
        <v>542</v>
      </c>
      <c r="B101" s="66" t="s">
        <v>543</v>
      </c>
      <c r="C101" s="67">
        <v>68</v>
      </c>
      <c r="D101" s="67" t="s">
        <v>348</v>
      </c>
      <c r="E101" s="71">
        <v>0.37376462364496399</v>
      </c>
      <c r="F101" s="68">
        <v>90.769230769230802</v>
      </c>
      <c r="G101" s="71">
        <v>0.22737681708322</v>
      </c>
      <c r="H101" s="68">
        <v>12.307692307692299</v>
      </c>
      <c r="I101" s="71">
        <v>7.9367697837100307E-2</v>
      </c>
      <c r="J101" s="68">
        <v>64.358974358974393</v>
      </c>
      <c r="K101" s="71">
        <v>0.81454935601457001</v>
      </c>
      <c r="L101" s="68">
        <v>94.358974358974393</v>
      </c>
    </row>
    <row r="102" spans="1:12" x14ac:dyDescent="0.2">
      <c r="A102" s="72" t="s">
        <v>544</v>
      </c>
      <c r="B102" s="66" t="s">
        <v>545</v>
      </c>
      <c r="C102" s="67">
        <v>68</v>
      </c>
      <c r="D102" s="67" t="s">
        <v>348</v>
      </c>
      <c r="E102" s="71">
        <v>0.31526938736855198</v>
      </c>
      <c r="F102" s="68">
        <v>80.256410256410305</v>
      </c>
      <c r="G102" s="71">
        <v>0.15013903473571999</v>
      </c>
      <c r="H102" s="68">
        <v>5.8974358974358996</v>
      </c>
      <c r="I102" s="71">
        <v>7.0731157044395896E-3</v>
      </c>
      <c r="J102" s="68">
        <v>12.307692307692299</v>
      </c>
      <c r="K102" s="71">
        <v>0.78859601166549698</v>
      </c>
      <c r="L102" s="68">
        <v>93.076923076923094</v>
      </c>
    </row>
    <row r="103" spans="1:12" x14ac:dyDescent="0.2">
      <c r="A103" s="72" t="s">
        <v>546</v>
      </c>
      <c r="B103" s="66" t="s">
        <v>547</v>
      </c>
      <c r="C103" s="67">
        <v>68</v>
      </c>
      <c r="D103" s="67" t="s">
        <v>348</v>
      </c>
      <c r="E103" s="71">
        <v>0.35754178704422701</v>
      </c>
      <c r="F103" s="68">
        <v>87.692307692307693</v>
      </c>
      <c r="G103" s="71">
        <v>0.21617515166759099</v>
      </c>
      <c r="H103" s="68">
        <v>11.282051282051301</v>
      </c>
      <c r="I103" s="71">
        <v>6.5627522226223797E-2</v>
      </c>
      <c r="J103" s="68">
        <v>57.692307692307701</v>
      </c>
      <c r="K103" s="71">
        <v>0.79082268723886595</v>
      </c>
      <c r="L103" s="68">
        <v>93.3333333333333</v>
      </c>
    </row>
    <row r="104" spans="1:12" x14ac:dyDescent="0.2">
      <c r="A104" s="72" t="s">
        <v>548</v>
      </c>
      <c r="B104" s="66" t="s">
        <v>549</v>
      </c>
      <c r="C104" s="67">
        <v>68</v>
      </c>
      <c r="D104" s="67" t="s">
        <v>348</v>
      </c>
      <c r="E104" s="71">
        <v>0.24202401546472799</v>
      </c>
      <c r="F104" s="68">
        <v>66.153846153846104</v>
      </c>
      <c r="G104" s="71">
        <v>0.25864731315626899</v>
      </c>
      <c r="H104" s="68">
        <v>47.692307692307701</v>
      </c>
      <c r="I104" s="71">
        <v>7.6937700284987701E-3</v>
      </c>
      <c r="J104" s="68">
        <v>13.3333333333333</v>
      </c>
      <c r="K104" s="71">
        <v>0.45973096320941598</v>
      </c>
      <c r="L104" s="68">
        <v>78.717948717948701</v>
      </c>
    </row>
    <row r="105" spans="1:12" x14ac:dyDescent="0.2">
      <c r="A105" s="72" t="s">
        <v>500</v>
      </c>
      <c r="B105" s="66" t="s">
        <v>550</v>
      </c>
      <c r="C105" s="67">
        <v>68</v>
      </c>
      <c r="D105" s="67" t="s">
        <v>348</v>
      </c>
      <c r="E105" s="71">
        <v>0.31064899001519702</v>
      </c>
      <c r="F105" s="68">
        <v>78.461538461538495</v>
      </c>
      <c r="G105" s="71">
        <v>0.25</v>
      </c>
      <c r="H105" s="68">
        <v>36.153846153846203</v>
      </c>
      <c r="I105" s="71">
        <v>1.6742315596264899E-2</v>
      </c>
      <c r="J105" s="68">
        <v>23.076923076923102</v>
      </c>
      <c r="K105" s="71">
        <v>0.66520465444932497</v>
      </c>
      <c r="L105" s="68">
        <v>86.923076923076906</v>
      </c>
    </row>
    <row r="106" spans="1:12" x14ac:dyDescent="0.2">
      <c r="A106" s="72" t="s">
        <v>551</v>
      </c>
      <c r="B106" s="66" t="s">
        <v>552</v>
      </c>
      <c r="C106" s="67">
        <v>68</v>
      </c>
      <c r="D106" s="67" t="s">
        <v>348</v>
      </c>
      <c r="E106" s="71">
        <v>0.31938956231266602</v>
      </c>
      <c r="F106" s="68">
        <v>81.538461538461505</v>
      </c>
      <c r="G106" s="71">
        <v>0.251344368450925</v>
      </c>
      <c r="H106" s="68">
        <v>37.692307692307701</v>
      </c>
      <c r="I106" s="71">
        <v>3.02552360006829E-2</v>
      </c>
      <c r="J106" s="68">
        <v>39.487179487179503</v>
      </c>
      <c r="K106" s="71">
        <v>0.67656908248639003</v>
      </c>
      <c r="L106" s="68">
        <v>87.948717948717899</v>
      </c>
    </row>
    <row r="107" spans="1:12" x14ac:dyDescent="0.2">
      <c r="A107" s="72" t="s">
        <v>553</v>
      </c>
      <c r="B107" s="66" t="s">
        <v>554</v>
      </c>
      <c r="C107" s="67">
        <v>71</v>
      </c>
      <c r="D107" s="67" t="s">
        <v>348</v>
      </c>
      <c r="E107" s="71">
        <v>0.39904670981753598</v>
      </c>
      <c r="F107" s="68">
        <v>97.7470930232558</v>
      </c>
      <c r="G107" s="71">
        <v>0.28419288639938101</v>
      </c>
      <c r="H107" s="68">
        <v>69.258720930232599</v>
      </c>
      <c r="I107" s="71">
        <v>1.5332928937919E-2</v>
      </c>
      <c r="J107" s="68">
        <v>53.052325581395401</v>
      </c>
      <c r="K107" s="71">
        <v>0.89761431411530801</v>
      </c>
      <c r="L107" s="68">
        <v>99.055232558139494</v>
      </c>
    </row>
    <row r="108" spans="1:12" x14ac:dyDescent="0.2">
      <c r="A108" s="72" t="s">
        <v>555</v>
      </c>
      <c r="B108" s="66" t="s">
        <v>556</v>
      </c>
      <c r="C108" s="67">
        <v>71</v>
      </c>
      <c r="D108" s="67" t="s">
        <v>348</v>
      </c>
      <c r="E108" s="71">
        <v>0.14829331839055801</v>
      </c>
      <c r="F108" s="68">
        <v>69.767441860465098</v>
      </c>
      <c r="G108" s="71">
        <v>0.262489592006661</v>
      </c>
      <c r="H108" s="68">
        <v>52.470930232558104</v>
      </c>
      <c r="I108" s="71">
        <v>4.7201496365807498E-2</v>
      </c>
      <c r="J108" s="68">
        <v>76.017441860465098</v>
      </c>
      <c r="K108" s="71">
        <v>0.135188866799205</v>
      </c>
      <c r="L108" s="68">
        <v>81.031976744186096</v>
      </c>
    </row>
    <row r="109" spans="1:12" x14ac:dyDescent="0.2">
      <c r="A109" s="72" t="s">
        <v>557</v>
      </c>
      <c r="B109" s="66" t="s">
        <v>558</v>
      </c>
      <c r="C109" s="67">
        <v>71</v>
      </c>
      <c r="D109" s="67" t="s">
        <v>348</v>
      </c>
      <c r="E109" s="71">
        <v>0.111130109775396</v>
      </c>
      <c r="F109" s="68">
        <v>51.308139534883701</v>
      </c>
      <c r="G109" s="71">
        <v>0.264459929811868</v>
      </c>
      <c r="H109" s="68">
        <v>55.232558139534902</v>
      </c>
      <c r="I109" s="71">
        <v>2.1216681820482201E-2</v>
      </c>
      <c r="J109" s="68">
        <v>61.191860465116299</v>
      </c>
      <c r="K109" s="71">
        <v>4.7713717693836998E-2</v>
      </c>
      <c r="L109" s="68">
        <v>67.950581395348806</v>
      </c>
    </row>
    <row r="110" spans="1:12" x14ac:dyDescent="0.2">
      <c r="A110" s="72" t="s">
        <v>559</v>
      </c>
      <c r="B110" s="66" t="s">
        <v>560</v>
      </c>
      <c r="C110" s="67">
        <v>71</v>
      </c>
      <c r="D110" s="67" t="s">
        <v>348</v>
      </c>
      <c r="E110" s="71">
        <v>0.18066644544351401</v>
      </c>
      <c r="F110" s="68">
        <v>80.305232558139494</v>
      </c>
      <c r="G110" s="71">
        <v>0.25416319733555398</v>
      </c>
      <c r="H110" s="68">
        <v>40.116279069767401</v>
      </c>
      <c r="I110" s="71">
        <v>3.33629779611926E-2</v>
      </c>
      <c r="J110" s="68">
        <v>69.985465116279101</v>
      </c>
      <c r="K110" s="71">
        <v>0.25447316103379702</v>
      </c>
      <c r="L110" s="68">
        <v>91.061046511627893</v>
      </c>
    </row>
    <row r="111" spans="1:12" x14ac:dyDescent="0.2">
      <c r="A111" s="72" t="s">
        <v>561</v>
      </c>
      <c r="B111" s="66" t="s">
        <v>562</v>
      </c>
      <c r="C111" s="67">
        <v>68</v>
      </c>
      <c r="D111" s="67" t="s">
        <v>348</v>
      </c>
      <c r="E111" s="71">
        <v>0.23654644845425099</v>
      </c>
      <c r="F111" s="68">
        <v>64.871794871794904</v>
      </c>
      <c r="G111" s="71">
        <v>0.24944490215432699</v>
      </c>
      <c r="H111" s="68">
        <v>19.4871794871795</v>
      </c>
      <c r="I111" s="71">
        <v>3.5785626981998199E-2</v>
      </c>
      <c r="J111" s="68">
        <v>43.3333333333333</v>
      </c>
      <c r="K111" s="71">
        <v>0.42440881622642801</v>
      </c>
      <c r="L111" s="68">
        <v>76.410256410256395</v>
      </c>
    </row>
    <row r="112" spans="1:12" x14ac:dyDescent="0.2">
      <c r="A112" s="72" t="s">
        <v>563</v>
      </c>
      <c r="B112" s="66" t="s">
        <v>564</v>
      </c>
      <c r="C112" s="67">
        <v>68</v>
      </c>
      <c r="D112" s="67" t="s">
        <v>348</v>
      </c>
      <c r="E112" s="71">
        <v>0.19385907692368901</v>
      </c>
      <c r="F112" s="68">
        <v>54.871794871794897</v>
      </c>
      <c r="G112" s="71">
        <v>0.25</v>
      </c>
      <c r="H112" s="68">
        <v>36.153846153846203</v>
      </c>
      <c r="I112" s="71">
        <v>5.0064139559997098E-2</v>
      </c>
      <c r="J112" s="68">
        <v>50.256410256410298</v>
      </c>
      <c r="K112" s="71">
        <v>0.28151309121106999</v>
      </c>
      <c r="L112" s="68">
        <v>68.974358974359006</v>
      </c>
    </row>
    <row r="113" spans="1:12" x14ac:dyDescent="0.2">
      <c r="A113" s="72" t="s">
        <v>565</v>
      </c>
      <c r="B113" s="66" t="s">
        <v>566</v>
      </c>
      <c r="C113" s="67">
        <v>68</v>
      </c>
      <c r="D113" s="67" t="s">
        <v>348</v>
      </c>
      <c r="E113" s="71">
        <v>0.13400881924843799</v>
      </c>
      <c r="F113" s="68">
        <v>21.025641025641001</v>
      </c>
      <c r="G113" s="71">
        <v>0.213084090478139</v>
      </c>
      <c r="H113" s="68">
        <v>10.5128205128205</v>
      </c>
      <c r="I113" s="71">
        <v>1.41175047804076E-3</v>
      </c>
      <c r="J113" s="68">
        <v>3.3333333333333299</v>
      </c>
      <c r="K113" s="71">
        <v>0.18753061678913399</v>
      </c>
      <c r="L113" s="68">
        <v>57.435897435897402</v>
      </c>
    </row>
    <row r="114" spans="1:12" x14ac:dyDescent="0.2">
      <c r="A114" s="72" t="s">
        <v>567</v>
      </c>
      <c r="B114" s="66" t="s">
        <v>568</v>
      </c>
      <c r="C114" s="67">
        <v>68</v>
      </c>
      <c r="D114" s="67" t="s">
        <v>348</v>
      </c>
      <c r="E114" s="71">
        <v>0.36007287382501602</v>
      </c>
      <c r="F114" s="68">
        <v>88.205128205128204</v>
      </c>
      <c r="G114" s="71">
        <v>0.24980723656206899</v>
      </c>
      <c r="H114" s="68">
        <v>20</v>
      </c>
      <c r="I114" s="71">
        <v>7.7220891362878496E-3</v>
      </c>
      <c r="J114" s="68">
        <v>13.5897435897436</v>
      </c>
      <c r="K114" s="71">
        <v>0.82268929577669103</v>
      </c>
      <c r="L114" s="68">
        <v>94.871794871794904</v>
      </c>
    </row>
    <row r="115" spans="1:12" x14ac:dyDescent="0.2">
      <c r="A115" s="72" t="s">
        <v>569</v>
      </c>
      <c r="B115" s="66" t="s">
        <v>570</v>
      </c>
      <c r="C115" s="67">
        <v>68</v>
      </c>
      <c r="D115" s="67" t="s">
        <v>348</v>
      </c>
      <c r="E115" s="71">
        <v>0.31248327715980001</v>
      </c>
      <c r="F115" s="68">
        <v>79.230769230769198</v>
      </c>
      <c r="G115" s="71">
        <v>6.1899771753714097E-2</v>
      </c>
      <c r="H115" s="68">
        <v>2.0512820512820502</v>
      </c>
      <c r="I115" s="71">
        <v>5.8695267380267802E-3</v>
      </c>
      <c r="J115" s="68">
        <v>10</v>
      </c>
      <c r="K115" s="71">
        <v>0.86968053298765902</v>
      </c>
      <c r="L115" s="68">
        <v>96.923076923076906</v>
      </c>
    </row>
    <row r="116" spans="1:12" x14ac:dyDescent="0.2">
      <c r="A116" s="72" t="s">
        <v>571</v>
      </c>
      <c r="B116" s="66" t="s">
        <v>572</v>
      </c>
      <c r="C116" s="67">
        <v>68</v>
      </c>
      <c r="D116" s="67" t="s">
        <v>348</v>
      </c>
      <c r="E116" s="71">
        <v>0.32025270213434198</v>
      </c>
      <c r="F116" s="68">
        <v>81.794871794871796</v>
      </c>
      <c r="G116" s="71">
        <v>0.20469831167438601</v>
      </c>
      <c r="H116" s="68">
        <v>8.9743589743589691</v>
      </c>
      <c r="I116" s="71">
        <v>7.0082310226492004E-3</v>
      </c>
      <c r="J116" s="68">
        <v>12.051282051282101</v>
      </c>
      <c r="K116" s="71">
        <v>0.74905156370599102</v>
      </c>
      <c r="L116" s="68">
        <v>91.538461538461505</v>
      </c>
    </row>
    <row r="117" spans="1:12" x14ac:dyDescent="0.2">
      <c r="A117" s="72" t="s">
        <v>573</v>
      </c>
      <c r="B117" s="66" t="s">
        <v>574</v>
      </c>
      <c r="C117" s="67">
        <v>68</v>
      </c>
      <c r="D117" s="67" t="s">
        <v>348</v>
      </c>
      <c r="E117" s="71">
        <v>0.21715309787855899</v>
      </c>
      <c r="F117" s="68">
        <v>60.256410256410298</v>
      </c>
      <c r="G117" s="71">
        <v>0.22653073435905399</v>
      </c>
      <c r="H117" s="68">
        <v>12.051282051282101</v>
      </c>
      <c r="I117" s="71">
        <v>2.6242037229046999E-2</v>
      </c>
      <c r="J117" s="68">
        <v>34.102564102564102</v>
      </c>
      <c r="K117" s="71">
        <v>0.39868652204757499</v>
      </c>
      <c r="L117" s="68">
        <v>75.128205128205096</v>
      </c>
    </row>
    <row r="118" spans="1:12" x14ac:dyDescent="0.2">
      <c r="A118" s="72" t="s">
        <v>575</v>
      </c>
      <c r="B118" s="66" t="s">
        <v>576</v>
      </c>
      <c r="C118" s="67">
        <v>68</v>
      </c>
      <c r="D118" s="67" t="s">
        <v>348</v>
      </c>
      <c r="E118" s="71">
        <v>0.143246287467681</v>
      </c>
      <c r="F118" s="68">
        <v>26.6666666666667</v>
      </c>
      <c r="G118" s="71">
        <v>0.165457836212698</v>
      </c>
      <c r="H118" s="68">
        <v>6.6666666666666696</v>
      </c>
      <c r="I118" s="71">
        <v>2.8299259148230001E-2</v>
      </c>
      <c r="J118" s="68">
        <v>38.205128205128197</v>
      </c>
      <c r="K118" s="71">
        <v>0.23598176704211599</v>
      </c>
      <c r="L118" s="68">
        <v>65.641025641025607</v>
      </c>
    </row>
    <row r="119" spans="1:12" x14ac:dyDescent="0.2">
      <c r="A119" s="72" t="s">
        <v>577</v>
      </c>
      <c r="B119" s="66" t="s">
        <v>578</v>
      </c>
      <c r="C119" s="67">
        <v>68</v>
      </c>
      <c r="D119" s="67" t="s">
        <v>348</v>
      </c>
      <c r="E119" s="71">
        <v>0.15982848151819001</v>
      </c>
      <c r="F119" s="68">
        <v>38.974358974358999</v>
      </c>
      <c r="G119" s="71">
        <v>0.25</v>
      </c>
      <c r="H119" s="68">
        <v>36.153846153846203</v>
      </c>
      <c r="I119" s="71">
        <v>3.5043750875108103E-2</v>
      </c>
      <c r="J119" s="68">
        <v>42.820512820512803</v>
      </c>
      <c r="K119" s="71">
        <v>0.19444169367946099</v>
      </c>
      <c r="L119" s="68">
        <v>59.230769230769198</v>
      </c>
    </row>
    <row r="120" spans="1:12" x14ac:dyDescent="0.2">
      <c r="A120" s="72" t="s">
        <v>579</v>
      </c>
      <c r="B120" s="66" t="s">
        <v>580</v>
      </c>
      <c r="C120" s="67">
        <v>68</v>
      </c>
      <c r="D120" s="67" t="s">
        <v>348</v>
      </c>
      <c r="E120" s="71">
        <v>0.17309182664087999</v>
      </c>
      <c r="F120" s="68">
        <v>46.923076923076898</v>
      </c>
      <c r="G120" s="71">
        <v>0.26286008230452701</v>
      </c>
      <c r="H120" s="68">
        <v>51.538461538461497</v>
      </c>
      <c r="I120" s="71">
        <v>9.6602700410980694E-2</v>
      </c>
      <c r="J120" s="68">
        <v>71.025641025640994</v>
      </c>
      <c r="K120" s="71">
        <v>0.15981269720713201</v>
      </c>
      <c r="L120" s="68">
        <v>51.025641025641001</v>
      </c>
    </row>
    <row r="121" spans="1:12" x14ac:dyDescent="0.2">
      <c r="A121" s="72" t="s">
        <v>581</v>
      </c>
      <c r="B121" s="66" t="s">
        <v>582</v>
      </c>
      <c r="C121" s="67">
        <v>68</v>
      </c>
      <c r="D121" s="67" t="s">
        <v>348</v>
      </c>
      <c r="E121" s="71">
        <v>0.117093420903307</v>
      </c>
      <c r="F121" s="68">
        <v>12.564102564102599</v>
      </c>
      <c r="G121" s="71">
        <v>0.19144782256293499</v>
      </c>
      <c r="H121" s="68">
        <v>8.2051282051282008</v>
      </c>
      <c r="I121" s="71">
        <v>1.23819836784924E-2</v>
      </c>
      <c r="J121" s="68">
        <v>17.435897435897399</v>
      </c>
      <c r="K121" s="71">
        <v>0.147450456468493</v>
      </c>
      <c r="L121" s="68">
        <v>44.102564102564102</v>
      </c>
    </row>
    <row r="122" spans="1:12" x14ac:dyDescent="0.2">
      <c r="A122" s="72" t="s">
        <v>583</v>
      </c>
      <c r="B122" s="66" t="s">
        <v>584</v>
      </c>
      <c r="C122" s="67">
        <v>68</v>
      </c>
      <c r="D122" s="67" t="s">
        <v>348</v>
      </c>
      <c r="E122" s="71">
        <v>0.138198312691304</v>
      </c>
      <c r="F122" s="68">
        <v>23.3333333333333</v>
      </c>
      <c r="G122" s="71">
        <v>0.25</v>
      </c>
      <c r="H122" s="68">
        <v>36.153846153846203</v>
      </c>
      <c r="I122" s="71">
        <v>1.36889431602561E-2</v>
      </c>
      <c r="J122" s="68">
        <v>19.4871794871795</v>
      </c>
      <c r="K122" s="71">
        <v>0.150905994913656</v>
      </c>
      <c r="L122" s="68">
        <v>46.6666666666667</v>
      </c>
    </row>
    <row r="123" spans="1:12" x14ac:dyDescent="0.2">
      <c r="A123" s="72" t="s">
        <v>585</v>
      </c>
      <c r="B123" s="66" t="s">
        <v>586</v>
      </c>
      <c r="C123" s="67">
        <v>68</v>
      </c>
      <c r="D123" s="67" t="s">
        <v>348</v>
      </c>
      <c r="E123" s="71">
        <v>0.101885350502885</v>
      </c>
      <c r="F123" s="68">
        <v>5.6410256410256396</v>
      </c>
      <c r="G123" s="71">
        <v>0.20542145913370999</v>
      </c>
      <c r="H123" s="68">
        <v>9.2307692307692299</v>
      </c>
      <c r="I123" s="71">
        <v>1.2904376387413499E-2</v>
      </c>
      <c r="J123" s="68">
        <v>18.205128205128201</v>
      </c>
      <c r="K123" s="71">
        <v>8.7330215987530602E-2</v>
      </c>
      <c r="L123" s="68">
        <v>22.307692307692299</v>
      </c>
    </row>
    <row r="124" spans="1:12" x14ac:dyDescent="0.2">
      <c r="A124" s="72" t="s">
        <v>587</v>
      </c>
      <c r="B124" s="66" t="s">
        <v>588</v>
      </c>
      <c r="C124" s="67">
        <v>68</v>
      </c>
      <c r="D124" s="67" t="s">
        <v>348</v>
      </c>
      <c r="E124" s="71">
        <v>0.132010120729425</v>
      </c>
      <c r="F124" s="68">
        <v>19.743589743589698</v>
      </c>
      <c r="G124" s="71">
        <v>0.28397158739962902</v>
      </c>
      <c r="H124" s="68">
        <v>64.358974358974393</v>
      </c>
      <c r="I124" s="71">
        <v>1.80485320810072E-2</v>
      </c>
      <c r="J124" s="68">
        <v>24.871794871794901</v>
      </c>
      <c r="K124" s="71">
        <v>9.4010242707637498E-2</v>
      </c>
      <c r="L124" s="68">
        <v>23.846153846153801</v>
      </c>
    </row>
    <row r="125" spans="1:12" x14ac:dyDescent="0.2">
      <c r="A125" s="72" t="s">
        <v>589</v>
      </c>
      <c r="B125" s="66" t="s">
        <v>590</v>
      </c>
      <c r="C125" s="67">
        <v>68</v>
      </c>
      <c r="D125" s="67" t="s">
        <v>348</v>
      </c>
      <c r="E125" s="71">
        <v>0.115478381452777</v>
      </c>
      <c r="F125" s="68">
        <v>12.051282051282101</v>
      </c>
      <c r="G125" s="71">
        <v>0.258029647930822</v>
      </c>
      <c r="H125" s="68">
        <v>47.435897435897402</v>
      </c>
      <c r="I125" s="71">
        <v>4.3382116333990299E-2</v>
      </c>
      <c r="J125" s="68">
        <v>45.384615384615401</v>
      </c>
      <c r="K125" s="71">
        <v>4.5023380093520401E-2</v>
      </c>
      <c r="L125" s="68">
        <v>10.5128205128205</v>
      </c>
    </row>
    <row r="126" spans="1:12" x14ac:dyDescent="0.2">
      <c r="A126" s="72" t="s">
        <v>591</v>
      </c>
      <c r="B126" s="66" t="s">
        <v>592</v>
      </c>
      <c r="C126" s="67">
        <v>68</v>
      </c>
      <c r="D126" s="67" t="s">
        <v>348</v>
      </c>
      <c r="E126" s="71">
        <v>0.105640456902615</v>
      </c>
      <c r="F126" s="68">
        <v>6.6666666666666696</v>
      </c>
      <c r="G126" s="71">
        <v>0.25</v>
      </c>
      <c r="H126" s="68">
        <v>36.153846153846203</v>
      </c>
      <c r="I126" s="71">
        <v>1.9671315040954498E-2</v>
      </c>
      <c r="J126" s="68">
        <v>26.410256410256402</v>
      </c>
      <c r="K126" s="71">
        <v>4.72500556668893E-2</v>
      </c>
      <c r="L126" s="68">
        <v>11.538461538461499</v>
      </c>
    </row>
    <row r="127" spans="1:12" x14ac:dyDescent="0.2">
      <c r="A127" s="72" t="s">
        <v>591</v>
      </c>
      <c r="B127" s="66" t="s">
        <v>593</v>
      </c>
      <c r="C127" s="67">
        <v>68</v>
      </c>
      <c r="D127" s="67" t="s">
        <v>348</v>
      </c>
      <c r="E127" s="71">
        <v>0.12876682211917401</v>
      </c>
      <c r="F127" s="68">
        <v>17.435897435897399</v>
      </c>
      <c r="G127" s="71">
        <v>0.25</v>
      </c>
      <c r="H127" s="68">
        <v>36.153846153846203</v>
      </c>
      <c r="I127" s="71">
        <v>5.7876952663466E-2</v>
      </c>
      <c r="J127" s="68">
        <v>53.846153846153797</v>
      </c>
      <c r="K127" s="71">
        <v>7.84235136940548E-2</v>
      </c>
      <c r="L127" s="68">
        <v>20.5128205128205</v>
      </c>
    </row>
    <row r="128" spans="1:12" x14ac:dyDescent="0.2">
      <c r="A128" s="72" t="s">
        <v>594</v>
      </c>
      <c r="B128" s="66" t="s">
        <v>595</v>
      </c>
      <c r="C128" s="67">
        <v>71</v>
      </c>
      <c r="D128" s="67" t="s">
        <v>348</v>
      </c>
      <c r="E128" s="71">
        <v>0.19144841556002501</v>
      </c>
      <c r="F128" s="68">
        <v>81.976744186046503</v>
      </c>
      <c r="G128" s="71">
        <v>0.25999167360532899</v>
      </c>
      <c r="H128" s="68">
        <v>49.273255813953497</v>
      </c>
      <c r="I128" s="71">
        <v>6.7832698323255697E-2</v>
      </c>
      <c r="J128" s="68">
        <v>80.886627906976798</v>
      </c>
      <c r="K128" s="71">
        <v>0.24652087475149101</v>
      </c>
      <c r="L128" s="68">
        <v>90.625</v>
      </c>
    </row>
    <row r="129" spans="1:12" x14ac:dyDescent="0.2">
      <c r="A129" s="72" t="s">
        <v>596</v>
      </c>
      <c r="B129" s="66" t="s">
        <v>597</v>
      </c>
      <c r="C129" s="67">
        <v>68</v>
      </c>
      <c r="D129" s="67" t="s">
        <v>348</v>
      </c>
      <c r="E129" s="71">
        <v>0.27681135439507398</v>
      </c>
      <c r="F129" s="68">
        <v>72.051282051282001</v>
      </c>
      <c r="G129" s="71">
        <v>0.29179526748971202</v>
      </c>
      <c r="H129" s="68">
        <v>68.205128205128204</v>
      </c>
      <c r="I129" s="71">
        <v>3.7365753526852901E-3</v>
      </c>
      <c r="J129" s="68">
        <v>6.4102564102564097</v>
      </c>
      <c r="K129" s="71">
        <v>0.53490222034282597</v>
      </c>
      <c r="L129" s="68">
        <v>81.538461538461505</v>
      </c>
    </row>
    <row r="130" spans="1:12" x14ac:dyDescent="0.2">
      <c r="A130" s="72" t="s">
        <v>598</v>
      </c>
      <c r="B130" s="66" t="s">
        <v>599</v>
      </c>
      <c r="C130" s="67">
        <v>68</v>
      </c>
      <c r="D130" s="67" t="s">
        <v>348</v>
      </c>
      <c r="E130" s="71">
        <v>0.24177512148435501</v>
      </c>
      <c r="F130" s="68">
        <v>65.897435897435898</v>
      </c>
      <c r="G130" s="71">
        <v>0.25321502057613199</v>
      </c>
      <c r="H130" s="68">
        <v>40.256410256410298</v>
      </c>
      <c r="I130" s="71">
        <v>1.60659692829015E-2</v>
      </c>
      <c r="J130" s="68">
        <v>22.564102564102601</v>
      </c>
      <c r="K130" s="71">
        <v>0.45604437459403302</v>
      </c>
      <c r="L130" s="68">
        <v>77.692307692307693</v>
      </c>
    </row>
    <row r="131" spans="1:12" x14ac:dyDescent="0.2">
      <c r="A131" s="72" t="s">
        <v>600</v>
      </c>
      <c r="B131" s="66" t="s">
        <v>601</v>
      </c>
      <c r="C131" s="67">
        <v>68</v>
      </c>
      <c r="D131" s="67" t="s">
        <v>348</v>
      </c>
      <c r="E131" s="71">
        <v>0.15682422734395099</v>
      </c>
      <c r="F131" s="68">
        <v>36.923076923076898</v>
      </c>
      <c r="G131" s="71">
        <v>0.25554758766455998</v>
      </c>
      <c r="H131" s="68">
        <v>43.589743589743598</v>
      </c>
      <c r="I131" s="71">
        <v>5.63412600319564E-2</v>
      </c>
      <c r="J131" s="68">
        <v>52.307692307692299</v>
      </c>
      <c r="K131" s="71">
        <v>0.15858383433533699</v>
      </c>
      <c r="L131" s="68">
        <v>50</v>
      </c>
    </row>
    <row r="132" spans="1:12" x14ac:dyDescent="0.2">
      <c r="A132" s="72" t="s">
        <v>602</v>
      </c>
      <c r="B132" s="66" t="s">
        <v>603</v>
      </c>
      <c r="C132" s="67">
        <v>71</v>
      </c>
      <c r="D132" s="67" t="s">
        <v>348</v>
      </c>
      <c r="E132" s="71">
        <v>0.223667449121181</v>
      </c>
      <c r="F132" s="68">
        <v>86.119186046511601</v>
      </c>
      <c r="G132" s="71">
        <v>0.24895555994242499</v>
      </c>
      <c r="H132" s="68">
        <v>17.587209302325601</v>
      </c>
      <c r="I132" s="71">
        <v>1.87167675404009E-2</v>
      </c>
      <c r="J132" s="68">
        <v>58.357558139534902</v>
      </c>
      <c r="K132" s="71">
        <v>0.40333001988071598</v>
      </c>
      <c r="L132" s="68">
        <v>96.293604651162795</v>
      </c>
    </row>
    <row r="133" spans="1:12" x14ac:dyDescent="0.2">
      <c r="A133" s="72" t="s">
        <v>604</v>
      </c>
      <c r="B133" s="66" t="s">
        <v>605</v>
      </c>
      <c r="C133" s="67">
        <v>71</v>
      </c>
      <c r="D133" s="67" t="s">
        <v>348</v>
      </c>
      <c r="E133" s="71">
        <v>0.117174587392765</v>
      </c>
      <c r="F133" s="68">
        <v>55.232558139534902</v>
      </c>
      <c r="G133" s="71">
        <v>0.30686200653224099</v>
      </c>
      <c r="H133" s="68">
        <v>78.851744186046503</v>
      </c>
      <c r="I133" s="71">
        <v>2.08048967991365E-2</v>
      </c>
      <c r="J133" s="68">
        <v>60.755813953488399</v>
      </c>
      <c r="K133" s="71">
        <v>2.3856858846918499E-2</v>
      </c>
      <c r="L133" s="68">
        <v>59.8110465116279</v>
      </c>
    </row>
    <row r="134" spans="1:12" x14ac:dyDescent="0.2">
      <c r="A134" s="72" t="s">
        <v>429</v>
      </c>
      <c r="B134" s="66" t="s">
        <v>606</v>
      </c>
      <c r="C134" s="67">
        <v>71</v>
      </c>
      <c r="D134" s="67" t="s">
        <v>348</v>
      </c>
      <c r="E134" s="71">
        <v>0.119443969876707</v>
      </c>
      <c r="F134" s="68">
        <v>57.1220930232558</v>
      </c>
      <c r="G134" s="71">
        <v>0.31573372875010403</v>
      </c>
      <c r="H134" s="68">
        <v>80.595930232558104</v>
      </c>
      <c r="I134" s="71">
        <v>3.4645894597711599E-2</v>
      </c>
      <c r="J134" s="68">
        <v>70.566860465116307</v>
      </c>
      <c r="K134" s="71">
        <v>7.9522862823061691E-3</v>
      </c>
      <c r="L134" s="68">
        <v>41.4970930232558</v>
      </c>
    </row>
    <row r="135" spans="1:12" x14ac:dyDescent="0.2">
      <c r="A135" s="72" t="s">
        <v>607</v>
      </c>
      <c r="B135" s="66" t="s">
        <v>608</v>
      </c>
      <c r="C135" s="67">
        <v>71</v>
      </c>
      <c r="D135" s="67" t="s">
        <v>348</v>
      </c>
      <c r="E135" s="71">
        <v>0.212729897975308</v>
      </c>
      <c r="F135" s="68">
        <v>84.738372093023202</v>
      </c>
      <c r="G135" s="71">
        <v>0.25159795721566902</v>
      </c>
      <c r="H135" s="68">
        <v>35.101744186046503</v>
      </c>
      <c r="I135" s="71">
        <v>1.10947188176124E-2</v>
      </c>
      <c r="J135" s="68">
        <v>45.203488372092998</v>
      </c>
      <c r="K135" s="71">
        <v>0.375497017892644</v>
      </c>
      <c r="L135" s="68">
        <v>95.639534883720899</v>
      </c>
    </row>
    <row r="136" spans="1:12" x14ac:dyDescent="0.2">
      <c r="A136" s="72" t="s">
        <v>607</v>
      </c>
      <c r="B136" s="66" t="s">
        <v>609</v>
      </c>
      <c r="C136" s="67">
        <v>71</v>
      </c>
      <c r="D136" s="67" t="s">
        <v>348</v>
      </c>
      <c r="E136" s="71">
        <v>0.12498613202973501</v>
      </c>
      <c r="F136" s="68">
        <v>59.956395348837198</v>
      </c>
      <c r="G136" s="71">
        <v>0.25156781380955601</v>
      </c>
      <c r="H136" s="68">
        <v>35.029069767441896</v>
      </c>
      <c r="I136" s="71">
        <v>1.20585743273627E-2</v>
      </c>
      <c r="J136" s="68">
        <v>47.674418604651201</v>
      </c>
      <c r="K136" s="71">
        <v>0.111332007952286</v>
      </c>
      <c r="L136" s="68">
        <v>78.488372093023202</v>
      </c>
    </row>
    <row r="137" spans="1:12" x14ac:dyDescent="0.2">
      <c r="A137" s="72" t="s">
        <v>610</v>
      </c>
      <c r="B137" s="66" t="s">
        <v>611</v>
      </c>
      <c r="C137" s="67">
        <v>71</v>
      </c>
      <c r="D137" s="67" t="s">
        <v>348</v>
      </c>
      <c r="E137" s="71">
        <v>0.132480853118185</v>
      </c>
      <c r="F137" s="68">
        <v>63.299418604651201</v>
      </c>
      <c r="G137" s="71">
        <v>0.36172689417804499</v>
      </c>
      <c r="H137" s="68">
        <v>87.863372093023202</v>
      </c>
      <c r="I137" s="71">
        <v>3.1739522035358098E-2</v>
      </c>
      <c r="J137" s="68">
        <v>69.258720930232599</v>
      </c>
      <c r="K137" s="71">
        <v>3.9761431411530898E-3</v>
      </c>
      <c r="L137" s="68">
        <v>33.066860465116299</v>
      </c>
    </row>
    <row r="138" spans="1:12" x14ac:dyDescent="0.2">
      <c r="A138" s="72" t="s">
        <v>607</v>
      </c>
      <c r="B138" s="66" t="s">
        <v>612</v>
      </c>
      <c r="C138" s="67">
        <v>71</v>
      </c>
      <c r="D138" s="67" t="s">
        <v>348</v>
      </c>
      <c r="E138" s="71">
        <v>7.63205095872245E-2</v>
      </c>
      <c r="F138" s="68">
        <v>7.4127906976744198</v>
      </c>
      <c r="G138" s="71">
        <v>0.196980726932793</v>
      </c>
      <c r="H138" s="68">
        <v>7.6308139534883699</v>
      </c>
      <c r="I138" s="71">
        <v>1.2100086123114501E-2</v>
      </c>
      <c r="J138" s="68">
        <v>47.892441860465098</v>
      </c>
      <c r="K138" s="71">
        <v>1.9880715705765401E-2</v>
      </c>
      <c r="L138" s="68">
        <v>57.049418604651201</v>
      </c>
    </row>
    <row r="139" spans="1:12" x14ac:dyDescent="0.2">
      <c r="A139" s="72" t="s">
        <v>613</v>
      </c>
      <c r="B139" s="66" t="s">
        <v>614</v>
      </c>
      <c r="C139" s="67">
        <v>68</v>
      </c>
      <c r="D139" s="67" t="s">
        <v>348</v>
      </c>
      <c r="E139" s="71">
        <v>0.161184368402192</v>
      </c>
      <c r="F139" s="68">
        <v>40.769230769230802</v>
      </c>
      <c r="G139" s="71">
        <v>0.25446508305054499</v>
      </c>
      <c r="H139" s="68">
        <v>43.076923076923102</v>
      </c>
      <c r="I139" s="71">
        <v>0.20633139779620099</v>
      </c>
      <c r="J139" s="68">
        <v>87.692307692307693</v>
      </c>
      <c r="K139" s="71">
        <v>2.27566243598308E-2</v>
      </c>
      <c r="L139" s="68">
        <v>6.1538461538461497</v>
      </c>
    </row>
    <row r="140" spans="1:12" x14ac:dyDescent="0.2">
      <c r="A140" s="72" t="s">
        <v>615</v>
      </c>
      <c r="B140" s="66" t="s">
        <v>616</v>
      </c>
      <c r="C140" s="67">
        <v>71</v>
      </c>
      <c r="D140" s="67" t="s">
        <v>348</v>
      </c>
      <c r="E140" s="71">
        <v>0.18666799883006799</v>
      </c>
      <c r="F140" s="68">
        <v>81.177325581395394</v>
      </c>
      <c r="G140" s="71">
        <v>0.27773072860680997</v>
      </c>
      <c r="H140" s="68">
        <v>65.406976744186096</v>
      </c>
      <c r="I140" s="71">
        <v>0.107322969672658</v>
      </c>
      <c r="J140" s="68">
        <v>86.482558139534902</v>
      </c>
      <c r="K140" s="71">
        <v>0.17495029821073599</v>
      </c>
      <c r="L140" s="68">
        <v>85.392441860465098</v>
      </c>
    </row>
    <row r="141" spans="1:12" x14ac:dyDescent="0.2">
      <c r="A141" s="72" t="s">
        <v>617</v>
      </c>
      <c r="B141" s="66" t="s">
        <v>618</v>
      </c>
      <c r="C141" s="67">
        <v>71</v>
      </c>
      <c r="D141" s="67" t="s">
        <v>348</v>
      </c>
      <c r="E141" s="71">
        <v>0.181159053606291</v>
      </c>
      <c r="F141" s="68">
        <v>80.3779069767442</v>
      </c>
      <c r="G141" s="71">
        <v>0.278140583493726</v>
      </c>
      <c r="H141" s="68">
        <v>65.625</v>
      </c>
      <c r="I141" s="71">
        <v>3.8696418279421801E-2</v>
      </c>
      <c r="J141" s="68">
        <v>72.674418604651194</v>
      </c>
      <c r="K141" s="71">
        <v>0.22664015904572599</v>
      </c>
      <c r="L141" s="68">
        <v>89.389534883720899</v>
      </c>
    </row>
    <row r="142" spans="1:12" x14ac:dyDescent="0.2">
      <c r="A142" s="72" t="s">
        <v>619</v>
      </c>
      <c r="B142" s="66" t="s">
        <v>620</v>
      </c>
      <c r="C142" s="67">
        <v>71</v>
      </c>
      <c r="D142" s="67" t="s">
        <v>348</v>
      </c>
      <c r="E142" s="71">
        <v>0.175800609302455</v>
      </c>
      <c r="F142" s="68">
        <v>79.360465116279101</v>
      </c>
      <c r="G142" s="71">
        <v>0.252827938549813</v>
      </c>
      <c r="H142" s="68">
        <v>37.572674418604599</v>
      </c>
      <c r="I142" s="71">
        <v>1.6124585182600602E-2</v>
      </c>
      <c r="J142" s="68">
        <v>54.069767441860499</v>
      </c>
      <c r="K142" s="71">
        <v>0.25844930417494999</v>
      </c>
      <c r="L142" s="68">
        <v>91.569767441860506</v>
      </c>
    </row>
    <row r="143" spans="1:12" x14ac:dyDescent="0.2">
      <c r="A143" s="72" t="s">
        <v>621</v>
      </c>
      <c r="B143" s="66" t="s">
        <v>622</v>
      </c>
      <c r="C143" s="67">
        <v>71</v>
      </c>
      <c r="D143" s="67" t="s">
        <v>348</v>
      </c>
      <c r="E143" s="71">
        <v>0.202786965541603</v>
      </c>
      <c r="F143" s="68">
        <v>83.357558139534902</v>
      </c>
      <c r="G143" s="71">
        <v>0.24628992441681399</v>
      </c>
      <c r="H143" s="68">
        <v>15.915697674418601</v>
      </c>
      <c r="I143" s="71">
        <v>1.8383099444576299E-2</v>
      </c>
      <c r="J143" s="68">
        <v>57.848837209302303</v>
      </c>
      <c r="K143" s="71">
        <v>0.343687872763419</v>
      </c>
      <c r="L143" s="68">
        <v>94.912790697674396</v>
      </c>
    </row>
    <row r="144" spans="1:12" x14ac:dyDescent="0.2">
      <c r="A144" s="72" t="s">
        <v>623</v>
      </c>
      <c r="B144" s="66" t="s">
        <v>624</v>
      </c>
      <c r="C144" s="67">
        <v>71</v>
      </c>
      <c r="D144" s="67" t="s">
        <v>348</v>
      </c>
      <c r="E144" s="71">
        <v>9.3859454051283805E-2</v>
      </c>
      <c r="F144" s="68">
        <v>29.6511627906977</v>
      </c>
      <c r="G144" s="71">
        <v>0.21604367427899901</v>
      </c>
      <c r="H144" s="68">
        <v>9.6656976744186096</v>
      </c>
      <c r="I144" s="71">
        <v>5.8925407575567698E-3</v>
      </c>
      <c r="J144" s="68">
        <v>26.816860465116299</v>
      </c>
      <c r="K144" s="71">
        <v>5.96421471172962E-2</v>
      </c>
      <c r="L144" s="68">
        <v>71.0029069767442</v>
      </c>
    </row>
    <row r="145" spans="1:12" x14ac:dyDescent="0.2">
      <c r="A145" s="72" t="s">
        <v>625</v>
      </c>
      <c r="B145" s="66" t="s">
        <v>626</v>
      </c>
      <c r="C145" s="67">
        <v>71</v>
      </c>
      <c r="D145" s="67" t="s">
        <v>348</v>
      </c>
      <c r="E145" s="71">
        <v>0.101377084018981</v>
      </c>
      <c r="F145" s="68">
        <v>40.406976744185997</v>
      </c>
      <c r="G145" s="71">
        <v>0.27342324157478198</v>
      </c>
      <c r="H145" s="68">
        <v>62.645348837209298</v>
      </c>
      <c r="I145" s="71">
        <v>6.8511516352410201E-3</v>
      </c>
      <c r="J145" s="68">
        <v>30.959302325581401</v>
      </c>
      <c r="K145" s="71">
        <v>2.3856858846918499E-2</v>
      </c>
      <c r="L145" s="68">
        <v>59.8110465116279</v>
      </c>
    </row>
    <row r="146" spans="1:12" x14ac:dyDescent="0.2">
      <c r="A146" s="72" t="s">
        <v>627</v>
      </c>
      <c r="B146" s="66" t="s">
        <v>628</v>
      </c>
      <c r="C146" s="67">
        <v>71</v>
      </c>
      <c r="D146" s="67" t="s">
        <v>348</v>
      </c>
      <c r="E146" s="71">
        <v>9.2711513057855799E-2</v>
      </c>
      <c r="F146" s="68">
        <v>27.761627906976699</v>
      </c>
      <c r="G146" s="71">
        <v>0.25145375747953302</v>
      </c>
      <c r="H146" s="68">
        <v>34.956395348837198</v>
      </c>
      <c r="I146" s="71">
        <v>2.82392284711572E-3</v>
      </c>
      <c r="J146" s="68">
        <v>10.2470930232558</v>
      </c>
      <c r="K146" s="71">
        <v>2.3856858846918499E-2</v>
      </c>
      <c r="L146" s="68">
        <v>59.8110465116279</v>
      </c>
    </row>
    <row r="147" spans="1:12" x14ac:dyDescent="0.2">
      <c r="A147" s="72" t="s">
        <v>629</v>
      </c>
      <c r="B147" s="66" t="s">
        <v>630</v>
      </c>
      <c r="C147" s="67">
        <v>71</v>
      </c>
      <c r="D147" s="67" t="s">
        <v>348</v>
      </c>
      <c r="E147" s="71">
        <v>9.3028419491185704E-2</v>
      </c>
      <c r="F147" s="68">
        <v>28.125</v>
      </c>
      <c r="G147" s="71">
        <v>0.24268649011239701</v>
      </c>
      <c r="H147" s="68">
        <v>14.8255813953488</v>
      </c>
      <c r="I147" s="71">
        <v>4.5896232319352004E-3</v>
      </c>
      <c r="J147" s="68">
        <v>19.767441860465102</v>
      </c>
      <c r="K147" s="71">
        <v>3.1809145129224697E-2</v>
      </c>
      <c r="L147" s="68">
        <v>63.226744186046503</v>
      </c>
    </row>
    <row r="148" spans="1:12" x14ac:dyDescent="0.2">
      <c r="A148" s="72" t="s">
        <v>631</v>
      </c>
      <c r="B148" s="66" t="s">
        <v>632</v>
      </c>
      <c r="C148" s="67">
        <v>71</v>
      </c>
      <c r="D148" s="67" t="s">
        <v>348</v>
      </c>
      <c r="E148" s="71">
        <v>9.6884281100899902E-2</v>
      </c>
      <c r="F148" s="68">
        <v>35.101744186046503</v>
      </c>
      <c r="G148" s="71">
        <v>0.27289086216972402</v>
      </c>
      <c r="H148" s="68">
        <v>62.0639534883721</v>
      </c>
      <c r="I148" s="71">
        <v>5.8335517095164796E-3</v>
      </c>
      <c r="J148" s="68">
        <v>26.308139534883701</v>
      </c>
      <c r="K148" s="71">
        <v>1.19284294234593E-2</v>
      </c>
      <c r="L148" s="68">
        <v>48.546511627907002</v>
      </c>
    </row>
    <row r="149" spans="1:12" x14ac:dyDescent="0.2">
      <c r="A149" s="72" t="s">
        <v>633</v>
      </c>
      <c r="B149" s="66" t="s">
        <v>634</v>
      </c>
      <c r="C149" s="67">
        <v>71</v>
      </c>
      <c r="D149" s="67" t="s">
        <v>348</v>
      </c>
      <c r="E149" s="71">
        <v>8.9134254448232406E-2</v>
      </c>
      <c r="F149" s="68">
        <v>20.3488372093023</v>
      </c>
      <c r="G149" s="71">
        <v>0.239706143308101</v>
      </c>
      <c r="H149" s="68">
        <v>13.5901162790698</v>
      </c>
      <c r="I149" s="71">
        <v>1.17920474719842E-2</v>
      </c>
      <c r="J149" s="68">
        <v>46.947674418604599</v>
      </c>
      <c r="K149" s="71">
        <v>1.59045725646123E-2</v>
      </c>
      <c r="L149" s="68">
        <v>53.343023255813897</v>
      </c>
    </row>
    <row r="150" spans="1:12" x14ac:dyDescent="0.2">
      <c r="A150" s="72" t="s">
        <v>635</v>
      </c>
      <c r="B150" s="66" t="s">
        <v>636</v>
      </c>
      <c r="C150" s="67">
        <v>71</v>
      </c>
      <c r="D150" s="67" t="s">
        <v>348</v>
      </c>
      <c r="E150" s="71">
        <v>8.8779127809703803E-2</v>
      </c>
      <c r="F150" s="68">
        <v>19.258720930232599</v>
      </c>
      <c r="G150" s="71">
        <v>0.25</v>
      </c>
      <c r="H150" s="68">
        <v>32.558139534883701</v>
      </c>
      <c r="I150" s="71">
        <v>8.3850971468051802E-3</v>
      </c>
      <c r="J150" s="68">
        <v>37.0639534883721</v>
      </c>
      <c r="K150" s="71">
        <v>7.9522862823061691E-3</v>
      </c>
      <c r="L150" s="68">
        <v>41.4970930232558</v>
      </c>
    </row>
    <row r="151" spans="1:12" x14ac:dyDescent="0.2">
      <c r="A151" s="72" t="s">
        <v>637</v>
      </c>
      <c r="B151" s="66" t="s">
        <v>638</v>
      </c>
      <c r="C151" s="67">
        <v>71</v>
      </c>
      <c r="D151" s="67" t="s">
        <v>348</v>
      </c>
      <c r="E151" s="71">
        <v>0.117842192958868</v>
      </c>
      <c r="F151" s="68">
        <v>55.886627906976699</v>
      </c>
      <c r="G151" s="71">
        <v>0.24106982437984301</v>
      </c>
      <c r="H151" s="68">
        <v>14.3895348837209</v>
      </c>
      <c r="I151" s="71">
        <v>2.10054622502404E-2</v>
      </c>
      <c r="J151" s="68">
        <v>61.046511627907002</v>
      </c>
      <c r="K151" s="71">
        <v>9.1451292246520904E-2</v>
      </c>
      <c r="L151" s="68">
        <v>75.799418604651194</v>
      </c>
    </row>
    <row r="152" spans="1:12" x14ac:dyDescent="0.2">
      <c r="A152" s="72" t="s">
        <v>607</v>
      </c>
      <c r="B152" s="66" t="s">
        <v>639</v>
      </c>
      <c r="C152" s="67">
        <v>71</v>
      </c>
      <c r="D152" s="67" t="s">
        <v>348</v>
      </c>
      <c r="E152" s="71">
        <v>6.0070604242835099E-2</v>
      </c>
      <c r="F152" s="68">
        <v>4.3604651162790704</v>
      </c>
      <c r="G152" s="71">
        <v>0.16787037952025299</v>
      </c>
      <c r="H152" s="68">
        <v>5.0145348837209296</v>
      </c>
      <c r="I152" s="71">
        <v>4.3891469259455E-3</v>
      </c>
      <c r="J152" s="68">
        <v>19.040697674418599</v>
      </c>
      <c r="K152" s="71">
        <v>7.9522862823061691E-3</v>
      </c>
      <c r="L152" s="68">
        <v>41.4970930232558</v>
      </c>
    </row>
    <row r="153" spans="1:12" x14ac:dyDescent="0.2">
      <c r="A153" s="72" t="s">
        <v>607</v>
      </c>
      <c r="B153" s="66" t="s">
        <v>640</v>
      </c>
      <c r="C153" s="67">
        <v>71</v>
      </c>
      <c r="D153" s="67" t="s">
        <v>348</v>
      </c>
      <c r="E153" s="71">
        <v>8.7081554212371501E-2</v>
      </c>
      <c r="F153" s="68">
        <v>15.988372093023299</v>
      </c>
      <c r="G153" s="71">
        <v>0.24819683316351701</v>
      </c>
      <c r="H153" s="68">
        <v>17.1511627906977</v>
      </c>
      <c r="I153" s="71">
        <v>5.09554319129122E-3</v>
      </c>
      <c r="J153" s="68">
        <v>22.9651162790698</v>
      </c>
      <c r="K153" s="71">
        <v>7.9522862823061691E-3</v>
      </c>
      <c r="L153" s="68">
        <v>41.4970930232558</v>
      </c>
    </row>
    <row r="154" spans="1:12" x14ac:dyDescent="0.2">
      <c r="A154" s="72" t="s">
        <v>641</v>
      </c>
      <c r="B154" s="66" t="s">
        <v>642</v>
      </c>
      <c r="C154" s="67">
        <v>71</v>
      </c>
      <c r="D154" s="67" t="s">
        <v>348</v>
      </c>
      <c r="E154" s="71">
        <v>9.2416620201533906E-2</v>
      </c>
      <c r="F154" s="68">
        <v>27.4709302325581</v>
      </c>
      <c r="G154" s="71">
        <v>0.25</v>
      </c>
      <c r="H154" s="68">
        <v>32.558139534883701</v>
      </c>
      <c r="I154" s="71">
        <v>7.3691448988363502E-3</v>
      </c>
      <c r="J154" s="68">
        <v>32.848837209302303</v>
      </c>
      <c r="K154" s="71">
        <v>1.9880715705765401E-2</v>
      </c>
      <c r="L154" s="68">
        <v>57.049418604651201</v>
      </c>
    </row>
    <row r="155" spans="1:12" x14ac:dyDescent="0.2">
      <c r="A155" s="72" t="s">
        <v>607</v>
      </c>
      <c r="B155" s="66" t="s">
        <v>643</v>
      </c>
      <c r="C155" s="67">
        <v>71</v>
      </c>
      <c r="D155" s="67" t="s">
        <v>348</v>
      </c>
      <c r="E155" s="71">
        <v>0.10652286812851</v>
      </c>
      <c r="F155" s="68">
        <v>47.165697674418603</v>
      </c>
      <c r="G155" s="71">
        <v>0.29533915703387498</v>
      </c>
      <c r="H155" s="68">
        <v>74.781976744186096</v>
      </c>
      <c r="I155" s="71">
        <v>4.3487316458892802E-3</v>
      </c>
      <c r="J155" s="68">
        <v>18.895348837209301</v>
      </c>
      <c r="K155" s="71">
        <v>1.9880715705765401E-2</v>
      </c>
      <c r="L155" s="68">
        <v>57.049418604651201</v>
      </c>
    </row>
    <row r="156" spans="1:12" x14ac:dyDescent="0.2">
      <c r="A156" s="72" t="s">
        <v>644</v>
      </c>
      <c r="B156" s="66" t="s">
        <v>645</v>
      </c>
      <c r="C156" s="67">
        <v>71</v>
      </c>
      <c r="D156" s="67" t="s">
        <v>348</v>
      </c>
      <c r="E156" s="71">
        <v>9.3906637609235594E-2</v>
      </c>
      <c r="F156" s="68">
        <v>29.7238372093023</v>
      </c>
      <c r="G156" s="71">
        <v>0.25248447204968899</v>
      </c>
      <c r="H156" s="68">
        <v>36.991279069767401</v>
      </c>
      <c r="I156" s="71">
        <v>2.1283154495711099E-2</v>
      </c>
      <c r="J156" s="68">
        <v>61.264534883720899</v>
      </c>
      <c r="K156" s="71">
        <v>7.9522862823061691E-3</v>
      </c>
      <c r="L156" s="68">
        <v>41.4970930232558</v>
      </c>
    </row>
    <row r="157" spans="1:12" x14ac:dyDescent="0.2">
      <c r="A157" s="72" t="s">
        <v>646</v>
      </c>
      <c r="B157" s="66" t="s">
        <v>647</v>
      </c>
      <c r="C157" s="67">
        <v>71</v>
      </c>
      <c r="D157" s="67" t="s">
        <v>348</v>
      </c>
      <c r="E157" s="71">
        <v>9.4769811752489205E-2</v>
      </c>
      <c r="F157" s="68">
        <v>32.1220930232558</v>
      </c>
      <c r="G157" s="71">
        <v>0.26837273652427701</v>
      </c>
      <c r="H157" s="68">
        <v>58.575581395348799</v>
      </c>
      <c r="I157" s="71">
        <v>7.9844124508845205E-3</v>
      </c>
      <c r="J157" s="68">
        <v>34.883720930232599</v>
      </c>
      <c r="K157" s="71">
        <v>7.9522862823061691E-3</v>
      </c>
      <c r="L157" s="68">
        <v>41.4970930232558</v>
      </c>
    </row>
    <row r="158" spans="1:12" x14ac:dyDescent="0.2">
      <c r="A158" s="72" t="s">
        <v>648</v>
      </c>
      <c r="B158" s="66" t="s">
        <v>649</v>
      </c>
      <c r="C158" s="67">
        <v>71</v>
      </c>
      <c r="D158" s="67" t="s">
        <v>348</v>
      </c>
      <c r="E158" s="71">
        <v>9.6544795722083507E-2</v>
      </c>
      <c r="F158" s="68">
        <v>34.665697674418603</v>
      </c>
      <c r="G158" s="71">
        <v>0.27092532317344997</v>
      </c>
      <c r="H158" s="68">
        <v>60.2470930232558</v>
      </c>
      <c r="I158" s="71">
        <v>1.07567777104947E-2</v>
      </c>
      <c r="J158" s="68">
        <v>44.1860465116279</v>
      </c>
      <c r="K158" s="71">
        <v>7.9522862823061691E-3</v>
      </c>
      <c r="L158" s="68">
        <v>41.4970930232558</v>
      </c>
    </row>
    <row r="159" spans="1:12" x14ac:dyDescent="0.2">
      <c r="A159" s="72" t="s">
        <v>650</v>
      </c>
      <c r="B159" s="66" t="s">
        <v>651</v>
      </c>
      <c r="C159" s="67">
        <v>71</v>
      </c>
      <c r="D159" s="67" t="s">
        <v>348</v>
      </c>
      <c r="E159" s="71">
        <v>0.102957763186457</v>
      </c>
      <c r="F159" s="68">
        <v>43.459302325581397</v>
      </c>
      <c r="G159" s="71">
        <v>0.26670745759005499</v>
      </c>
      <c r="H159" s="68">
        <v>57.267441860465098</v>
      </c>
      <c r="I159" s="71">
        <v>6.3805436989380201E-3</v>
      </c>
      <c r="J159" s="68">
        <v>28.7790697674419</v>
      </c>
      <c r="K159" s="71">
        <v>3.5785288270377802E-2</v>
      </c>
      <c r="L159" s="68">
        <v>64.462209302325604</v>
      </c>
    </row>
    <row r="160" spans="1:12" x14ac:dyDescent="0.2">
      <c r="A160" s="72" t="s">
        <v>652</v>
      </c>
      <c r="B160" s="66" t="s">
        <v>653</v>
      </c>
      <c r="C160" s="67">
        <v>71</v>
      </c>
      <c r="D160" s="67" t="s">
        <v>348</v>
      </c>
      <c r="E160" s="71">
        <v>0.10746987409774</v>
      </c>
      <c r="F160" s="68">
        <v>47.965116279069797</v>
      </c>
      <c r="G160" s="71">
        <v>0.28180430449373001</v>
      </c>
      <c r="H160" s="68">
        <v>67.805232558139494</v>
      </c>
      <c r="I160" s="71">
        <v>8.7961726702640505E-3</v>
      </c>
      <c r="J160" s="68">
        <v>38.3720930232558</v>
      </c>
      <c r="K160" s="71">
        <v>3.1809145129224697E-2</v>
      </c>
      <c r="L160" s="68">
        <v>63.226744186046503</v>
      </c>
    </row>
    <row r="161" spans="1:12" x14ac:dyDescent="0.2">
      <c r="A161" s="72" t="s">
        <v>654</v>
      </c>
      <c r="B161" s="66" t="s">
        <v>655</v>
      </c>
      <c r="C161" s="67">
        <v>71</v>
      </c>
      <c r="D161" s="67" t="s">
        <v>348</v>
      </c>
      <c r="E161" s="71">
        <v>0.10315226525768301</v>
      </c>
      <c r="F161" s="68">
        <v>43.604651162790702</v>
      </c>
      <c r="G161" s="71">
        <v>0.25566332991659502</v>
      </c>
      <c r="H161" s="68">
        <v>42.005813953488399</v>
      </c>
      <c r="I161" s="71">
        <v>2.9936607009534499E-2</v>
      </c>
      <c r="J161" s="68">
        <v>68.386627906976798</v>
      </c>
      <c r="K161" s="71">
        <v>2.3856858846918499E-2</v>
      </c>
      <c r="L161" s="68">
        <v>59.8110465116279</v>
      </c>
    </row>
    <row r="162" spans="1:12" x14ac:dyDescent="0.2">
      <c r="A162" s="72" t="s">
        <v>656</v>
      </c>
      <c r="B162" s="66" t="s">
        <v>657</v>
      </c>
      <c r="C162" s="67">
        <v>71</v>
      </c>
      <c r="D162" s="67" t="s">
        <v>348</v>
      </c>
      <c r="E162" s="71">
        <v>0.103605004157607</v>
      </c>
      <c r="F162" s="68">
        <v>44.113372093023301</v>
      </c>
      <c r="G162" s="71">
        <v>0.28956692404362799</v>
      </c>
      <c r="H162" s="68">
        <v>72.238372093023202</v>
      </c>
      <c r="I162" s="71">
        <v>1.72719452880403E-2</v>
      </c>
      <c r="J162" s="68">
        <v>55.959302325581397</v>
      </c>
      <c r="K162" s="71">
        <v>3.9761431411530898E-3</v>
      </c>
      <c r="L162" s="68">
        <v>33.066860465116299</v>
      </c>
    </row>
    <row r="163" spans="1:12" x14ac:dyDescent="0.2">
      <c r="A163" s="72" t="s">
        <v>487</v>
      </c>
      <c r="B163" s="66" t="s">
        <v>658</v>
      </c>
      <c r="C163" s="67">
        <v>71</v>
      </c>
      <c r="D163" s="67" t="s">
        <v>348</v>
      </c>
      <c r="E163" s="71">
        <v>9.0498456422123202E-2</v>
      </c>
      <c r="F163" s="68">
        <v>23.328488372092998</v>
      </c>
      <c r="G163" s="71">
        <v>0.26163005983626503</v>
      </c>
      <c r="H163" s="68">
        <v>51.526162790697697</v>
      </c>
      <c r="I163" s="71">
        <v>5.8891662889516902E-3</v>
      </c>
      <c r="J163" s="68">
        <v>26.744186046511601</v>
      </c>
      <c r="K163" s="71">
        <v>3.9761431411530898E-3</v>
      </c>
      <c r="L163" s="68">
        <v>33.066860465116299</v>
      </c>
    </row>
    <row r="164" spans="1:12" x14ac:dyDescent="0.2">
      <c r="A164" s="72" t="s">
        <v>659</v>
      </c>
      <c r="B164" s="66" t="s">
        <v>660</v>
      </c>
      <c r="C164" s="67">
        <v>71</v>
      </c>
      <c r="D164" s="67" t="s">
        <v>348</v>
      </c>
      <c r="E164" s="71">
        <v>8.8063373702217299E-2</v>
      </c>
      <c r="F164" s="68">
        <v>18.0959302325581</v>
      </c>
      <c r="G164" s="71">
        <v>0.24769548040106401</v>
      </c>
      <c r="H164" s="68">
        <v>16.860465116279101</v>
      </c>
      <c r="I164" s="71">
        <v>1.2518497564434799E-2</v>
      </c>
      <c r="J164" s="68">
        <v>48.619186046511601</v>
      </c>
      <c r="K164" s="71">
        <v>3.9761431411530898E-3</v>
      </c>
      <c r="L164" s="68">
        <v>33.066860465116299</v>
      </c>
    </row>
    <row r="165" spans="1:12" x14ac:dyDescent="0.2">
      <c r="A165" s="72" t="s">
        <v>661</v>
      </c>
      <c r="B165" s="66" t="s">
        <v>662</v>
      </c>
      <c r="C165" s="67">
        <v>71</v>
      </c>
      <c r="D165" s="67" t="s">
        <v>348</v>
      </c>
      <c r="E165" s="71">
        <v>9.88887386653335E-2</v>
      </c>
      <c r="F165" s="68">
        <v>37.9360465116279</v>
      </c>
      <c r="G165" s="71">
        <v>0.26082431307243997</v>
      </c>
      <c r="H165" s="68">
        <v>50.218023255813897</v>
      </c>
      <c r="I165" s="71">
        <v>8.0089009354891803E-3</v>
      </c>
      <c r="J165" s="68">
        <v>35.029069767441896</v>
      </c>
      <c r="K165" s="71">
        <v>2.78330019880716E-2</v>
      </c>
      <c r="L165" s="68">
        <v>61.482558139534902</v>
      </c>
    </row>
    <row r="166" spans="1:12" x14ac:dyDescent="0.2">
      <c r="A166" s="72" t="s">
        <v>663</v>
      </c>
      <c r="B166" s="66" t="s">
        <v>664</v>
      </c>
      <c r="C166" s="67">
        <v>71</v>
      </c>
      <c r="D166" s="67" t="s">
        <v>348</v>
      </c>
      <c r="E166" s="71">
        <v>0.119074148513103</v>
      </c>
      <c r="F166" s="68">
        <v>56.831395348837198</v>
      </c>
      <c r="G166" s="71">
        <v>0.31338232446644398</v>
      </c>
      <c r="H166" s="68">
        <v>80.087209302325604</v>
      </c>
      <c r="I166" s="71">
        <v>3.5887834790559299E-2</v>
      </c>
      <c r="J166" s="68">
        <v>71.148255813953497</v>
      </c>
      <c r="K166" s="71">
        <v>7.9522862823061691E-3</v>
      </c>
      <c r="L166" s="68">
        <v>41.4970930232558</v>
      </c>
    </row>
    <row r="167" spans="1:12" x14ac:dyDescent="0.2">
      <c r="A167" s="72" t="s">
        <v>665</v>
      </c>
      <c r="B167" s="66" t="s">
        <v>666</v>
      </c>
      <c r="C167" s="67">
        <v>71</v>
      </c>
      <c r="D167" s="67" t="s">
        <v>348</v>
      </c>
      <c r="E167" s="71">
        <v>0.107458781209104</v>
      </c>
      <c r="F167" s="68">
        <v>47.892441860465098</v>
      </c>
      <c r="G167" s="71">
        <v>0.27514318875684401</v>
      </c>
      <c r="H167" s="68">
        <v>64.026162790697697</v>
      </c>
      <c r="I167" s="71">
        <v>3.4955803177848699E-3</v>
      </c>
      <c r="J167" s="68">
        <v>14.244186046511601</v>
      </c>
      <c r="K167" s="71">
        <v>4.37375745526839E-2</v>
      </c>
      <c r="L167" s="68">
        <v>66.642441860465098</v>
      </c>
    </row>
    <row r="168" spans="1:12" x14ac:dyDescent="0.2">
      <c r="A168" s="72" t="s">
        <v>667</v>
      </c>
      <c r="B168" s="66" t="s">
        <v>668</v>
      </c>
      <c r="C168" s="67">
        <v>71</v>
      </c>
      <c r="D168" s="67" t="s">
        <v>348</v>
      </c>
      <c r="E168" s="71">
        <v>7.6982694889086198E-2</v>
      </c>
      <c r="F168" s="68">
        <v>7.7761627906976702</v>
      </c>
      <c r="G168" s="71">
        <v>0.200991651549904</v>
      </c>
      <c r="H168" s="68">
        <v>8.2122093023255793</v>
      </c>
      <c r="I168" s="71">
        <v>1.40518605527421E-2</v>
      </c>
      <c r="J168" s="68">
        <v>51.162790697674403</v>
      </c>
      <c r="K168" s="71">
        <v>1.59045725646123E-2</v>
      </c>
      <c r="L168" s="68">
        <v>53.343023255813897</v>
      </c>
    </row>
    <row r="169" spans="1:12" x14ac:dyDescent="0.2">
      <c r="A169" s="72" t="s">
        <v>500</v>
      </c>
      <c r="B169" s="66" t="s">
        <v>669</v>
      </c>
      <c r="C169" s="67">
        <v>71</v>
      </c>
      <c r="D169" s="67" t="s">
        <v>348</v>
      </c>
      <c r="E169" s="71">
        <v>0.11045225875237</v>
      </c>
      <c r="F169" s="68">
        <v>50.4360465116279</v>
      </c>
      <c r="G169" s="71">
        <v>0.29002045003363602</v>
      </c>
      <c r="H169" s="68">
        <v>72.529069767441896</v>
      </c>
      <c r="I169" s="71">
        <v>3.7360183082321897E-2</v>
      </c>
      <c r="J169" s="68">
        <v>71.656976744186096</v>
      </c>
      <c r="K169" s="71">
        <v>3.9761431411530898E-3</v>
      </c>
      <c r="L169" s="68">
        <v>33.066860465116299</v>
      </c>
    </row>
    <row r="170" spans="1:12" x14ac:dyDescent="0.2">
      <c r="A170" s="72" t="s">
        <v>670</v>
      </c>
      <c r="B170" s="66" t="s">
        <v>671</v>
      </c>
      <c r="C170" s="67">
        <v>71</v>
      </c>
      <c r="D170" s="67" t="s">
        <v>348</v>
      </c>
      <c r="E170" s="71">
        <v>0.225777186887337</v>
      </c>
      <c r="F170" s="68">
        <v>86.700581395348806</v>
      </c>
      <c r="G170" s="71">
        <v>0.49606269884119297</v>
      </c>
      <c r="H170" s="68">
        <v>94.6220930232558</v>
      </c>
      <c r="I170" s="71">
        <v>0.181268861820817</v>
      </c>
      <c r="J170" s="68">
        <v>90.697674418604606</v>
      </c>
      <c r="K170" s="71">
        <v>0</v>
      </c>
      <c r="L170" s="68">
        <v>20.2761627906977</v>
      </c>
    </row>
    <row r="171" spans="1:12" x14ac:dyDescent="0.2">
      <c r="A171" s="72" t="s">
        <v>672</v>
      </c>
      <c r="B171" s="66" t="s">
        <v>673</v>
      </c>
      <c r="C171" s="67">
        <v>71</v>
      </c>
      <c r="D171" s="67" t="s">
        <v>348</v>
      </c>
      <c r="E171" s="71">
        <v>9.37673923392741E-2</v>
      </c>
      <c r="F171" s="68">
        <v>29.505813953488399</v>
      </c>
      <c r="G171" s="71">
        <v>0.261456942968326</v>
      </c>
      <c r="H171" s="68">
        <v>51.380813953488399</v>
      </c>
      <c r="I171" s="71">
        <v>1.5869090908343202E-2</v>
      </c>
      <c r="J171" s="68">
        <v>53.5610465116279</v>
      </c>
      <c r="K171" s="71">
        <v>3.9761431411530898E-3</v>
      </c>
      <c r="L171" s="68">
        <v>33.066860465116299</v>
      </c>
    </row>
    <row r="172" spans="1:12" x14ac:dyDescent="0.2">
      <c r="A172" s="72" t="s">
        <v>674</v>
      </c>
      <c r="B172" s="66" t="s">
        <v>675</v>
      </c>
      <c r="C172" s="67">
        <v>71</v>
      </c>
      <c r="D172" s="67" t="s">
        <v>348</v>
      </c>
      <c r="E172" s="71">
        <v>7.3869783240932199E-2</v>
      </c>
      <c r="F172" s="68">
        <v>6.5406976744186096</v>
      </c>
      <c r="G172" s="71">
        <v>0.19550146817955399</v>
      </c>
      <c r="H172" s="68">
        <v>7.4854651162790704</v>
      </c>
      <c r="I172" s="71">
        <v>1.02033089786304E-2</v>
      </c>
      <c r="J172" s="68">
        <v>42.659883720930203</v>
      </c>
      <c r="K172" s="71">
        <v>1.59045725646123E-2</v>
      </c>
      <c r="L172" s="68">
        <v>53.343023255813897</v>
      </c>
    </row>
    <row r="173" spans="1:12" x14ac:dyDescent="0.2">
      <c r="A173" s="72" t="s">
        <v>676</v>
      </c>
      <c r="B173" s="66" t="s">
        <v>677</v>
      </c>
      <c r="C173" s="67">
        <v>71</v>
      </c>
      <c r="D173" s="67" t="s">
        <v>348</v>
      </c>
      <c r="E173" s="71">
        <v>7.6019920383524703E-2</v>
      </c>
      <c r="F173" s="68">
        <v>7.2674418604651203</v>
      </c>
      <c r="G173" s="71">
        <v>0.20021272801644999</v>
      </c>
      <c r="H173" s="68">
        <v>8.1395348837209305</v>
      </c>
      <c r="I173" s="71">
        <v>1.5918603710664399E-2</v>
      </c>
      <c r="J173" s="68">
        <v>53.633720930232599</v>
      </c>
      <c r="K173" s="71">
        <v>1.19284294234593E-2</v>
      </c>
      <c r="L173" s="68">
        <v>48.546511627907002</v>
      </c>
    </row>
    <row r="174" spans="1:12" x14ac:dyDescent="0.2">
      <c r="A174" s="72" t="s">
        <v>678</v>
      </c>
      <c r="B174" s="66" t="s">
        <v>679</v>
      </c>
      <c r="C174" s="67">
        <v>71</v>
      </c>
      <c r="D174" s="67" t="s">
        <v>348</v>
      </c>
      <c r="E174" s="71">
        <v>9.1472796765405096E-2</v>
      </c>
      <c r="F174" s="68">
        <v>25.508720930232599</v>
      </c>
      <c r="G174" s="71">
        <v>0.25857139190811002</v>
      </c>
      <c r="H174" s="68">
        <v>47.383720930232599</v>
      </c>
      <c r="I174" s="71">
        <v>1.18708552469517E-2</v>
      </c>
      <c r="J174" s="68">
        <v>47.238372093023301</v>
      </c>
      <c r="K174" s="71">
        <v>3.9761431411530898E-3</v>
      </c>
      <c r="L174" s="68">
        <v>33.066860465116299</v>
      </c>
    </row>
    <row r="175" spans="1:12" x14ac:dyDescent="0.2">
      <c r="A175" s="72" t="s">
        <v>680</v>
      </c>
      <c r="B175" s="66" t="s">
        <v>681</v>
      </c>
      <c r="C175" s="67">
        <v>71</v>
      </c>
      <c r="D175" s="67" t="s">
        <v>348</v>
      </c>
      <c r="E175" s="71">
        <v>9.3126617180530405E-2</v>
      </c>
      <c r="F175" s="68">
        <v>28.415697674418599</v>
      </c>
      <c r="G175" s="71">
        <v>0.25683229813664599</v>
      </c>
      <c r="H175" s="68">
        <v>44.549418604651201</v>
      </c>
      <c r="I175" s="71">
        <v>1.06191239814861E-2</v>
      </c>
      <c r="J175" s="68">
        <v>43.822674418604599</v>
      </c>
      <c r="K175" s="71">
        <v>1.19284294234593E-2</v>
      </c>
      <c r="L175" s="68">
        <v>48.546511627907002</v>
      </c>
    </row>
    <row r="176" spans="1:12" x14ac:dyDescent="0.2">
      <c r="A176" s="72" t="s">
        <v>682</v>
      </c>
      <c r="B176" s="66" t="s">
        <v>683</v>
      </c>
      <c r="C176" s="67">
        <v>71</v>
      </c>
      <c r="D176" s="67" t="s">
        <v>348</v>
      </c>
      <c r="E176" s="71">
        <v>0.12697293351552599</v>
      </c>
      <c r="F176" s="68">
        <v>60.901162790697697</v>
      </c>
      <c r="G176" s="71">
        <v>0.33995640977435398</v>
      </c>
      <c r="H176" s="68">
        <v>85.2470930232558</v>
      </c>
      <c r="I176" s="71">
        <v>3.3010104489916203E-2</v>
      </c>
      <c r="J176" s="68">
        <v>69.840116279069804</v>
      </c>
      <c r="K176" s="71">
        <v>7.9522862823061691E-3</v>
      </c>
      <c r="L176" s="68">
        <v>41.4970930232558</v>
      </c>
    </row>
    <row r="177" spans="1:12" x14ac:dyDescent="0.2">
      <c r="A177" s="72" t="s">
        <v>684</v>
      </c>
      <c r="B177" s="66" t="s">
        <v>685</v>
      </c>
      <c r="C177" s="67">
        <v>71</v>
      </c>
      <c r="D177" s="67" t="s">
        <v>348</v>
      </c>
      <c r="E177" s="71">
        <v>0.24943727415637701</v>
      </c>
      <c r="F177" s="68">
        <v>89.825581395348806</v>
      </c>
      <c r="G177" s="71">
        <v>0.59734986101707699</v>
      </c>
      <c r="H177" s="68">
        <v>96.875</v>
      </c>
      <c r="I177" s="71">
        <v>0.15096196145205401</v>
      </c>
      <c r="J177" s="68">
        <v>88.590116279069804</v>
      </c>
      <c r="K177" s="71">
        <v>0</v>
      </c>
      <c r="L177" s="68">
        <v>20.2761627906977</v>
      </c>
    </row>
    <row r="178" spans="1:12" x14ac:dyDescent="0.2">
      <c r="A178" s="72" t="s">
        <v>431</v>
      </c>
      <c r="B178" s="66" t="s">
        <v>686</v>
      </c>
      <c r="C178" s="67">
        <v>71</v>
      </c>
      <c r="D178" s="67" t="s">
        <v>348</v>
      </c>
      <c r="E178" s="71">
        <v>0.210246542162105</v>
      </c>
      <c r="F178" s="68">
        <v>84.229651162790702</v>
      </c>
      <c r="G178" s="71">
        <v>0.57610396251735096</v>
      </c>
      <c r="H178" s="68">
        <v>96.511627906976798</v>
      </c>
      <c r="I178" s="71">
        <v>4.6683377686658999E-2</v>
      </c>
      <c r="J178" s="68">
        <v>75.654069767441896</v>
      </c>
      <c r="K178" s="71">
        <v>7.9522862823061691E-3</v>
      </c>
      <c r="L178" s="68">
        <v>41.4970930232558</v>
      </c>
    </row>
    <row r="179" spans="1:12" x14ac:dyDescent="0.2">
      <c r="A179" s="72" t="s">
        <v>687</v>
      </c>
      <c r="B179" s="66" t="s">
        <v>688</v>
      </c>
      <c r="C179" s="67">
        <v>71</v>
      </c>
      <c r="D179" s="67" t="s">
        <v>348</v>
      </c>
      <c r="E179" s="71">
        <v>0.197194028595083</v>
      </c>
      <c r="F179" s="68">
        <v>82.630813953488399</v>
      </c>
      <c r="G179" s="71">
        <v>0.55199287452359402</v>
      </c>
      <c r="H179" s="68">
        <v>95.930232558139494</v>
      </c>
      <c r="I179" s="71">
        <v>3.9589211261656002E-2</v>
      </c>
      <c r="J179" s="68">
        <v>73.255813953488399</v>
      </c>
      <c r="K179" s="71">
        <v>0</v>
      </c>
      <c r="L179" s="68">
        <v>20.2761627906977</v>
      </c>
    </row>
    <row r="180" spans="1:12" x14ac:dyDescent="0.2">
      <c r="A180" s="72" t="s">
        <v>672</v>
      </c>
      <c r="B180" s="66" t="s">
        <v>689</v>
      </c>
      <c r="C180" s="67">
        <v>71</v>
      </c>
      <c r="D180" s="67" t="s">
        <v>348</v>
      </c>
      <c r="E180" s="71">
        <v>0.25174458492573698</v>
      </c>
      <c r="F180" s="68">
        <v>90.043604651162795</v>
      </c>
      <c r="G180" s="71">
        <v>0.66536770058407102</v>
      </c>
      <c r="H180" s="68">
        <v>97.529069767441896</v>
      </c>
      <c r="I180" s="71">
        <v>8.9866054193138506E-2</v>
      </c>
      <c r="J180" s="68">
        <v>84.447674418604606</v>
      </c>
      <c r="K180" s="71">
        <v>0</v>
      </c>
      <c r="L180" s="68">
        <v>20.2761627906977</v>
      </c>
    </row>
    <row r="181" spans="1:12" x14ac:dyDescent="0.2">
      <c r="A181" s="72" t="s">
        <v>690</v>
      </c>
      <c r="B181" s="66" t="s">
        <v>691</v>
      </c>
      <c r="C181" s="67">
        <v>71</v>
      </c>
      <c r="D181" s="67" t="s">
        <v>348</v>
      </c>
      <c r="E181" s="71">
        <v>0.26098899317105101</v>
      </c>
      <c r="F181" s="68">
        <v>90.843023255813904</v>
      </c>
      <c r="G181" s="71">
        <v>0.59569720818899696</v>
      </c>
      <c r="H181" s="68">
        <v>96.802325581395394</v>
      </c>
      <c r="I181" s="71">
        <v>0.18329362818300499</v>
      </c>
      <c r="J181" s="68">
        <v>90.988372093023202</v>
      </c>
      <c r="K181" s="71">
        <v>3.9761431411530898E-3</v>
      </c>
      <c r="L181" s="68">
        <v>33.066860465116299</v>
      </c>
    </row>
    <row r="182" spans="1:12" x14ac:dyDescent="0.2">
      <c r="A182" s="72" t="s">
        <v>692</v>
      </c>
      <c r="B182" s="66" t="s">
        <v>693</v>
      </c>
      <c r="C182" s="67">
        <v>71</v>
      </c>
      <c r="D182" s="67" t="s">
        <v>348</v>
      </c>
      <c r="E182" s="71">
        <v>0.13804944579730899</v>
      </c>
      <c r="F182" s="68">
        <v>65.843023255813904</v>
      </c>
      <c r="G182" s="71">
        <v>0.368830914436441</v>
      </c>
      <c r="H182" s="68">
        <v>88.662790697674396</v>
      </c>
      <c r="I182" s="71">
        <v>4.1341279814334303E-2</v>
      </c>
      <c r="J182" s="68">
        <v>73.909883720930196</v>
      </c>
      <c r="K182" s="71">
        <v>3.9761431411530898E-3</v>
      </c>
      <c r="L182" s="68">
        <v>33.066860465116299</v>
      </c>
    </row>
    <row r="183" spans="1:12" x14ac:dyDescent="0.2">
      <c r="A183" s="72" t="s">
        <v>694</v>
      </c>
      <c r="B183" s="66" t="s">
        <v>695</v>
      </c>
      <c r="C183" s="67">
        <v>71</v>
      </c>
      <c r="D183" s="67" t="s">
        <v>348</v>
      </c>
      <c r="E183" s="71">
        <v>0.260399676602735</v>
      </c>
      <c r="F183" s="68">
        <v>90.770348837209298</v>
      </c>
      <c r="G183" s="71">
        <v>0.55340281841227201</v>
      </c>
      <c r="H183" s="68">
        <v>96.0029069767442</v>
      </c>
      <c r="I183" s="71">
        <v>0.22779621139593301</v>
      </c>
      <c r="J183" s="68">
        <v>93.168604651162795</v>
      </c>
      <c r="K183" s="71">
        <v>0</v>
      </c>
      <c r="L183" s="68">
        <v>20.2761627906977</v>
      </c>
    </row>
    <row r="184" spans="1:12" x14ac:dyDescent="0.2">
      <c r="A184" s="72" t="s">
        <v>696</v>
      </c>
      <c r="B184" s="66" t="s">
        <v>697</v>
      </c>
      <c r="C184" s="67">
        <v>71</v>
      </c>
      <c r="D184" s="67" t="s">
        <v>348</v>
      </c>
      <c r="E184" s="71">
        <v>0.39660365478140602</v>
      </c>
      <c r="F184" s="68">
        <v>97.674418604651194</v>
      </c>
      <c r="G184" s="71">
        <v>0.86366459627329195</v>
      </c>
      <c r="H184" s="68">
        <v>99.563953488372107</v>
      </c>
      <c r="I184" s="71">
        <v>0.32614636807092701</v>
      </c>
      <c r="J184" s="68">
        <v>95.494186046511601</v>
      </c>
      <c r="K184" s="71">
        <v>0</v>
      </c>
      <c r="L184" s="68">
        <v>20.2761627906977</v>
      </c>
    </row>
    <row r="185" spans="1:12" x14ac:dyDescent="0.2">
      <c r="A185" s="72" t="s">
        <v>698</v>
      </c>
      <c r="B185" s="66" t="s">
        <v>699</v>
      </c>
      <c r="C185" s="67">
        <v>71</v>
      </c>
      <c r="D185" s="67" t="s">
        <v>348</v>
      </c>
      <c r="E185" s="71">
        <v>0.444950361859416</v>
      </c>
      <c r="F185" s="68">
        <v>99.1279069767442</v>
      </c>
      <c r="G185" s="71">
        <v>0.771880960210379</v>
      </c>
      <c r="H185" s="68">
        <v>98.619186046511601</v>
      </c>
      <c r="I185" s="71">
        <v>0.56297012536786895</v>
      </c>
      <c r="J185" s="68">
        <v>99.345930232558104</v>
      </c>
      <c r="K185" s="71">
        <v>0</v>
      </c>
      <c r="L185" s="68">
        <v>20.2761627906977</v>
      </c>
    </row>
    <row r="186" spans="1:12" x14ac:dyDescent="0.2">
      <c r="A186" s="72" t="s">
        <v>700</v>
      </c>
      <c r="B186" s="66" t="s">
        <v>701</v>
      </c>
      <c r="C186" s="67">
        <v>71</v>
      </c>
      <c r="D186" s="67" t="s">
        <v>348</v>
      </c>
      <c r="E186" s="71">
        <v>0.116158302838325</v>
      </c>
      <c r="F186" s="68">
        <v>54.723837209302303</v>
      </c>
      <c r="G186" s="71">
        <v>0.311131314594009</v>
      </c>
      <c r="H186" s="68">
        <v>79.651162790697697</v>
      </c>
      <c r="I186" s="71">
        <v>3.7343593920966499E-2</v>
      </c>
      <c r="J186" s="68">
        <v>71.511627906976798</v>
      </c>
      <c r="K186" s="71">
        <v>0</v>
      </c>
      <c r="L186" s="68">
        <v>20.2761627906977</v>
      </c>
    </row>
    <row r="187" spans="1:12" x14ac:dyDescent="0.2">
      <c r="A187" s="72" t="s">
        <v>702</v>
      </c>
      <c r="B187" s="66" t="s">
        <v>703</v>
      </c>
      <c r="C187" s="67">
        <v>71</v>
      </c>
      <c r="D187" s="67" t="s">
        <v>348</v>
      </c>
      <c r="E187" s="71">
        <v>0.120746310893721</v>
      </c>
      <c r="F187" s="68">
        <v>57.776162790697697</v>
      </c>
      <c r="G187" s="71">
        <v>0.32734131986023501</v>
      </c>
      <c r="H187" s="68">
        <v>82.848837209302303</v>
      </c>
      <c r="I187" s="71">
        <v>3.4897612820929E-2</v>
      </c>
      <c r="J187" s="68">
        <v>70.857558139534902</v>
      </c>
      <c r="K187" s="71">
        <v>0</v>
      </c>
      <c r="L187" s="68">
        <v>20.2761627906977</v>
      </c>
    </row>
    <row r="188" spans="1:12" x14ac:dyDescent="0.2">
      <c r="A188" s="72" t="s">
        <v>704</v>
      </c>
      <c r="B188" s="66" t="s">
        <v>705</v>
      </c>
      <c r="C188" s="67">
        <v>71</v>
      </c>
      <c r="D188" s="67" t="s">
        <v>348</v>
      </c>
      <c r="E188" s="71">
        <v>0.133824696989961</v>
      </c>
      <c r="F188" s="68">
        <v>64.171511627906995</v>
      </c>
      <c r="G188" s="71">
        <v>0.336659065709073</v>
      </c>
      <c r="H188" s="68">
        <v>84.302325581395394</v>
      </c>
      <c r="I188" s="71">
        <v>6.4815025260811301E-2</v>
      </c>
      <c r="J188" s="68">
        <v>80.450581395348806</v>
      </c>
      <c r="K188" s="71">
        <v>0</v>
      </c>
      <c r="L188" s="68">
        <v>20.2761627906977</v>
      </c>
    </row>
    <row r="189" spans="1:12" x14ac:dyDescent="0.2">
      <c r="A189" s="72" t="s">
        <v>706</v>
      </c>
      <c r="B189" s="66" t="s">
        <v>707</v>
      </c>
      <c r="C189" s="67">
        <v>71</v>
      </c>
      <c r="D189" s="67" t="s">
        <v>348</v>
      </c>
      <c r="E189" s="71">
        <v>0.24296295252896799</v>
      </c>
      <c r="F189" s="68">
        <v>88.953488372093005</v>
      </c>
      <c r="G189" s="71">
        <v>0.56802417616413203</v>
      </c>
      <c r="H189" s="68">
        <v>96.148255813953497</v>
      </c>
      <c r="I189" s="71">
        <v>0.16086468142277299</v>
      </c>
      <c r="J189" s="68">
        <v>89.316860465116307</v>
      </c>
      <c r="K189" s="71">
        <v>0</v>
      </c>
      <c r="L189" s="68">
        <v>20.2761627906977</v>
      </c>
    </row>
    <row r="190" spans="1:12" x14ac:dyDescent="0.2">
      <c r="A190" s="72" t="s">
        <v>490</v>
      </c>
      <c r="B190" s="66" t="s">
        <v>708</v>
      </c>
      <c r="C190" s="67">
        <v>71</v>
      </c>
      <c r="D190" s="67" t="s">
        <v>348</v>
      </c>
      <c r="E190" s="71">
        <v>0.368924520372784</v>
      </c>
      <c r="F190" s="68">
        <v>96.802325581395394</v>
      </c>
      <c r="G190" s="71">
        <v>0.67301238866601099</v>
      </c>
      <c r="H190" s="68">
        <v>97.601744186046503</v>
      </c>
      <c r="I190" s="71">
        <v>0.43376117245234103</v>
      </c>
      <c r="J190" s="68">
        <v>98.473837209302303</v>
      </c>
      <c r="K190" s="71">
        <v>0</v>
      </c>
      <c r="L190" s="68">
        <v>20.2761627906977</v>
      </c>
    </row>
    <row r="191" spans="1:12" x14ac:dyDescent="0.2">
      <c r="A191" s="72" t="s">
        <v>709</v>
      </c>
      <c r="B191" s="66" t="s">
        <v>710</v>
      </c>
      <c r="C191" s="67">
        <v>71</v>
      </c>
      <c r="D191" s="67" t="s">
        <v>348</v>
      </c>
      <c r="E191" s="71">
        <v>0.269223587751168</v>
      </c>
      <c r="F191" s="68">
        <v>91.279069767441896</v>
      </c>
      <c r="G191" s="71">
        <v>0.57636960363954404</v>
      </c>
      <c r="H191" s="68">
        <v>96.656976744186096</v>
      </c>
      <c r="I191" s="71">
        <v>0.231301159613959</v>
      </c>
      <c r="J191" s="68">
        <v>93.313953488372107</v>
      </c>
      <c r="K191" s="71">
        <v>0</v>
      </c>
      <c r="L191" s="68">
        <v>20.2761627906977</v>
      </c>
    </row>
    <row r="192" spans="1:12" x14ac:dyDescent="0.2">
      <c r="A192" s="72" t="s">
        <v>711</v>
      </c>
      <c r="B192" s="66" t="s">
        <v>712</v>
      </c>
      <c r="C192" s="67">
        <v>71</v>
      </c>
      <c r="D192" s="67" t="s">
        <v>348</v>
      </c>
      <c r="E192" s="71">
        <v>0.32479464131042801</v>
      </c>
      <c r="F192" s="68">
        <v>95.130813953488399</v>
      </c>
      <c r="G192" s="71">
        <v>0.59808513557020204</v>
      </c>
      <c r="H192" s="68">
        <v>96.947674418604606</v>
      </c>
      <c r="I192" s="71">
        <v>0.37629878836108199</v>
      </c>
      <c r="J192" s="68">
        <v>97.093023255813904</v>
      </c>
      <c r="K192" s="71">
        <v>0</v>
      </c>
      <c r="L192" s="68">
        <v>20.2761627906977</v>
      </c>
    </row>
    <row r="193" spans="1:12" x14ac:dyDescent="0.2">
      <c r="A193" s="72" t="s">
        <v>713</v>
      </c>
      <c r="B193" s="66" t="s">
        <v>714</v>
      </c>
      <c r="C193" s="67">
        <v>71</v>
      </c>
      <c r="D193" s="67" t="s">
        <v>348</v>
      </c>
      <c r="E193" s="71">
        <v>0.40680754353283699</v>
      </c>
      <c r="F193" s="68">
        <v>97.892441860465098</v>
      </c>
      <c r="G193" s="71">
        <v>0.55350535679494195</v>
      </c>
      <c r="H193" s="68">
        <v>96.075581395348806</v>
      </c>
      <c r="I193" s="71">
        <v>0.66691727380356902</v>
      </c>
      <c r="J193" s="68">
        <v>99.781976744186096</v>
      </c>
      <c r="K193" s="71">
        <v>0</v>
      </c>
      <c r="L193" s="68">
        <v>20.2761627906977</v>
      </c>
    </row>
    <row r="194" spans="1:12" x14ac:dyDescent="0.2">
      <c r="A194" s="72" t="s">
        <v>715</v>
      </c>
      <c r="B194" s="66" t="s">
        <v>716</v>
      </c>
      <c r="C194" s="67">
        <v>71</v>
      </c>
      <c r="D194" s="67" t="s">
        <v>348</v>
      </c>
      <c r="E194" s="71">
        <v>0.18622530048831601</v>
      </c>
      <c r="F194" s="68">
        <v>81.104651162790702</v>
      </c>
      <c r="G194" s="71">
        <v>0.40676825035330599</v>
      </c>
      <c r="H194" s="68">
        <v>91.279069767441896</v>
      </c>
      <c r="I194" s="71">
        <v>0.15190765111164201</v>
      </c>
      <c r="J194" s="68">
        <v>88.735465116279101</v>
      </c>
      <c r="K194" s="71">
        <v>0</v>
      </c>
      <c r="L194" s="68">
        <v>20.2761627906977</v>
      </c>
    </row>
    <row r="195" spans="1:12" x14ac:dyDescent="0.2">
      <c r="A195" s="72" t="s">
        <v>717</v>
      </c>
      <c r="B195" s="66" t="s">
        <v>718</v>
      </c>
      <c r="C195" s="67">
        <v>71</v>
      </c>
      <c r="D195" s="67" t="s">
        <v>348</v>
      </c>
      <c r="E195" s="71">
        <v>0.122042081583356</v>
      </c>
      <c r="F195" s="68">
        <v>58.793604651162802</v>
      </c>
      <c r="G195" s="71">
        <v>0.32358557657835202</v>
      </c>
      <c r="H195" s="68">
        <v>82.049418604651194</v>
      </c>
      <c r="I195" s="71">
        <v>4.2540668171716998E-2</v>
      </c>
      <c r="J195" s="68">
        <v>74.200581395348806</v>
      </c>
      <c r="K195" s="71">
        <v>0</v>
      </c>
      <c r="L195" s="68">
        <v>20.2761627906977</v>
      </c>
    </row>
    <row r="196" spans="1:12" x14ac:dyDescent="0.2">
      <c r="A196" s="72" t="s">
        <v>719</v>
      </c>
      <c r="B196" s="66" t="s">
        <v>720</v>
      </c>
      <c r="C196" s="67">
        <v>71</v>
      </c>
      <c r="D196" s="67" t="s">
        <v>348</v>
      </c>
      <c r="E196" s="71">
        <v>8.4940530823528898E-2</v>
      </c>
      <c r="F196" s="68">
        <v>12.4273255813953</v>
      </c>
      <c r="G196" s="71">
        <v>0.22289631126155199</v>
      </c>
      <c r="H196" s="68">
        <v>10.755813953488399</v>
      </c>
      <c r="I196" s="71">
        <v>2.7949138067881799E-2</v>
      </c>
      <c r="J196" s="68">
        <v>67.005813953488399</v>
      </c>
      <c r="K196" s="71">
        <v>3.9761431411530898E-3</v>
      </c>
      <c r="L196" s="68">
        <v>33.066860465116299</v>
      </c>
    </row>
    <row r="197" spans="1:12" x14ac:dyDescent="0.2">
      <c r="A197" s="72" t="s">
        <v>721</v>
      </c>
      <c r="B197" s="66" t="s">
        <v>722</v>
      </c>
      <c r="C197" s="67">
        <v>71</v>
      </c>
      <c r="D197" s="67" t="s">
        <v>348</v>
      </c>
      <c r="E197" s="71">
        <v>0.119483105537836</v>
      </c>
      <c r="F197" s="68">
        <v>57.194767441860499</v>
      </c>
      <c r="G197" s="71">
        <v>0.33953149110396202</v>
      </c>
      <c r="H197" s="68">
        <v>85.029069767441896</v>
      </c>
      <c r="I197" s="71">
        <v>1.8917825509544298E-2</v>
      </c>
      <c r="J197" s="68">
        <v>58.793604651162802</v>
      </c>
      <c r="K197" s="71">
        <v>0</v>
      </c>
      <c r="L197" s="68">
        <v>20.2761627906977</v>
      </c>
    </row>
    <row r="198" spans="1:12" x14ac:dyDescent="0.2">
      <c r="A198" s="72" t="s">
        <v>723</v>
      </c>
      <c r="B198" s="66" t="s">
        <v>724</v>
      </c>
      <c r="C198" s="67">
        <v>71</v>
      </c>
      <c r="D198" s="67" t="s">
        <v>348</v>
      </c>
      <c r="E198" s="71">
        <v>0.102247879842187</v>
      </c>
      <c r="F198" s="68">
        <v>42.369186046511601</v>
      </c>
      <c r="G198" s="71">
        <v>0.25</v>
      </c>
      <c r="H198" s="68">
        <v>32.558139534883701</v>
      </c>
      <c r="I198" s="71">
        <v>1.3006064973878E-2</v>
      </c>
      <c r="J198" s="68">
        <v>49.491279069767401</v>
      </c>
      <c r="K198" s="71">
        <v>4.37375745526839E-2</v>
      </c>
      <c r="L198" s="68">
        <v>66.642441860465098</v>
      </c>
    </row>
    <row r="199" spans="1:12" x14ac:dyDescent="0.2">
      <c r="A199" s="72" t="s">
        <v>725</v>
      </c>
      <c r="B199" s="66" t="s">
        <v>726</v>
      </c>
      <c r="C199" s="67">
        <v>71</v>
      </c>
      <c r="D199" s="67" t="s">
        <v>348</v>
      </c>
      <c r="E199" s="71">
        <v>0.10671226790079</v>
      </c>
      <c r="F199" s="68">
        <v>47.3110465116279</v>
      </c>
      <c r="G199" s="71">
        <v>0.25421903726414602</v>
      </c>
      <c r="H199" s="68">
        <v>40.261627906976699</v>
      </c>
      <c r="I199" s="71">
        <v>3.4108621309000199E-2</v>
      </c>
      <c r="J199" s="68">
        <v>70.348837209302303</v>
      </c>
      <c r="K199" s="71">
        <v>3.1809145129224697E-2</v>
      </c>
      <c r="L199" s="68">
        <v>63.226744186046503</v>
      </c>
    </row>
    <row r="200" spans="1:12" x14ac:dyDescent="0.2">
      <c r="A200" s="72" t="s">
        <v>727</v>
      </c>
      <c r="B200" s="66" t="s">
        <v>728</v>
      </c>
      <c r="C200" s="67">
        <v>71</v>
      </c>
      <c r="D200" s="67" t="s">
        <v>348</v>
      </c>
      <c r="E200" s="71">
        <v>9.9865506605051793E-2</v>
      </c>
      <c r="F200" s="68">
        <v>38.953488372092998</v>
      </c>
      <c r="G200" s="71">
        <v>0.27296371316919998</v>
      </c>
      <c r="H200" s="68">
        <v>62.209302325581397</v>
      </c>
      <c r="I200" s="71">
        <v>1.4704377222495801E-2</v>
      </c>
      <c r="J200" s="68">
        <v>51.816860465116299</v>
      </c>
      <c r="K200" s="71">
        <v>1.19284294234593E-2</v>
      </c>
      <c r="L200" s="68">
        <v>48.546511627907002</v>
      </c>
    </row>
    <row r="201" spans="1:12" x14ac:dyDescent="0.2">
      <c r="A201" s="72" t="s">
        <v>729</v>
      </c>
      <c r="B201" s="66" t="s">
        <v>730</v>
      </c>
      <c r="C201" s="67">
        <v>71</v>
      </c>
      <c r="D201" s="67" t="s">
        <v>348</v>
      </c>
      <c r="E201" s="71">
        <v>0.117235665859672</v>
      </c>
      <c r="F201" s="68">
        <v>55.305232558139501</v>
      </c>
      <c r="G201" s="71">
        <v>0.33977621749949199</v>
      </c>
      <c r="H201" s="68">
        <v>85.101744186046503</v>
      </c>
      <c r="I201" s="71">
        <v>7.9546369383708803E-3</v>
      </c>
      <c r="J201" s="68">
        <v>34.665697674418603</v>
      </c>
      <c r="K201" s="71">
        <v>3.9761431411530898E-3</v>
      </c>
      <c r="L201" s="68">
        <v>33.066860465116299</v>
      </c>
    </row>
    <row r="202" spans="1:12" x14ac:dyDescent="0.2">
      <c r="A202" s="72" t="s">
        <v>731</v>
      </c>
      <c r="B202" s="66" t="s">
        <v>732</v>
      </c>
      <c r="C202" s="67">
        <v>71</v>
      </c>
      <c r="D202" s="67" t="s">
        <v>348</v>
      </c>
      <c r="E202" s="71">
        <v>9.7335480629849702E-2</v>
      </c>
      <c r="F202" s="68">
        <v>35.683139534883701</v>
      </c>
      <c r="G202" s="71">
        <v>0.26911036868861898</v>
      </c>
      <c r="H202" s="68">
        <v>58.793604651162802</v>
      </c>
      <c r="I202" s="71">
        <v>1.8919930059777199E-2</v>
      </c>
      <c r="J202" s="68">
        <v>58.866279069767401</v>
      </c>
      <c r="K202" s="71">
        <v>3.9761431411530898E-3</v>
      </c>
      <c r="L202" s="68">
        <v>33.066860465116299</v>
      </c>
    </row>
    <row r="203" spans="1:12" x14ac:dyDescent="0.2">
      <c r="A203" s="72" t="s">
        <v>733</v>
      </c>
      <c r="B203" s="66" t="s">
        <v>734</v>
      </c>
      <c r="C203" s="67">
        <v>71</v>
      </c>
      <c r="D203" s="67" t="s">
        <v>348</v>
      </c>
      <c r="E203" s="71">
        <v>0.33204901913129697</v>
      </c>
      <c r="F203" s="68">
        <v>95.348837209302303</v>
      </c>
      <c r="G203" s="71">
        <v>0.81409069147811297</v>
      </c>
      <c r="H203" s="68">
        <v>99.273255813953497</v>
      </c>
      <c r="I203" s="71">
        <v>0.18205636591577701</v>
      </c>
      <c r="J203" s="68">
        <v>90.843023255813904</v>
      </c>
      <c r="K203" s="71">
        <v>0</v>
      </c>
      <c r="L203" s="68">
        <v>20.2761627906977</v>
      </c>
    </row>
    <row r="204" spans="1:12" x14ac:dyDescent="0.2">
      <c r="A204" s="72" t="s">
        <v>735</v>
      </c>
      <c r="B204" s="66" t="s">
        <v>736</v>
      </c>
      <c r="C204" s="67">
        <v>71</v>
      </c>
      <c r="D204" s="67" t="s">
        <v>348</v>
      </c>
      <c r="E204" s="71">
        <v>0.170505083293615</v>
      </c>
      <c r="F204" s="68">
        <v>77.979651162790702</v>
      </c>
      <c r="G204" s="71">
        <v>0.46560013953317803</v>
      </c>
      <c r="H204" s="68">
        <v>93.604651162790702</v>
      </c>
      <c r="I204" s="71">
        <v>4.5915110347667203E-2</v>
      </c>
      <c r="J204" s="68">
        <v>75.508720930232599</v>
      </c>
      <c r="K204" s="71">
        <v>0</v>
      </c>
      <c r="L204" s="68">
        <v>20.2761627906977</v>
      </c>
    </row>
    <row r="205" spans="1:12" x14ac:dyDescent="0.2">
      <c r="A205" s="72" t="s">
        <v>737</v>
      </c>
      <c r="B205" s="66" t="s">
        <v>738</v>
      </c>
      <c r="C205" s="67">
        <v>71</v>
      </c>
      <c r="D205" s="67" t="s">
        <v>348</v>
      </c>
      <c r="E205" s="71">
        <v>0.103010771335979</v>
      </c>
      <c r="F205" s="68">
        <v>43.531976744185997</v>
      </c>
      <c r="G205" s="71">
        <v>0.28059702166967898</v>
      </c>
      <c r="H205" s="68">
        <v>67.151162790697697</v>
      </c>
      <c r="I205" s="71">
        <v>8.5545766324934408E-3</v>
      </c>
      <c r="J205" s="68">
        <v>37.427325581395401</v>
      </c>
      <c r="K205" s="71">
        <v>1.9880715705765401E-2</v>
      </c>
      <c r="L205" s="68">
        <v>57.049418604651201</v>
      </c>
    </row>
    <row r="206" spans="1:12" x14ac:dyDescent="0.2">
      <c r="A206" s="72" t="s">
        <v>739</v>
      </c>
      <c r="B206" s="66" t="s">
        <v>740</v>
      </c>
      <c r="C206" s="67">
        <v>71</v>
      </c>
      <c r="D206" s="67" t="s">
        <v>348</v>
      </c>
      <c r="E206" s="71">
        <v>0.20327100285897001</v>
      </c>
      <c r="F206" s="68">
        <v>83.430232558139494</v>
      </c>
      <c r="G206" s="71">
        <v>0.51666404426242196</v>
      </c>
      <c r="H206" s="68">
        <v>95.348837209302303</v>
      </c>
      <c r="I206" s="71">
        <v>8.1220534891027499E-2</v>
      </c>
      <c r="J206" s="68">
        <v>83.357558139534902</v>
      </c>
      <c r="K206" s="71">
        <v>1.19284294234593E-2</v>
      </c>
      <c r="L206" s="68">
        <v>48.546511627907002</v>
      </c>
    </row>
    <row r="207" spans="1:12" x14ac:dyDescent="0.2">
      <c r="A207" s="72" t="s">
        <v>741</v>
      </c>
      <c r="B207" s="66" t="s">
        <v>742</v>
      </c>
      <c r="C207" s="67">
        <v>71</v>
      </c>
      <c r="D207" s="67" t="s">
        <v>348</v>
      </c>
      <c r="E207" s="71">
        <v>0.24482834326550501</v>
      </c>
      <c r="F207" s="68">
        <v>89.026162790697697</v>
      </c>
      <c r="G207" s="71">
        <v>0.57539548084467296</v>
      </c>
      <c r="H207" s="68">
        <v>96.438953488372107</v>
      </c>
      <c r="I207" s="71">
        <v>0.155113405810687</v>
      </c>
      <c r="J207" s="68">
        <v>88.880813953488399</v>
      </c>
      <c r="K207" s="71">
        <v>3.9761431411530898E-3</v>
      </c>
      <c r="L207" s="68">
        <v>33.066860465116299</v>
      </c>
    </row>
    <row r="208" spans="1:12" x14ac:dyDescent="0.2">
      <c r="A208" s="72" t="s">
        <v>743</v>
      </c>
      <c r="B208" s="66" t="s">
        <v>744</v>
      </c>
      <c r="C208" s="67">
        <v>71</v>
      </c>
      <c r="D208" s="67" t="s">
        <v>348</v>
      </c>
      <c r="E208" s="71">
        <v>0.268740082509765</v>
      </c>
      <c r="F208" s="68">
        <v>91.133720930232599</v>
      </c>
      <c r="G208" s="71">
        <v>0.628873180060596</v>
      </c>
      <c r="H208" s="68">
        <v>97.456395348837205</v>
      </c>
      <c r="I208" s="71">
        <v>0.17734706746869899</v>
      </c>
      <c r="J208" s="68">
        <v>90.406976744186096</v>
      </c>
      <c r="K208" s="71">
        <v>0</v>
      </c>
      <c r="L208" s="68">
        <v>20.2761627906977</v>
      </c>
    </row>
    <row r="209" spans="1:12" x14ac:dyDescent="0.2">
      <c r="A209" s="72" t="s">
        <v>745</v>
      </c>
      <c r="B209" s="66" t="s">
        <v>746</v>
      </c>
      <c r="C209" s="67">
        <v>71</v>
      </c>
      <c r="D209" s="67" t="s">
        <v>348</v>
      </c>
      <c r="E209" s="71">
        <v>0.153513829059792</v>
      </c>
      <c r="F209" s="68">
        <v>72.601744186046503</v>
      </c>
      <c r="G209" s="71">
        <v>0.37737135997100502</v>
      </c>
      <c r="H209" s="68">
        <v>89.607558139534902</v>
      </c>
      <c r="I209" s="71">
        <v>7.9193984067217699E-2</v>
      </c>
      <c r="J209" s="68">
        <v>82.994186046511601</v>
      </c>
      <c r="K209" s="71">
        <v>3.9761431411530898E-3</v>
      </c>
      <c r="L209" s="68">
        <v>33.066860465116299</v>
      </c>
    </row>
    <row r="210" spans="1:12" x14ac:dyDescent="0.2">
      <c r="A210" s="72" t="s">
        <v>747</v>
      </c>
      <c r="B210" s="66" t="s">
        <v>748</v>
      </c>
      <c r="C210" s="67">
        <v>71</v>
      </c>
      <c r="D210" s="67" t="s">
        <v>348</v>
      </c>
      <c r="E210" s="71">
        <v>0.38238920862137699</v>
      </c>
      <c r="F210" s="68">
        <v>97.238372093023202</v>
      </c>
      <c r="G210" s="71">
        <v>0.81078569609138795</v>
      </c>
      <c r="H210" s="68">
        <v>99.200581395348806</v>
      </c>
      <c r="I210" s="71">
        <v>0.336381929772743</v>
      </c>
      <c r="J210" s="68">
        <v>95.857558139534902</v>
      </c>
      <c r="K210" s="71">
        <v>0</v>
      </c>
      <c r="L210" s="68">
        <v>20.2761627906977</v>
      </c>
    </row>
    <row r="211" spans="1:12" x14ac:dyDescent="0.2">
      <c r="A211" s="72" t="s">
        <v>749</v>
      </c>
      <c r="B211" s="66" t="s">
        <v>750</v>
      </c>
      <c r="C211" s="67">
        <v>71</v>
      </c>
      <c r="D211" s="67" t="s">
        <v>348</v>
      </c>
      <c r="E211" s="71">
        <v>0.36055511770704901</v>
      </c>
      <c r="F211" s="68">
        <v>96.584302325581405</v>
      </c>
      <c r="G211" s="71">
        <v>0.80555555555555602</v>
      </c>
      <c r="H211" s="68">
        <v>98.909883720930196</v>
      </c>
      <c r="I211" s="71">
        <v>0.27610979756559101</v>
      </c>
      <c r="J211" s="68">
        <v>94.6220930232558</v>
      </c>
      <c r="K211" s="71">
        <v>0</v>
      </c>
      <c r="L211" s="68">
        <v>20.2761627906977</v>
      </c>
    </row>
    <row r="212" spans="1:12" x14ac:dyDescent="0.2">
      <c r="A212" s="72" t="s">
        <v>610</v>
      </c>
      <c r="B212" s="66" t="s">
        <v>751</v>
      </c>
      <c r="C212" s="67">
        <v>71</v>
      </c>
      <c r="D212" s="67" t="s">
        <v>348</v>
      </c>
      <c r="E212" s="71">
        <v>0.10387921634210499</v>
      </c>
      <c r="F212" s="68">
        <v>44.404069767441896</v>
      </c>
      <c r="G212" s="71">
        <v>0.28994096768056499</v>
      </c>
      <c r="H212" s="68">
        <v>72.383720930232599</v>
      </c>
      <c r="I212" s="71">
        <v>1.7720538204597701E-2</v>
      </c>
      <c r="J212" s="68">
        <v>56.904069767441896</v>
      </c>
      <c r="K212" s="71">
        <v>3.9761431411530898E-3</v>
      </c>
      <c r="L212" s="68">
        <v>33.066860465116299</v>
      </c>
    </row>
    <row r="213" spans="1:12" x14ac:dyDescent="0.2">
      <c r="A213" s="72" t="s">
        <v>500</v>
      </c>
      <c r="B213" s="66" t="s">
        <v>752</v>
      </c>
      <c r="C213" s="67">
        <v>71</v>
      </c>
      <c r="D213" s="67" t="s">
        <v>348</v>
      </c>
      <c r="E213" s="71">
        <v>0.120206142935702</v>
      </c>
      <c r="F213" s="68">
        <v>57.703488372092998</v>
      </c>
      <c r="G213" s="71">
        <v>0.336367776564368</v>
      </c>
      <c r="H213" s="68">
        <v>84.156976744186096</v>
      </c>
      <c r="I213" s="71">
        <v>2.4250652242737099E-2</v>
      </c>
      <c r="J213" s="68">
        <v>64.534883720930196</v>
      </c>
      <c r="K213" s="71">
        <v>0</v>
      </c>
      <c r="L213" s="68">
        <v>20.2761627906977</v>
      </c>
    </row>
    <row r="214" spans="1:12" x14ac:dyDescent="0.2">
      <c r="A214" s="72" t="s">
        <v>443</v>
      </c>
      <c r="B214" s="66" t="s">
        <v>753</v>
      </c>
      <c r="C214" s="67">
        <v>71</v>
      </c>
      <c r="D214" s="67" t="s">
        <v>348</v>
      </c>
      <c r="E214" s="71">
        <v>0.38187276627386801</v>
      </c>
      <c r="F214" s="68">
        <v>97.093023255813904</v>
      </c>
      <c r="G214" s="71">
        <v>0.99410286586214602</v>
      </c>
      <c r="H214" s="68">
        <v>99.927325581395394</v>
      </c>
      <c r="I214" s="71">
        <v>0.15151543295945699</v>
      </c>
      <c r="J214" s="68">
        <v>88.662790697674396</v>
      </c>
      <c r="K214" s="71">
        <v>0</v>
      </c>
      <c r="L214" s="68">
        <v>20.2761627906977</v>
      </c>
    </row>
    <row r="215" spans="1:12" x14ac:dyDescent="0.2">
      <c r="A215" s="72" t="s">
        <v>754</v>
      </c>
      <c r="B215" s="66" t="s">
        <v>755</v>
      </c>
      <c r="C215" s="67">
        <v>71</v>
      </c>
      <c r="D215" s="67" t="s">
        <v>348</v>
      </c>
      <c r="E215" s="71">
        <v>0.34075156425244302</v>
      </c>
      <c r="F215" s="68">
        <v>95.712209302325604</v>
      </c>
      <c r="G215" s="71">
        <v>0.80833707276034805</v>
      </c>
      <c r="H215" s="68">
        <v>99.1279069767442</v>
      </c>
      <c r="I215" s="71">
        <v>0.213917619996982</v>
      </c>
      <c r="J215" s="68">
        <v>92.587209302325604</v>
      </c>
      <c r="K215" s="71">
        <v>0</v>
      </c>
      <c r="L215" s="68">
        <v>20.2761627906977</v>
      </c>
    </row>
    <row r="216" spans="1:12" x14ac:dyDescent="0.2">
      <c r="A216" s="72" t="s">
        <v>756</v>
      </c>
      <c r="B216" s="66" t="s">
        <v>757</v>
      </c>
      <c r="C216" s="67">
        <v>71</v>
      </c>
      <c r="D216" s="67" t="s">
        <v>348</v>
      </c>
      <c r="E216" s="71">
        <v>0.27205444782982502</v>
      </c>
      <c r="F216" s="68">
        <v>91.4970930232558</v>
      </c>
      <c r="G216" s="71">
        <v>0.75418454047643502</v>
      </c>
      <c r="H216" s="68">
        <v>98.401162790697697</v>
      </c>
      <c r="I216" s="71">
        <v>6.1978803013040103E-2</v>
      </c>
      <c r="J216" s="68">
        <v>79.941860465116307</v>
      </c>
      <c r="K216" s="71">
        <v>0</v>
      </c>
      <c r="L216" s="68">
        <v>20.2761627906977</v>
      </c>
    </row>
    <row r="217" spans="1:12" x14ac:dyDescent="0.2">
      <c r="A217" s="72" t="s">
        <v>758</v>
      </c>
      <c r="B217" s="66" t="s">
        <v>759</v>
      </c>
      <c r="C217" s="67">
        <v>71</v>
      </c>
      <c r="D217" s="67" t="s">
        <v>348</v>
      </c>
      <c r="E217" s="71">
        <v>0.29231105548046898</v>
      </c>
      <c r="F217" s="68">
        <v>93.095930232558104</v>
      </c>
      <c r="G217" s="71">
        <v>0.68214171005201696</v>
      </c>
      <c r="H217" s="68">
        <v>97.674418604651194</v>
      </c>
      <c r="I217" s="71">
        <v>0.19479145638939099</v>
      </c>
      <c r="J217" s="68">
        <v>91.569767441860506</v>
      </c>
      <c r="K217" s="71">
        <v>0</v>
      </c>
      <c r="L217" s="68">
        <v>20.2761627906977</v>
      </c>
    </row>
    <row r="218" spans="1:12" x14ac:dyDescent="0.2">
      <c r="A218" s="72" t="s">
        <v>760</v>
      </c>
      <c r="B218" s="66" t="s">
        <v>761</v>
      </c>
      <c r="C218" s="67">
        <v>71</v>
      </c>
      <c r="D218" s="67" t="s">
        <v>348</v>
      </c>
      <c r="E218" s="71">
        <v>0.434252385230671</v>
      </c>
      <c r="F218" s="68">
        <v>99.055232558139494</v>
      </c>
      <c r="G218" s="71">
        <v>0.97422360248447204</v>
      </c>
      <c r="H218" s="68">
        <v>99.709302325581405</v>
      </c>
      <c r="I218" s="71">
        <v>0.32853355320754002</v>
      </c>
      <c r="J218" s="68">
        <v>95.566860465116307</v>
      </c>
      <c r="K218" s="71">
        <v>0</v>
      </c>
      <c r="L218" s="68">
        <v>20.2761627906977</v>
      </c>
    </row>
    <row r="219" spans="1:12" x14ac:dyDescent="0.2">
      <c r="A219" s="72" t="s">
        <v>762</v>
      </c>
      <c r="B219" s="66" t="s">
        <v>763</v>
      </c>
      <c r="C219" s="67">
        <v>71</v>
      </c>
      <c r="D219" s="67" t="s">
        <v>348</v>
      </c>
      <c r="E219" s="71">
        <v>0.27768723793383698</v>
      </c>
      <c r="F219" s="68">
        <v>92.151162790697697</v>
      </c>
      <c r="G219" s="71">
        <v>0.72224896039007103</v>
      </c>
      <c r="H219" s="68">
        <v>98.110465116279101</v>
      </c>
      <c r="I219" s="71">
        <v>0.11081275341143899</v>
      </c>
      <c r="J219" s="68">
        <v>86.700581395348806</v>
      </c>
      <c r="K219" s="71">
        <v>0</v>
      </c>
      <c r="L219" s="68">
        <v>20.2761627906977</v>
      </c>
    </row>
    <row r="220" spans="1:12" x14ac:dyDescent="0.2">
      <c r="A220" s="72" t="s">
        <v>764</v>
      </c>
      <c r="B220" s="66" t="s">
        <v>765</v>
      </c>
      <c r="C220" s="67">
        <v>71</v>
      </c>
      <c r="D220" s="67" t="s">
        <v>348</v>
      </c>
      <c r="E220" s="71">
        <v>0.10043907551296501</v>
      </c>
      <c r="F220" s="68">
        <v>39.534883720930203</v>
      </c>
      <c r="G220" s="71">
        <v>0.26788157901541698</v>
      </c>
      <c r="H220" s="68">
        <v>58.066860465116299</v>
      </c>
      <c r="I220" s="71">
        <v>3.3435647523479398E-2</v>
      </c>
      <c r="J220" s="68">
        <v>70.058139534883693</v>
      </c>
      <c r="K220" s="71">
        <v>0</v>
      </c>
      <c r="L220" s="68">
        <v>20.2761627906977</v>
      </c>
    </row>
    <row r="221" spans="1:12" x14ac:dyDescent="0.2">
      <c r="A221" s="72" t="s">
        <v>766</v>
      </c>
      <c r="B221" s="66" t="s">
        <v>767</v>
      </c>
      <c r="C221" s="67">
        <v>71</v>
      </c>
      <c r="D221" s="67" t="s">
        <v>348</v>
      </c>
      <c r="E221" s="71">
        <v>9.8891004366930699E-2</v>
      </c>
      <c r="F221" s="68">
        <v>38.008720930232599</v>
      </c>
      <c r="G221" s="71">
        <v>0.28896375539571401</v>
      </c>
      <c r="H221" s="68">
        <v>71.875</v>
      </c>
      <c r="I221" s="71">
        <v>7.7092577050777798E-3</v>
      </c>
      <c r="J221" s="68">
        <v>33.793604651162802</v>
      </c>
      <c r="K221" s="71">
        <v>0</v>
      </c>
      <c r="L221" s="68">
        <v>20.2761627906977</v>
      </c>
    </row>
    <row r="222" spans="1:12" x14ac:dyDescent="0.2">
      <c r="A222" s="72" t="s">
        <v>768</v>
      </c>
      <c r="B222" s="66" t="s">
        <v>769</v>
      </c>
      <c r="C222" s="67">
        <v>71</v>
      </c>
      <c r="D222" s="67" t="s">
        <v>348</v>
      </c>
      <c r="E222" s="71">
        <v>0.115518580546185</v>
      </c>
      <c r="F222" s="68">
        <v>53.924418604651201</v>
      </c>
      <c r="G222" s="71">
        <v>0.32569014697371201</v>
      </c>
      <c r="H222" s="68">
        <v>82.412790697674396</v>
      </c>
      <c r="I222" s="71">
        <v>2.0865594664842401E-2</v>
      </c>
      <c r="J222" s="68">
        <v>60.901162790697697</v>
      </c>
      <c r="K222" s="71">
        <v>0</v>
      </c>
      <c r="L222" s="68">
        <v>20.2761627906977</v>
      </c>
    </row>
    <row r="223" spans="1:12" x14ac:dyDescent="0.2">
      <c r="A223" s="72" t="s">
        <v>770</v>
      </c>
      <c r="B223" s="66" t="s">
        <v>771</v>
      </c>
      <c r="C223" s="67">
        <v>71</v>
      </c>
      <c r="D223" s="67" t="s">
        <v>348</v>
      </c>
      <c r="E223" s="71">
        <v>0.165720094480724</v>
      </c>
      <c r="F223" s="68">
        <v>76.380813953488399</v>
      </c>
      <c r="G223" s="71">
        <v>0.42247636296979202</v>
      </c>
      <c r="H223" s="68">
        <v>92.223837209302303</v>
      </c>
      <c r="I223" s="71">
        <v>7.4683920472380705E-2</v>
      </c>
      <c r="J223" s="68">
        <v>82.049418604651194</v>
      </c>
      <c r="K223" s="71">
        <v>0</v>
      </c>
      <c r="L223" s="68">
        <v>20.2761627906977</v>
      </c>
    </row>
    <row r="224" spans="1:12" x14ac:dyDescent="0.2">
      <c r="A224" s="72" t="s">
        <v>772</v>
      </c>
      <c r="B224" s="66" t="s">
        <v>773</v>
      </c>
      <c r="C224" s="67">
        <v>71</v>
      </c>
      <c r="D224" s="67" t="s">
        <v>348</v>
      </c>
      <c r="E224" s="71">
        <v>0.48267796567006499</v>
      </c>
      <c r="F224" s="68">
        <v>99.854651162790702</v>
      </c>
      <c r="G224" s="71">
        <v>0.98480432972522902</v>
      </c>
      <c r="H224" s="68">
        <v>99.854651162790702</v>
      </c>
      <c r="I224" s="71">
        <v>0.463229567284967</v>
      </c>
      <c r="J224" s="68">
        <v>98.909883720930196</v>
      </c>
      <c r="K224" s="71">
        <v>0</v>
      </c>
      <c r="L224" s="68">
        <v>20.2761627906977</v>
      </c>
    </row>
    <row r="225" spans="1:12" x14ac:dyDescent="0.2">
      <c r="A225" s="72" t="s">
        <v>774</v>
      </c>
      <c r="B225" s="66" t="s">
        <v>775</v>
      </c>
      <c r="C225" s="67">
        <v>71</v>
      </c>
      <c r="D225" s="67" t="s">
        <v>348</v>
      </c>
      <c r="E225" s="71">
        <v>0.18726912948580099</v>
      </c>
      <c r="F225" s="68">
        <v>81.25</v>
      </c>
      <c r="G225" s="71">
        <v>0.51024584569637599</v>
      </c>
      <c r="H225" s="68">
        <v>95.058139534883693</v>
      </c>
      <c r="I225" s="71">
        <v>4.3609256478720999E-2</v>
      </c>
      <c r="J225" s="68">
        <v>74.781976744186096</v>
      </c>
      <c r="K225" s="71">
        <v>7.9522862823061691E-3</v>
      </c>
      <c r="L225" s="68">
        <v>41.4970930232558</v>
      </c>
    </row>
    <row r="226" spans="1:12" x14ac:dyDescent="0.2">
      <c r="A226" s="72" t="s">
        <v>776</v>
      </c>
      <c r="B226" s="66" t="s">
        <v>777</v>
      </c>
      <c r="C226" s="67">
        <v>71</v>
      </c>
      <c r="D226" s="67" t="s">
        <v>348</v>
      </c>
      <c r="E226" s="71">
        <v>0.13331302714799501</v>
      </c>
      <c r="F226" s="68">
        <v>63.953488372092998</v>
      </c>
      <c r="G226" s="71">
        <v>0.37532158538023203</v>
      </c>
      <c r="H226" s="68">
        <v>89.389534883720899</v>
      </c>
      <c r="I226" s="71">
        <v>8.7129234991403497E-3</v>
      </c>
      <c r="J226" s="68">
        <v>38.081395348837198</v>
      </c>
      <c r="K226" s="71">
        <v>1.59045725646123E-2</v>
      </c>
      <c r="L226" s="68">
        <v>53.343023255813897</v>
      </c>
    </row>
    <row r="227" spans="1:12" x14ac:dyDescent="0.2">
      <c r="A227" s="72" t="s">
        <v>778</v>
      </c>
      <c r="B227" s="66" t="s">
        <v>779</v>
      </c>
      <c r="C227" s="67">
        <v>71</v>
      </c>
      <c r="D227" s="67" t="s">
        <v>348</v>
      </c>
      <c r="E227" s="71">
        <v>0.17415162917496199</v>
      </c>
      <c r="F227" s="68">
        <v>78.706395348837205</v>
      </c>
      <c r="G227" s="71">
        <v>0.49313958937642099</v>
      </c>
      <c r="H227" s="68">
        <v>94.476744186046503</v>
      </c>
      <c r="I227" s="71">
        <v>9.4345824426992301E-3</v>
      </c>
      <c r="J227" s="68">
        <v>40.697674418604599</v>
      </c>
      <c r="K227" s="71">
        <v>1.9880715705765401E-2</v>
      </c>
      <c r="L227" s="68">
        <v>57.049418604651201</v>
      </c>
    </row>
    <row r="228" spans="1:12" x14ac:dyDescent="0.2">
      <c r="A228" s="72" t="s">
        <v>780</v>
      </c>
      <c r="B228" s="66" t="s">
        <v>781</v>
      </c>
      <c r="C228" s="67">
        <v>71</v>
      </c>
      <c r="D228" s="67" t="s">
        <v>348</v>
      </c>
      <c r="E228" s="71">
        <v>0.26144147745773899</v>
      </c>
      <c r="F228" s="68">
        <v>90.915697674418595</v>
      </c>
      <c r="G228" s="71">
        <v>0.70594690759770595</v>
      </c>
      <c r="H228" s="68">
        <v>98.037790697674396</v>
      </c>
      <c r="I228" s="71">
        <v>4.2592236505133503E-2</v>
      </c>
      <c r="J228" s="68">
        <v>74.345930232558104</v>
      </c>
      <c r="K228" s="71">
        <v>3.5785288270377802E-2</v>
      </c>
      <c r="L228" s="68">
        <v>64.462209302325604</v>
      </c>
    </row>
    <row r="229" spans="1:12" x14ac:dyDescent="0.2">
      <c r="A229" s="72" t="s">
        <v>782</v>
      </c>
      <c r="B229" s="66" t="s">
        <v>783</v>
      </c>
      <c r="C229" s="67">
        <v>71</v>
      </c>
      <c r="D229" s="67" t="s">
        <v>348</v>
      </c>
      <c r="E229" s="71">
        <v>0.15794970416290899</v>
      </c>
      <c r="F229" s="68">
        <v>74.055232558139494</v>
      </c>
      <c r="G229" s="71">
        <v>0.41172913395517702</v>
      </c>
      <c r="H229" s="68">
        <v>91.715116279069804</v>
      </c>
      <c r="I229" s="71">
        <v>3.8263119686632201E-2</v>
      </c>
      <c r="J229" s="68">
        <v>72.311046511627893</v>
      </c>
      <c r="K229" s="71">
        <v>2.3856858846918499E-2</v>
      </c>
      <c r="L229" s="68">
        <v>59.8110465116279</v>
      </c>
    </row>
    <row r="230" spans="1:12" x14ac:dyDescent="0.2">
      <c r="A230" s="72" t="s">
        <v>784</v>
      </c>
      <c r="B230" s="66" t="s">
        <v>785</v>
      </c>
      <c r="C230" s="67">
        <v>71</v>
      </c>
      <c r="D230" s="67" t="s">
        <v>348</v>
      </c>
      <c r="E230" s="71">
        <v>0.12592333690406601</v>
      </c>
      <c r="F230" s="68">
        <v>60.392441860465098</v>
      </c>
      <c r="G230" s="71">
        <v>0.33830901366831601</v>
      </c>
      <c r="H230" s="68">
        <v>84.883720930232599</v>
      </c>
      <c r="I230" s="71">
        <v>1.16279950558093E-2</v>
      </c>
      <c r="J230" s="68">
        <v>46.293604651162802</v>
      </c>
      <c r="K230" s="71">
        <v>2.78330019880716E-2</v>
      </c>
      <c r="L230" s="68">
        <v>61.482558139534902</v>
      </c>
    </row>
    <row r="231" spans="1:12" x14ac:dyDescent="0.2">
      <c r="A231" s="72" t="s">
        <v>786</v>
      </c>
      <c r="B231" s="66" t="s">
        <v>787</v>
      </c>
      <c r="C231" s="67">
        <v>71</v>
      </c>
      <c r="D231" s="67" t="s">
        <v>348</v>
      </c>
      <c r="E231" s="71">
        <v>0.168320430472363</v>
      </c>
      <c r="F231" s="68">
        <v>77.107558139534902</v>
      </c>
      <c r="G231" s="71">
        <v>0.30738665715496599</v>
      </c>
      <c r="H231" s="68">
        <v>79.069767441860506</v>
      </c>
      <c r="I231" s="71">
        <v>5.4433481180612399E-2</v>
      </c>
      <c r="J231" s="68">
        <v>78.343023255813904</v>
      </c>
      <c r="K231" s="71">
        <v>0.14314115308151101</v>
      </c>
      <c r="L231" s="68">
        <v>81.468023255813904</v>
      </c>
    </row>
    <row r="232" spans="1:12" x14ac:dyDescent="0.2">
      <c r="A232" s="72" t="s">
        <v>788</v>
      </c>
      <c r="B232" s="66" t="s">
        <v>789</v>
      </c>
      <c r="C232" s="67">
        <v>71</v>
      </c>
      <c r="D232" s="67" t="s">
        <v>348</v>
      </c>
      <c r="E232" s="71">
        <v>0.185263180017954</v>
      </c>
      <c r="F232" s="68">
        <v>80.886627906976798</v>
      </c>
      <c r="G232" s="71">
        <v>0.34022071537666099</v>
      </c>
      <c r="H232" s="68">
        <v>85.319767441860506</v>
      </c>
      <c r="I232" s="71">
        <v>9.6284530442608804E-2</v>
      </c>
      <c r="J232" s="68">
        <v>85.392441860465098</v>
      </c>
      <c r="K232" s="71">
        <v>0.119284294234592</v>
      </c>
      <c r="L232" s="68">
        <v>79.142441860465098</v>
      </c>
    </row>
    <row r="233" spans="1:12" x14ac:dyDescent="0.2">
      <c r="A233" s="72" t="s">
        <v>790</v>
      </c>
      <c r="B233" s="66" t="s">
        <v>791</v>
      </c>
      <c r="C233" s="67">
        <v>71</v>
      </c>
      <c r="D233" s="67" t="s">
        <v>348</v>
      </c>
      <c r="E233" s="71">
        <v>0.104495731917292</v>
      </c>
      <c r="F233" s="68">
        <v>45.130813953488399</v>
      </c>
      <c r="G233" s="71">
        <v>0.27796914276478402</v>
      </c>
      <c r="H233" s="68">
        <v>65.552325581395394</v>
      </c>
      <c r="I233" s="71">
        <v>2.3589623563631899E-2</v>
      </c>
      <c r="J233" s="68">
        <v>63.953488372092998</v>
      </c>
      <c r="K233" s="71">
        <v>1.19284294234593E-2</v>
      </c>
      <c r="L233" s="68">
        <v>48.546511627907002</v>
      </c>
    </row>
    <row r="234" spans="1:12" x14ac:dyDescent="0.2">
      <c r="A234" s="72" t="s">
        <v>792</v>
      </c>
      <c r="B234" s="66" t="s">
        <v>793</v>
      </c>
      <c r="C234" s="67">
        <v>71</v>
      </c>
      <c r="D234" s="67" t="s">
        <v>348</v>
      </c>
      <c r="E234" s="71">
        <v>0.11051070208062901</v>
      </c>
      <c r="F234" s="68">
        <v>50.508720930232599</v>
      </c>
      <c r="G234" s="71">
        <v>0.25290751495906599</v>
      </c>
      <c r="H234" s="68">
        <v>37.718023255814003</v>
      </c>
      <c r="I234" s="71">
        <v>7.0540147420656701E-3</v>
      </c>
      <c r="J234" s="68">
        <v>31.758720930232599</v>
      </c>
      <c r="K234" s="71">
        <v>7.1570576540755507E-2</v>
      </c>
      <c r="L234" s="68">
        <v>73.401162790697697</v>
      </c>
    </row>
    <row r="235" spans="1:12" x14ac:dyDescent="0.2">
      <c r="A235" s="72" t="s">
        <v>794</v>
      </c>
      <c r="B235" s="66" t="s">
        <v>795</v>
      </c>
      <c r="C235" s="67">
        <v>71</v>
      </c>
      <c r="D235" s="67" t="s">
        <v>348</v>
      </c>
      <c r="E235" s="71">
        <v>0.14560607757049299</v>
      </c>
      <c r="F235" s="68">
        <v>68.75</v>
      </c>
      <c r="G235" s="71">
        <v>0.28656326034449803</v>
      </c>
      <c r="H235" s="68">
        <v>70.712209302325604</v>
      </c>
      <c r="I235" s="71">
        <v>9.45889683908369E-2</v>
      </c>
      <c r="J235" s="68">
        <v>85.029069767441896</v>
      </c>
      <c r="K235" s="71">
        <v>5.5666003976143102E-2</v>
      </c>
      <c r="L235" s="68">
        <v>69.549418604651194</v>
      </c>
    </row>
    <row r="236" spans="1:12" x14ac:dyDescent="0.2">
      <c r="A236" s="72" t="s">
        <v>796</v>
      </c>
      <c r="B236" s="66" t="s">
        <v>797</v>
      </c>
      <c r="C236" s="67">
        <v>71</v>
      </c>
      <c r="D236" s="67" t="s">
        <v>348</v>
      </c>
      <c r="E236" s="71">
        <v>0.104256422834727</v>
      </c>
      <c r="F236" s="68">
        <v>45.058139534883701</v>
      </c>
      <c r="G236" s="71">
        <v>0.25748030885235401</v>
      </c>
      <c r="H236" s="68">
        <v>45.348837209302303</v>
      </c>
      <c r="I236" s="71">
        <v>3.9384387087216102E-2</v>
      </c>
      <c r="J236" s="68">
        <v>73.037790697674396</v>
      </c>
      <c r="K236" s="71">
        <v>1.59045725646123E-2</v>
      </c>
      <c r="L236" s="68">
        <v>53.343023255813897</v>
      </c>
    </row>
    <row r="237" spans="1:12" x14ac:dyDescent="0.2">
      <c r="A237" s="72" t="s">
        <v>798</v>
      </c>
      <c r="B237" s="66" t="s">
        <v>799</v>
      </c>
      <c r="C237" s="67">
        <v>71</v>
      </c>
      <c r="D237" s="67" t="s">
        <v>348</v>
      </c>
      <c r="E237" s="71">
        <v>0.35067127257526498</v>
      </c>
      <c r="F237" s="68">
        <v>96.075581395348806</v>
      </c>
      <c r="G237" s="71">
        <v>0.80667356298208104</v>
      </c>
      <c r="H237" s="68">
        <v>99.055232558139494</v>
      </c>
      <c r="I237" s="71">
        <v>0.24534025474371399</v>
      </c>
      <c r="J237" s="68">
        <v>93.968023255813904</v>
      </c>
      <c r="K237" s="71">
        <v>0</v>
      </c>
      <c r="L237" s="68">
        <v>20.2761627906977</v>
      </c>
    </row>
    <row r="238" spans="1:12" x14ac:dyDescent="0.2">
      <c r="A238" s="72" t="s">
        <v>800</v>
      </c>
      <c r="B238" s="66" t="s">
        <v>801</v>
      </c>
      <c r="C238" s="67">
        <v>71</v>
      </c>
      <c r="D238" s="67" t="s">
        <v>348</v>
      </c>
      <c r="E238" s="71">
        <v>0.15830951222612499</v>
      </c>
      <c r="F238" s="68">
        <v>74.200581395348806</v>
      </c>
      <c r="G238" s="71">
        <v>0.41615842810127901</v>
      </c>
      <c r="H238" s="68">
        <v>92.005813953488399</v>
      </c>
      <c r="I238" s="71">
        <v>5.4793965435943601E-2</v>
      </c>
      <c r="J238" s="68">
        <v>78.633720930232599</v>
      </c>
      <c r="K238" s="71">
        <v>3.9761431411530898E-3</v>
      </c>
      <c r="L238" s="68">
        <v>33.066860465116299</v>
      </c>
    </row>
    <row r="239" spans="1:12" x14ac:dyDescent="0.2">
      <c r="A239" s="72" t="s">
        <v>802</v>
      </c>
      <c r="B239" s="66" t="s">
        <v>803</v>
      </c>
      <c r="C239" s="67">
        <v>71</v>
      </c>
      <c r="D239" s="67" t="s">
        <v>348</v>
      </c>
      <c r="E239" s="71">
        <v>0.25984725063493902</v>
      </c>
      <c r="F239" s="68">
        <v>90.697674418604606</v>
      </c>
      <c r="G239" s="71">
        <v>0.52371059764231498</v>
      </c>
      <c r="H239" s="68">
        <v>95.494186046511601</v>
      </c>
      <c r="I239" s="71">
        <v>0.235950438556736</v>
      </c>
      <c r="J239" s="68">
        <v>93.677325581395394</v>
      </c>
      <c r="K239" s="71">
        <v>1.9880715705765401E-2</v>
      </c>
      <c r="L239" s="68">
        <v>57.049418604651201</v>
      </c>
    </row>
    <row r="240" spans="1:12" x14ac:dyDescent="0.2">
      <c r="A240" s="72" t="s">
        <v>804</v>
      </c>
      <c r="B240" s="66" t="s">
        <v>805</v>
      </c>
      <c r="C240" s="67">
        <v>71</v>
      </c>
      <c r="D240" s="67" t="s">
        <v>348</v>
      </c>
      <c r="E240" s="71">
        <v>0.11597962770725399</v>
      </c>
      <c r="F240" s="68">
        <v>54.651162790697697</v>
      </c>
      <c r="G240" s="71">
        <v>0.28774390906128899</v>
      </c>
      <c r="H240" s="68">
        <v>71.511627906976798</v>
      </c>
      <c r="I240" s="71">
        <v>4.0314258354705597E-2</v>
      </c>
      <c r="J240" s="68">
        <v>73.546511627906995</v>
      </c>
      <c r="K240" s="71">
        <v>1.9880715705765401E-2</v>
      </c>
      <c r="L240" s="68">
        <v>57.049418604651201</v>
      </c>
    </row>
    <row r="241" spans="1:12" x14ac:dyDescent="0.2">
      <c r="A241" s="72" t="s">
        <v>806</v>
      </c>
      <c r="B241" s="66" t="s">
        <v>807</v>
      </c>
      <c r="C241" s="67">
        <v>71</v>
      </c>
      <c r="D241" s="67" t="s">
        <v>348</v>
      </c>
      <c r="E241" s="71">
        <v>0.10163179997525799</v>
      </c>
      <c r="F241" s="68">
        <v>41.206395348837198</v>
      </c>
      <c r="G241" s="71">
        <v>0.23843244997244101</v>
      </c>
      <c r="H241" s="68">
        <v>13.5174418604651</v>
      </c>
      <c r="I241" s="71">
        <v>5.4534520529873197E-2</v>
      </c>
      <c r="J241" s="68">
        <v>78.488372093023202</v>
      </c>
      <c r="K241" s="71">
        <v>1.19284294234593E-2</v>
      </c>
      <c r="L241" s="68">
        <v>48.546511627907002</v>
      </c>
    </row>
    <row r="242" spans="1:12" x14ac:dyDescent="0.2">
      <c r="A242" s="72" t="s">
        <v>808</v>
      </c>
      <c r="B242" s="66" t="s">
        <v>809</v>
      </c>
      <c r="C242" s="67">
        <v>71</v>
      </c>
      <c r="D242" s="67" t="s">
        <v>348</v>
      </c>
      <c r="E242" s="71">
        <v>8.4895541143969994E-2</v>
      </c>
      <c r="F242" s="68">
        <v>12.281976744186</v>
      </c>
      <c r="G242" s="71">
        <v>0.22618026564626101</v>
      </c>
      <c r="H242" s="68">
        <v>11.4825581395349</v>
      </c>
      <c r="I242" s="71">
        <v>1.26017852210367E-2</v>
      </c>
      <c r="J242" s="68">
        <v>48.691860465116299</v>
      </c>
      <c r="K242" s="71">
        <v>1.59045725646123E-2</v>
      </c>
      <c r="L242" s="68">
        <v>53.343023255813897</v>
      </c>
    </row>
    <row r="243" spans="1:12" x14ac:dyDescent="0.2">
      <c r="A243" s="72" t="s">
        <v>810</v>
      </c>
      <c r="B243" s="66" t="s">
        <v>811</v>
      </c>
      <c r="C243" s="67">
        <v>71</v>
      </c>
      <c r="D243" s="67" t="s">
        <v>348</v>
      </c>
      <c r="E243" s="71">
        <v>0.108371733034995</v>
      </c>
      <c r="F243" s="68">
        <v>48.837209302325597</v>
      </c>
      <c r="G243" s="71">
        <v>0.30595084903994102</v>
      </c>
      <c r="H243" s="68">
        <v>78.415697674418595</v>
      </c>
      <c r="I243" s="71">
        <v>7.2359206415850098E-3</v>
      </c>
      <c r="J243" s="68">
        <v>32.194767441860499</v>
      </c>
      <c r="K243" s="71">
        <v>1.19284294234593E-2</v>
      </c>
      <c r="L243" s="68">
        <v>48.546511627907002</v>
      </c>
    </row>
    <row r="244" spans="1:12" x14ac:dyDescent="0.2">
      <c r="A244" s="72" t="s">
        <v>812</v>
      </c>
      <c r="B244" s="66" t="s">
        <v>813</v>
      </c>
      <c r="C244" s="67">
        <v>71</v>
      </c>
      <c r="D244" s="67" t="s">
        <v>348</v>
      </c>
      <c r="E244" s="71">
        <v>8.9993676881234594E-2</v>
      </c>
      <c r="F244" s="68">
        <v>22.3110465116279</v>
      </c>
      <c r="G244" s="71">
        <v>0.25</v>
      </c>
      <c r="H244" s="68">
        <v>32.558139534883701</v>
      </c>
      <c r="I244" s="71">
        <v>8.0526012202444906E-3</v>
      </c>
      <c r="J244" s="68">
        <v>35.537790697674403</v>
      </c>
      <c r="K244" s="71">
        <v>1.19284294234593E-2</v>
      </c>
      <c r="L244" s="68">
        <v>48.546511627907002</v>
      </c>
    </row>
    <row r="245" spans="1:12" x14ac:dyDescent="0.2">
      <c r="A245" s="72" t="s">
        <v>814</v>
      </c>
      <c r="B245" s="66" t="s">
        <v>815</v>
      </c>
      <c r="C245" s="67">
        <v>71</v>
      </c>
      <c r="D245" s="67" t="s">
        <v>348</v>
      </c>
      <c r="E245" s="71">
        <v>9.7104943944652605E-2</v>
      </c>
      <c r="F245" s="68">
        <v>35.465116279069797</v>
      </c>
      <c r="G245" s="71">
        <v>0.27516381276472501</v>
      </c>
      <c r="H245" s="68">
        <v>64.098837209302303</v>
      </c>
      <c r="I245" s="71">
        <v>8.1987327869264808E-3</v>
      </c>
      <c r="J245" s="68">
        <v>35.973837209302303</v>
      </c>
      <c r="K245" s="71">
        <v>7.9522862823061691E-3</v>
      </c>
      <c r="L245" s="68">
        <v>41.4970930232558</v>
      </c>
    </row>
    <row r="246" spans="1:12" x14ac:dyDescent="0.2">
      <c r="A246" s="72" t="s">
        <v>816</v>
      </c>
      <c r="B246" s="66" t="s">
        <v>817</v>
      </c>
      <c r="C246" s="67">
        <v>71</v>
      </c>
      <c r="D246" s="67" t="s">
        <v>348</v>
      </c>
      <c r="E246" s="71">
        <v>9.8257815874384896E-2</v>
      </c>
      <c r="F246" s="68">
        <v>36.918604651162802</v>
      </c>
      <c r="G246" s="71">
        <v>0.26649593613536698</v>
      </c>
      <c r="H246" s="68">
        <v>56.831395348837198</v>
      </c>
      <c r="I246" s="71">
        <v>1.6349082064328401E-2</v>
      </c>
      <c r="J246" s="68">
        <v>54.505813953488399</v>
      </c>
      <c r="K246" s="71">
        <v>1.19284294234593E-2</v>
      </c>
      <c r="L246" s="68">
        <v>48.546511627907002</v>
      </c>
    </row>
    <row r="247" spans="1:12" x14ac:dyDescent="0.2">
      <c r="A247" s="72" t="s">
        <v>818</v>
      </c>
      <c r="B247" s="66" t="s">
        <v>819</v>
      </c>
      <c r="C247" s="67">
        <v>71</v>
      </c>
      <c r="D247" s="67" t="s">
        <v>348</v>
      </c>
      <c r="E247" s="71">
        <v>0.127266367918731</v>
      </c>
      <c r="F247" s="68">
        <v>61.191860465116299</v>
      </c>
      <c r="G247" s="71">
        <v>0.30090749552611001</v>
      </c>
      <c r="H247" s="68">
        <v>76.090116279069804</v>
      </c>
      <c r="I247" s="71">
        <v>5.3448885481726998E-3</v>
      </c>
      <c r="J247" s="68">
        <v>24.055232558139501</v>
      </c>
      <c r="K247" s="71">
        <v>7.55467196819085E-2</v>
      </c>
      <c r="L247" s="68">
        <v>73.764534883720899</v>
      </c>
    </row>
    <row r="248" spans="1:12" x14ac:dyDescent="0.2">
      <c r="A248" s="72" t="s">
        <v>820</v>
      </c>
      <c r="B248" s="66" t="s">
        <v>821</v>
      </c>
      <c r="C248" s="67">
        <v>71</v>
      </c>
      <c r="D248" s="67" t="s">
        <v>348</v>
      </c>
      <c r="E248" s="71">
        <v>0.109230568851751</v>
      </c>
      <c r="F248" s="68">
        <v>49.418604651162802</v>
      </c>
      <c r="G248" s="71">
        <v>0.27347790982262299</v>
      </c>
      <c r="H248" s="68">
        <v>62.718023255813897</v>
      </c>
      <c r="I248" s="71">
        <v>2.2404651603404602E-2</v>
      </c>
      <c r="J248" s="68">
        <v>62.427325581395401</v>
      </c>
      <c r="K248" s="71">
        <v>3.1809145129224697E-2</v>
      </c>
      <c r="L248" s="68">
        <v>63.226744186046503</v>
      </c>
    </row>
    <row r="249" spans="1:12" x14ac:dyDescent="0.2">
      <c r="A249" s="72" t="s">
        <v>822</v>
      </c>
      <c r="B249" s="66" t="s">
        <v>823</v>
      </c>
      <c r="C249" s="67">
        <v>71</v>
      </c>
      <c r="D249" s="67" t="s">
        <v>348</v>
      </c>
      <c r="E249" s="71">
        <v>0.110532934417347</v>
      </c>
      <c r="F249" s="68">
        <v>50.654069767441896</v>
      </c>
      <c r="G249" s="71">
        <v>0.29480567801713198</v>
      </c>
      <c r="H249" s="68">
        <v>74.491279069767401</v>
      </c>
      <c r="I249" s="71">
        <v>1.6912409529144402E-2</v>
      </c>
      <c r="J249" s="68">
        <v>55.3779069767442</v>
      </c>
      <c r="K249" s="71">
        <v>1.9880715705765401E-2</v>
      </c>
      <c r="L249" s="68">
        <v>57.049418604651201</v>
      </c>
    </row>
    <row r="250" spans="1:12" x14ac:dyDescent="0.2">
      <c r="A250" s="72" t="s">
        <v>824</v>
      </c>
      <c r="B250" s="66" t="s">
        <v>825</v>
      </c>
      <c r="C250" s="67">
        <v>71</v>
      </c>
      <c r="D250" s="67" t="s">
        <v>348</v>
      </c>
      <c r="E250" s="71">
        <v>0.112133698445099</v>
      </c>
      <c r="F250" s="68">
        <v>52.034883720930203</v>
      </c>
      <c r="G250" s="71">
        <v>0.306354150782707</v>
      </c>
      <c r="H250" s="68">
        <v>78.561046511627893</v>
      </c>
      <c r="I250" s="71">
        <v>1.01662288468255E-2</v>
      </c>
      <c r="J250" s="68">
        <v>42.441860465116299</v>
      </c>
      <c r="K250" s="71">
        <v>1.9880715705765401E-2</v>
      </c>
      <c r="L250" s="68">
        <v>57.049418604651201</v>
      </c>
    </row>
    <row r="251" spans="1:12" x14ac:dyDescent="0.2">
      <c r="A251" s="72" t="s">
        <v>826</v>
      </c>
      <c r="B251" s="66" t="s">
        <v>827</v>
      </c>
      <c r="C251" s="67">
        <v>71</v>
      </c>
      <c r="D251" s="67" t="s">
        <v>348</v>
      </c>
      <c r="E251" s="71">
        <v>0.122492947381194</v>
      </c>
      <c r="F251" s="68">
        <v>58.9389534883721</v>
      </c>
      <c r="G251" s="71">
        <v>0.35633311669766798</v>
      </c>
      <c r="H251" s="68">
        <v>87.5</v>
      </c>
      <c r="I251" s="71">
        <v>3.1934391636081602E-3</v>
      </c>
      <c r="J251" s="68">
        <v>12.4273255813953</v>
      </c>
      <c r="K251" s="71">
        <v>7.9522862823061691E-3</v>
      </c>
      <c r="L251" s="68">
        <v>41.4970930232558</v>
      </c>
    </row>
    <row r="252" spans="1:12" x14ac:dyDescent="0.2">
      <c r="A252" s="72" t="s">
        <v>828</v>
      </c>
      <c r="B252" s="66" t="s">
        <v>829</v>
      </c>
      <c r="C252" s="67">
        <v>71</v>
      </c>
      <c r="D252" s="67" t="s">
        <v>348</v>
      </c>
      <c r="E252" s="71">
        <v>0.11229210654907</v>
      </c>
      <c r="F252" s="68">
        <v>52.107558139534902</v>
      </c>
      <c r="G252" s="71">
        <v>0.307166192361501</v>
      </c>
      <c r="H252" s="68">
        <v>78.924418604651194</v>
      </c>
      <c r="I252" s="71">
        <v>2.9710127285710701E-2</v>
      </c>
      <c r="J252" s="68">
        <v>68.241279069767401</v>
      </c>
      <c r="K252" s="71">
        <v>0</v>
      </c>
      <c r="L252" s="68">
        <v>20.2761627906977</v>
      </c>
    </row>
    <row r="253" spans="1:12" x14ac:dyDescent="0.2">
      <c r="A253" s="72" t="s">
        <v>830</v>
      </c>
      <c r="B253" s="66" t="s">
        <v>831</v>
      </c>
      <c r="C253" s="67">
        <v>71</v>
      </c>
      <c r="D253" s="67" t="s">
        <v>348</v>
      </c>
      <c r="E253" s="71">
        <v>9.8820921636097306E-2</v>
      </c>
      <c r="F253" s="68">
        <v>37.863372093023301</v>
      </c>
      <c r="G253" s="71">
        <v>0.26159447985873502</v>
      </c>
      <c r="H253" s="68">
        <v>51.453488372092998</v>
      </c>
      <c r="I253" s="71">
        <v>2.69159987672501E-2</v>
      </c>
      <c r="J253" s="68">
        <v>66.569767441860506</v>
      </c>
      <c r="K253" s="71">
        <v>7.9522862823061691E-3</v>
      </c>
      <c r="L253" s="68">
        <v>41.4970930232558</v>
      </c>
    </row>
    <row r="254" spans="1:12" x14ac:dyDescent="0.2">
      <c r="A254" s="72" t="s">
        <v>832</v>
      </c>
      <c r="B254" s="66" t="s">
        <v>833</v>
      </c>
      <c r="C254" s="67">
        <v>71</v>
      </c>
      <c r="D254" s="67" t="s">
        <v>348</v>
      </c>
      <c r="E254" s="71">
        <v>0.14067689107570899</v>
      </c>
      <c r="F254" s="68">
        <v>67.151162790697697</v>
      </c>
      <c r="G254" s="71">
        <v>0.38035325822495902</v>
      </c>
      <c r="H254" s="68">
        <v>89.7529069767442</v>
      </c>
      <c r="I254" s="71">
        <v>3.7701271861013498E-2</v>
      </c>
      <c r="J254" s="68">
        <v>71.947674418604606</v>
      </c>
      <c r="K254" s="71">
        <v>3.9761431411530898E-3</v>
      </c>
      <c r="L254" s="68">
        <v>33.066860465116299</v>
      </c>
    </row>
    <row r="255" spans="1:12" x14ac:dyDescent="0.2">
      <c r="A255" s="72" t="s">
        <v>834</v>
      </c>
      <c r="B255" s="66" t="s">
        <v>835</v>
      </c>
      <c r="C255" s="67">
        <v>71</v>
      </c>
      <c r="D255" s="67" t="s">
        <v>348</v>
      </c>
      <c r="E255" s="71">
        <v>0.105809252977893</v>
      </c>
      <c r="F255" s="68">
        <v>46.366279069767401</v>
      </c>
      <c r="G255" s="71">
        <v>0.270036857969216</v>
      </c>
      <c r="H255" s="68">
        <v>59.520348837209298</v>
      </c>
      <c r="I255" s="71">
        <v>3.9438614682157098E-2</v>
      </c>
      <c r="J255" s="68">
        <v>73.183139534883693</v>
      </c>
      <c r="K255" s="71">
        <v>7.9522862823061691E-3</v>
      </c>
      <c r="L255" s="68">
        <v>41.4970930232558</v>
      </c>
    </row>
    <row r="256" spans="1:12" x14ac:dyDescent="0.2">
      <c r="A256" s="72" t="s">
        <v>836</v>
      </c>
      <c r="B256" s="66" t="s">
        <v>837</v>
      </c>
      <c r="C256" s="67">
        <v>71</v>
      </c>
      <c r="D256" s="67" t="s">
        <v>348</v>
      </c>
      <c r="E256" s="71">
        <v>0.23909120912103099</v>
      </c>
      <c r="F256" s="68">
        <v>88.662790697674396</v>
      </c>
      <c r="G256" s="71">
        <v>0.57723698526109601</v>
      </c>
      <c r="H256" s="68">
        <v>96.729651162790702</v>
      </c>
      <c r="I256" s="71">
        <v>0.13606049896084499</v>
      </c>
      <c r="J256" s="68">
        <v>87.936046511627893</v>
      </c>
      <c r="K256" s="71">
        <v>3.9761431411530898E-3</v>
      </c>
      <c r="L256" s="68">
        <v>33.066860465116299</v>
      </c>
    </row>
    <row r="257" spans="1:12" x14ac:dyDescent="0.2">
      <c r="A257" s="72" t="s">
        <v>838</v>
      </c>
      <c r="B257" s="66" t="s">
        <v>839</v>
      </c>
      <c r="C257" s="67">
        <v>71</v>
      </c>
      <c r="D257" s="67" t="s">
        <v>348</v>
      </c>
      <c r="E257" s="71">
        <v>0.114306774358618</v>
      </c>
      <c r="F257" s="68">
        <v>53.5610465116279</v>
      </c>
      <c r="G257" s="71">
        <v>0.31670254450003199</v>
      </c>
      <c r="H257" s="68">
        <v>80.668604651162795</v>
      </c>
      <c r="I257" s="71">
        <v>1.0313206011209801E-2</v>
      </c>
      <c r="J257" s="68">
        <v>43.023255813953497</v>
      </c>
      <c r="K257" s="71">
        <v>1.59045725646123E-2</v>
      </c>
      <c r="L257" s="68">
        <v>53.343023255813897</v>
      </c>
    </row>
    <row r="258" spans="1:12" x14ac:dyDescent="0.2">
      <c r="A258" s="72" t="s">
        <v>840</v>
      </c>
      <c r="B258" s="66" t="s">
        <v>841</v>
      </c>
      <c r="C258" s="67">
        <v>71</v>
      </c>
      <c r="D258" s="67" t="s">
        <v>348</v>
      </c>
      <c r="E258" s="71">
        <v>0.11931441149153101</v>
      </c>
      <c r="F258" s="68">
        <v>56.904069767441896</v>
      </c>
      <c r="G258" s="71">
        <v>0.31939736528466101</v>
      </c>
      <c r="H258" s="68">
        <v>81.25</v>
      </c>
      <c r="I258" s="71">
        <v>1.8665153484165802E-2</v>
      </c>
      <c r="J258" s="68">
        <v>58.284883720930203</v>
      </c>
      <c r="K258" s="71">
        <v>1.9880715705765401E-2</v>
      </c>
      <c r="L258" s="68">
        <v>57.049418604651201</v>
      </c>
    </row>
    <row r="259" spans="1:12" x14ac:dyDescent="0.2">
      <c r="A259" s="72" t="s">
        <v>842</v>
      </c>
      <c r="B259" s="66" t="s">
        <v>843</v>
      </c>
      <c r="C259" s="67">
        <v>71</v>
      </c>
      <c r="D259" s="67" t="s">
        <v>348</v>
      </c>
      <c r="E259" s="71">
        <v>0.136337456211059</v>
      </c>
      <c r="F259" s="68">
        <v>65.406976744186096</v>
      </c>
      <c r="G259" s="71">
        <v>0.31255192262468701</v>
      </c>
      <c r="H259" s="68">
        <v>79.869186046511601</v>
      </c>
      <c r="I259" s="71">
        <v>8.4532016585030595E-2</v>
      </c>
      <c r="J259" s="68">
        <v>83.720930232558104</v>
      </c>
      <c r="K259" s="71">
        <v>1.19284294234593E-2</v>
      </c>
      <c r="L259" s="68">
        <v>48.546511627907002</v>
      </c>
    </row>
    <row r="260" spans="1:12" x14ac:dyDescent="0.2">
      <c r="A260" s="72" t="s">
        <v>844</v>
      </c>
      <c r="B260" s="66" t="s">
        <v>845</v>
      </c>
      <c r="C260" s="67">
        <v>71</v>
      </c>
      <c r="D260" s="67" t="s">
        <v>348</v>
      </c>
      <c r="E260" s="71">
        <v>8.9119087395034005E-2</v>
      </c>
      <c r="F260" s="68">
        <v>20.2761627906977</v>
      </c>
      <c r="G260" s="71">
        <v>0.24320469056409799</v>
      </c>
      <c r="H260" s="68">
        <v>14.9709302325581</v>
      </c>
      <c r="I260" s="71">
        <v>8.2479990563921E-3</v>
      </c>
      <c r="J260" s="68">
        <v>36.264534883720899</v>
      </c>
      <c r="K260" s="71">
        <v>1.59045725646123E-2</v>
      </c>
      <c r="L260" s="68">
        <v>53.343023255813897</v>
      </c>
    </row>
    <row r="261" spans="1:12" x14ac:dyDescent="0.2">
      <c r="A261" s="72" t="s">
        <v>846</v>
      </c>
      <c r="B261" s="66" t="s">
        <v>847</v>
      </c>
      <c r="C261" s="67">
        <v>71</v>
      </c>
      <c r="D261" s="67" t="s">
        <v>348</v>
      </c>
      <c r="E261" s="71">
        <v>0.15174315642400199</v>
      </c>
      <c r="F261" s="68">
        <v>71.947674418604606</v>
      </c>
      <c r="G261" s="71">
        <v>0.37311262021376101</v>
      </c>
      <c r="H261" s="68">
        <v>89.098837209302303</v>
      </c>
      <c r="I261" s="71">
        <v>3.83792745055603E-2</v>
      </c>
      <c r="J261" s="68">
        <v>72.383720930232599</v>
      </c>
      <c r="K261" s="71">
        <v>4.37375745526839E-2</v>
      </c>
      <c r="L261" s="68">
        <v>66.642441860465098</v>
      </c>
    </row>
    <row r="262" spans="1:12" x14ac:dyDescent="0.2">
      <c r="A262" s="72" t="s">
        <v>848</v>
      </c>
      <c r="B262" s="66" t="s">
        <v>849</v>
      </c>
      <c r="C262" s="67">
        <v>71</v>
      </c>
      <c r="D262" s="67" t="s">
        <v>348</v>
      </c>
      <c r="E262" s="71">
        <v>8.7882232757699602E-2</v>
      </c>
      <c r="F262" s="68">
        <v>17.6598837209302</v>
      </c>
      <c r="G262" s="71">
        <v>0.204829677441147</v>
      </c>
      <c r="H262" s="68">
        <v>8.5755813953488396</v>
      </c>
      <c r="I262" s="71">
        <v>2.3031732561573901E-2</v>
      </c>
      <c r="J262" s="68">
        <v>63.444767441860499</v>
      </c>
      <c r="K262" s="71">
        <v>3.5785288270377802E-2</v>
      </c>
      <c r="L262" s="68">
        <v>64.462209302325604</v>
      </c>
    </row>
    <row r="263" spans="1:12" x14ac:dyDescent="0.2">
      <c r="A263" s="72" t="s">
        <v>850</v>
      </c>
      <c r="B263" s="66" t="s">
        <v>851</v>
      </c>
      <c r="C263" s="67">
        <v>71</v>
      </c>
      <c r="D263" s="67" t="s">
        <v>348</v>
      </c>
      <c r="E263" s="71">
        <v>9.1014446293396306E-2</v>
      </c>
      <c r="F263" s="68">
        <v>24.418604651162799</v>
      </c>
      <c r="G263" s="71">
        <v>0.22877452666422601</v>
      </c>
      <c r="H263" s="68">
        <v>12.0639534883721</v>
      </c>
      <c r="I263" s="71">
        <v>2.0411953369044899E-2</v>
      </c>
      <c r="J263" s="68">
        <v>60.319767441860499</v>
      </c>
      <c r="K263" s="71">
        <v>2.3856858846918499E-2</v>
      </c>
      <c r="L263" s="68">
        <v>59.8110465116279</v>
      </c>
    </row>
    <row r="264" spans="1:12" x14ac:dyDescent="0.2">
      <c r="A264" s="72" t="s">
        <v>852</v>
      </c>
      <c r="B264" s="66" t="s">
        <v>853</v>
      </c>
      <c r="C264" s="67">
        <v>71</v>
      </c>
      <c r="D264" s="67" t="s">
        <v>348</v>
      </c>
      <c r="E264" s="71">
        <v>0.102316157322054</v>
      </c>
      <c r="F264" s="68">
        <v>42.514534883720899</v>
      </c>
      <c r="G264" s="71">
        <v>0.224447257092388</v>
      </c>
      <c r="H264" s="68">
        <v>11.046511627907</v>
      </c>
      <c r="I264" s="71">
        <v>3.4787497179936101E-2</v>
      </c>
      <c r="J264" s="68">
        <v>70.712209302325604</v>
      </c>
      <c r="K264" s="71">
        <v>4.7713717693836998E-2</v>
      </c>
      <c r="L264" s="68">
        <v>67.950581395348806</v>
      </c>
    </row>
    <row r="265" spans="1:12" x14ac:dyDescent="0.2">
      <c r="A265" s="72" t="s">
        <v>854</v>
      </c>
      <c r="B265" s="66" t="s">
        <v>855</v>
      </c>
      <c r="C265" s="67">
        <v>71</v>
      </c>
      <c r="D265" s="67" t="s">
        <v>348</v>
      </c>
      <c r="E265" s="71">
        <v>6.6997087998081198E-2</v>
      </c>
      <c r="F265" s="68">
        <v>5.3779069767441898</v>
      </c>
      <c r="G265" s="71">
        <v>0.15785408379039101</v>
      </c>
      <c r="H265" s="68">
        <v>4.7965116279069804</v>
      </c>
      <c r="I265" s="71">
        <v>1.1328035074627501E-2</v>
      </c>
      <c r="J265" s="68">
        <v>45.784883720930203</v>
      </c>
      <c r="K265" s="71">
        <v>3.1809145129224697E-2</v>
      </c>
      <c r="L265" s="68">
        <v>63.226744186046503</v>
      </c>
    </row>
    <row r="266" spans="1:12" x14ac:dyDescent="0.2">
      <c r="A266" s="72" t="s">
        <v>856</v>
      </c>
      <c r="B266" s="66" t="s">
        <v>857</v>
      </c>
      <c r="C266" s="67">
        <v>71</v>
      </c>
      <c r="D266" s="67" t="s">
        <v>348</v>
      </c>
      <c r="E266" s="71">
        <v>8.1846624623560196E-2</v>
      </c>
      <c r="F266" s="68">
        <v>9.4476744186046506</v>
      </c>
      <c r="G266" s="71">
        <v>0.18112409607159899</v>
      </c>
      <c r="H266" s="68">
        <v>5.9593023255814002</v>
      </c>
      <c r="I266" s="71">
        <v>3.2606632669856299E-2</v>
      </c>
      <c r="J266" s="68">
        <v>69.694767441860506</v>
      </c>
      <c r="K266" s="71">
        <v>3.1809145129224697E-2</v>
      </c>
      <c r="L266" s="68">
        <v>63.226744186046503</v>
      </c>
    </row>
    <row r="267" spans="1:12" x14ac:dyDescent="0.2">
      <c r="A267" s="72" t="s">
        <v>858</v>
      </c>
      <c r="B267" s="66" t="s">
        <v>859</v>
      </c>
      <c r="C267" s="67">
        <v>71</v>
      </c>
      <c r="D267" s="67" t="s">
        <v>348</v>
      </c>
      <c r="E267" s="71">
        <v>0.16320878569913899</v>
      </c>
      <c r="F267" s="68">
        <v>75.8720930232558</v>
      </c>
      <c r="G267" s="71">
        <v>0.29560450083340301</v>
      </c>
      <c r="H267" s="68">
        <v>75</v>
      </c>
      <c r="I267" s="71">
        <v>0.190045713122861</v>
      </c>
      <c r="J267" s="68">
        <v>91.279069767441896</v>
      </c>
      <c r="K267" s="71">
        <v>3.9761431411530898E-3</v>
      </c>
      <c r="L267" s="68">
        <v>33.066860465116299</v>
      </c>
    </row>
    <row r="268" spans="1:12" x14ac:dyDescent="0.2">
      <c r="A268" s="72" t="s">
        <v>860</v>
      </c>
      <c r="B268" s="66" t="s">
        <v>861</v>
      </c>
      <c r="C268" s="67">
        <v>71</v>
      </c>
      <c r="D268" s="67" t="s">
        <v>348</v>
      </c>
      <c r="E268" s="71">
        <v>0.13124988212974001</v>
      </c>
      <c r="F268" s="68">
        <v>62.718023255813897</v>
      </c>
      <c r="G268" s="71">
        <v>0.29512115011336698</v>
      </c>
      <c r="H268" s="68">
        <v>74.636627906976798</v>
      </c>
      <c r="I268" s="71">
        <v>9.4652353134699801E-2</v>
      </c>
      <c r="J268" s="68">
        <v>85.101744186046503</v>
      </c>
      <c r="K268" s="71">
        <v>3.9761431411530898E-3</v>
      </c>
      <c r="L268" s="68">
        <v>33.066860465116299</v>
      </c>
    </row>
    <row r="269" spans="1:12" x14ac:dyDescent="0.2">
      <c r="A269" s="72" t="s">
        <v>862</v>
      </c>
      <c r="B269" s="66" t="s">
        <v>863</v>
      </c>
      <c r="C269" s="67">
        <v>71</v>
      </c>
      <c r="D269" s="67" t="s">
        <v>348</v>
      </c>
      <c r="E269" s="71">
        <v>0.161292814585452</v>
      </c>
      <c r="F269" s="68">
        <v>75.072674418604606</v>
      </c>
      <c r="G269" s="71">
        <v>0.27071380171876103</v>
      </c>
      <c r="H269" s="68">
        <v>59.883720930232599</v>
      </c>
      <c r="I269" s="71">
        <v>0.213164642037595</v>
      </c>
      <c r="J269" s="68">
        <v>92.514534883720899</v>
      </c>
      <c r="K269" s="71">
        <v>0</v>
      </c>
      <c r="L269" s="68">
        <v>20.2761627906977</v>
      </c>
    </row>
    <row r="270" spans="1:12" x14ac:dyDescent="0.2">
      <c r="A270" s="72" t="s">
        <v>864</v>
      </c>
      <c r="B270" s="66" t="s">
        <v>865</v>
      </c>
      <c r="C270" s="67">
        <v>71</v>
      </c>
      <c r="D270" s="67" t="s">
        <v>348</v>
      </c>
      <c r="E270" s="71">
        <v>9.1409873664487301E-2</v>
      </c>
      <c r="F270" s="68">
        <v>25.363372093023301</v>
      </c>
      <c r="G270" s="71">
        <v>0.189565822105114</v>
      </c>
      <c r="H270" s="68">
        <v>6.6133720930232602</v>
      </c>
      <c r="I270" s="71">
        <v>9.1170792064391906E-3</v>
      </c>
      <c r="J270" s="68">
        <v>39.462209302325597</v>
      </c>
      <c r="K270" s="71">
        <v>7.55467196819085E-2</v>
      </c>
      <c r="L270" s="68">
        <v>73.764534883720899</v>
      </c>
    </row>
    <row r="271" spans="1:12" x14ac:dyDescent="0.2">
      <c r="A271" s="72" t="s">
        <v>866</v>
      </c>
      <c r="B271" s="66" t="s">
        <v>867</v>
      </c>
      <c r="C271" s="67">
        <v>71</v>
      </c>
      <c r="D271" s="67" t="s">
        <v>348</v>
      </c>
      <c r="E271" s="71">
        <v>0.190894573654767</v>
      </c>
      <c r="F271" s="68">
        <v>81.831395348837205</v>
      </c>
      <c r="G271" s="71">
        <v>0.47819547280865499</v>
      </c>
      <c r="H271" s="68">
        <v>94.040697674418595</v>
      </c>
      <c r="I271" s="71">
        <v>9.4488248155646798E-2</v>
      </c>
      <c r="J271" s="68">
        <v>84.956395348837205</v>
      </c>
      <c r="K271" s="71">
        <v>0</v>
      </c>
      <c r="L271" s="68">
        <v>20.2761627906977</v>
      </c>
    </row>
    <row r="272" spans="1:12" x14ac:dyDescent="0.2">
      <c r="A272" s="72" t="s">
        <v>868</v>
      </c>
      <c r="B272" s="66" t="s">
        <v>869</v>
      </c>
      <c r="C272" s="67">
        <v>71</v>
      </c>
      <c r="D272" s="67" t="s">
        <v>348</v>
      </c>
      <c r="E272" s="71">
        <v>0.18038266467820399</v>
      </c>
      <c r="F272" s="68">
        <v>80.014534883720899</v>
      </c>
      <c r="G272" s="71">
        <v>0.47877989446670799</v>
      </c>
      <c r="H272" s="68">
        <v>94.113372093023202</v>
      </c>
      <c r="I272" s="71">
        <v>3.0558954438680001E-2</v>
      </c>
      <c r="J272" s="68">
        <v>68.895348837209298</v>
      </c>
      <c r="K272" s="71">
        <v>3.1809145129224697E-2</v>
      </c>
      <c r="L272" s="68">
        <v>63.226744186046503</v>
      </c>
    </row>
    <row r="273" spans="1:12" x14ac:dyDescent="0.2">
      <c r="A273" s="72" t="s">
        <v>870</v>
      </c>
      <c r="B273" s="66" t="s">
        <v>871</v>
      </c>
      <c r="C273" s="67">
        <v>71</v>
      </c>
      <c r="D273" s="67" t="s">
        <v>348</v>
      </c>
      <c r="E273" s="71">
        <v>0.38644722899219502</v>
      </c>
      <c r="F273" s="68">
        <v>97.529069767441896</v>
      </c>
      <c r="G273" s="71">
        <v>1</v>
      </c>
      <c r="H273" s="68">
        <v>100</v>
      </c>
      <c r="I273" s="71">
        <v>0.155365543835433</v>
      </c>
      <c r="J273" s="68">
        <v>88.953488372093005</v>
      </c>
      <c r="K273" s="71">
        <v>3.9761431411530898E-3</v>
      </c>
      <c r="L273" s="68">
        <v>33.066860465116299</v>
      </c>
    </row>
    <row r="274" spans="1:12" x14ac:dyDescent="0.2">
      <c r="A274" s="72" t="s">
        <v>872</v>
      </c>
      <c r="B274" s="66" t="s">
        <v>873</v>
      </c>
      <c r="C274" s="67">
        <v>71</v>
      </c>
      <c r="D274" s="67" t="s">
        <v>348</v>
      </c>
      <c r="E274" s="71">
        <v>0.14777106920656799</v>
      </c>
      <c r="F274" s="68">
        <v>69.6220930232558</v>
      </c>
      <c r="G274" s="71">
        <v>0.33309450387428902</v>
      </c>
      <c r="H274" s="68">
        <v>83.5029069767442</v>
      </c>
      <c r="I274" s="71">
        <v>0.106242560604261</v>
      </c>
      <c r="J274" s="68">
        <v>86.264534883720899</v>
      </c>
      <c r="K274" s="71">
        <v>3.9761431411530898E-3</v>
      </c>
      <c r="L274" s="68">
        <v>33.066860465116299</v>
      </c>
    </row>
    <row r="275" spans="1:12" x14ac:dyDescent="0.2">
      <c r="A275" s="72" t="s">
        <v>874</v>
      </c>
      <c r="B275" s="66" t="s">
        <v>875</v>
      </c>
      <c r="C275" s="67">
        <v>71</v>
      </c>
      <c r="D275" s="67" t="s">
        <v>348</v>
      </c>
      <c r="E275" s="71">
        <v>0.12879586877981899</v>
      </c>
      <c r="F275" s="68">
        <v>61.918604651162802</v>
      </c>
      <c r="G275" s="71">
        <v>0.30683815675489301</v>
      </c>
      <c r="H275" s="68">
        <v>78.779069767441896</v>
      </c>
      <c r="I275" s="71">
        <v>7.55733064434118E-2</v>
      </c>
      <c r="J275" s="68">
        <v>82.485465116279101</v>
      </c>
      <c r="K275" s="71">
        <v>3.9761431411530898E-3</v>
      </c>
      <c r="L275" s="68">
        <v>33.066860465116299</v>
      </c>
    </row>
    <row r="276" spans="1:12" x14ac:dyDescent="0.2">
      <c r="A276" s="72" t="s">
        <v>876</v>
      </c>
      <c r="B276" s="66" t="s">
        <v>877</v>
      </c>
      <c r="C276" s="67">
        <v>71</v>
      </c>
      <c r="D276" s="67" t="s">
        <v>348</v>
      </c>
      <c r="E276" s="71">
        <v>0.14680707455942699</v>
      </c>
      <c r="F276" s="68">
        <v>69.258720930232599</v>
      </c>
      <c r="G276" s="71">
        <v>0.36594476109192098</v>
      </c>
      <c r="H276" s="68">
        <v>88.444767441860506</v>
      </c>
      <c r="I276" s="71">
        <v>7.4476462586359496E-2</v>
      </c>
      <c r="J276" s="68">
        <v>81.904069767441896</v>
      </c>
      <c r="K276" s="71">
        <v>0</v>
      </c>
      <c r="L276" s="68">
        <v>20.2761627906977</v>
      </c>
    </row>
    <row r="277" spans="1:12" x14ac:dyDescent="0.2">
      <c r="A277" s="72" t="s">
        <v>878</v>
      </c>
      <c r="B277" s="66" t="s">
        <v>879</v>
      </c>
      <c r="C277" s="67">
        <v>71</v>
      </c>
      <c r="D277" s="67" t="s">
        <v>348</v>
      </c>
      <c r="E277" s="71">
        <v>0.13946898295191901</v>
      </c>
      <c r="F277" s="68">
        <v>66.642441860465098</v>
      </c>
      <c r="G277" s="71">
        <v>0.40731587835993599</v>
      </c>
      <c r="H277" s="68">
        <v>91.424418604651194</v>
      </c>
      <c r="I277" s="71">
        <v>1.1091070495821399E-2</v>
      </c>
      <c r="J277" s="68">
        <v>45.130813953488399</v>
      </c>
      <c r="K277" s="71">
        <v>0</v>
      </c>
      <c r="L277" s="68">
        <v>20.2761627906977</v>
      </c>
    </row>
    <row r="278" spans="1:12" x14ac:dyDescent="0.2">
      <c r="A278" s="72" t="s">
        <v>880</v>
      </c>
      <c r="B278" s="66" t="s">
        <v>881</v>
      </c>
      <c r="C278" s="67">
        <v>71</v>
      </c>
      <c r="D278" s="67" t="s">
        <v>348</v>
      </c>
      <c r="E278" s="71">
        <v>9.8708336513618294E-2</v>
      </c>
      <c r="F278" s="68">
        <v>37.572674418604599</v>
      </c>
      <c r="G278" s="71">
        <v>0.27973323789280002</v>
      </c>
      <c r="H278" s="68">
        <v>66.715116279069804</v>
      </c>
      <c r="I278" s="71">
        <v>1.63917716480548E-2</v>
      </c>
      <c r="J278" s="68">
        <v>54.578488372092998</v>
      </c>
      <c r="K278" s="71">
        <v>0</v>
      </c>
      <c r="L278" s="68">
        <v>20.2761627906977</v>
      </c>
    </row>
    <row r="279" spans="1:12" x14ac:dyDescent="0.2">
      <c r="A279" s="72" t="s">
        <v>882</v>
      </c>
      <c r="B279" s="66" t="s">
        <v>883</v>
      </c>
      <c r="C279" s="67">
        <v>71</v>
      </c>
      <c r="D279" s="67" t="s">
        <v>348</v>
      </c>
      <c r="E279" s="71">
        <v>0.101653498051393</v>
      </c>
      <c r="F279" s="68">
        <v>41.279069767441896</v>
      </c>
      <c r="G279" s="71">
        <v>0.28882034854050898</v>
      </c>
      <c r="H279" s="68">
        <v>71.729651162790702</v>
      </c>
      <c r="I279" s="71">
        <v>1.61401456136686E-2</v>
      </c>
      <c r="J279" s="68">
        <v>54.142441860465098</v>
      </c>
      <c r="K279" s="71">
        <v>0</v>
      </c>
      <c r="L279" s="68">
        <v>20.2761627906977</v>
      </c>
    </row>
    <row r="280" spans="1:12" x14ac:dyDescent="0.2">
      <c r="A280" s="72" t="s">
        <v>884</v>
      </c>
      <c r="B280" s="66" t="s">
        <v>885</v>
      </c>
      <c r="C280" s="67">
        <v>71</v>
      </c>
      <c r="D280" s="67" t="s">
        <v>348</v>
      </c>
      <c r="E280" s="71">
        <v>0.115658867792999</v>
      </c>
      <c r="F280" s="68">
        <v>54.142441860465098</v>
      </c>
      <c r="G280" s="71">
        <v>0.26414142458924</v>
      </c>
      <c r="H280" s="68">
        <v>54.215116279069797</v>
      </c>
      <c r="I280" s="71">
        <v>8.28351787897562E-2</v>
      </c>
      <c r="J280" s="68">
        <v>83.648255813953497</v>
      </c>
      <c r="K280" s="71">
        <v>0</v>
      </c>
      <c r="L280" s="68">
        <v>20.2761627906977</v>
      </c>
    </row>
    <row r="281" spans="1:12" x14ac:dyDescent="0.2">
      <c r="A281" s="72" t="s">
        <v>886</v>
      </c>
      <c r="B281" s="66" t="s">
        <v>887</v>
      </c>
      <c r="C281" s="67">
        <v>71</v>
      </c>
      <c r="D281" s="67" t="s">
        <v>348</v>
      </c>
      <c r="E281" s="71">
        <v>0.110336430544982</v>
      </c>
      <c r="F281" s="68">
        <v>50.218023255813897</v>
      </c>
      <c r="G281" s="71">
        <v>0.28314872547758202</v>
      </c>
      <c r="H281" s="68">
        <v>68.75</v>
      </c>
      <c r="I281" s="71">
        <v>4.7860566157365197E-2</v>
      </c>
      <c r="J281" s="68">
        <v>76.235465116279101</v>
      </c>
      <c r="K281" s="71">
        <v>0</v>
      </c>
      <c r="L281" s="68">
        <v>20.2761627906977</v>
      </c>
    </row>
    <row r="282" spans="1:12" x14ac:dyDescent="0.2">
      <c r="A282" s="72" t="s">
        <v>888</v>
      </c>
      <c r="B282" s="66" t="s">
        <v>889</v>
      </c>
      <c r="C282" s="67">
        <v>71</v>
      </c>
      <c r="D282" s="67" t="s">
        <v>348</v>
      </c>
      <c r="E282" s="71">
        <v>0.10219454631864799</v>
      </c>
      <c r="F282" s="68">
        <v>42.296511627907002</v>
      </c>
      <c r="G282" s="71">
        <v>0.25124223602484502</v>
      </c>
      <c r="H282" s="68">
        <v>34.8110465116279</v>
      </c>
      <c r="I282" s="71">
        <v>5.5341402931098203E-2</v>
      </c>
      <c r="J282" s="68">
        <v>78.851744186046503</v>
      </c>
      <c r="K282" s="71">
        <v>0</v>
      </c>
      <c r="L282" s="68">
        <v>20.2761627906977</v>
      </c>
    </row>
    <row r="283" spans="1:12" x14ac:dyDescent="0.2">
      <c r="A283" s="72" t="s">
        <v>890</v>
      </c>
      <c r="B283" s="66" t="s">
        <v>891</v>
      </c>
      <c r="C283" s="67">
        <v>71</v>
      </c>
      <c r="D283" s="67" t="s">
        <v>348</v>
      </c>
      <c r="E283" s="71">
        <v>0.13565304572040399</v>
      </c>
      <c r="F283" s="68">
        <v>65.116279069767401</v>
      </c>
      <c r="G283" s="71">
        <v>0.35524064125620303</v>
      </c>
      <c r="H283" s="68">
        <v>87.281976744186096</v>
      </c>
      <c r="I283" s="71">
        <v>5.1718495905008599E-2</v>
      </c>
      <c r="J283" s="68">
        <v>77.2529069767442</v>
      </c>
      <c r="K283" s="71">
        <v>0</v>
      </c>
      <c r="L283" s="68">
        <v>20.2761627906977</v>
      </c>
    </row>
    <row r="284" spans="1:12" x14ac:dyDescent="0.2">
      <c r="A284" s="72" t="s">
        <v>892</v>
      </c>
      <c r="B284" s="66" t="s">
        <v>893</v>
      </c>
      <c r="C284" s="67">
        <v>71</v>
      </c>
      <c r="D284" s="67" t="s">
        <v>348</v>
      </c>
      <c r="E284" s="71">
        <v>0.160087085248318</v>
      </c>
      <c r="F284" s="68">
        <v>74.781976744186096</v>
      </c>
      <c r="G284" s="71">
        <v>0.45591190215778399</v>
      </c>
      <c r="H284" s="68">
        <v>93.313953488372107</v>
      </c>
      <c r="I284" s="71">
        <v>2.0373210446017399E-2</v>
      </c>
      <c r="J284" s="68">
        <v>60.2470930232558</v>
      </c>
      <c r="K284" s="71">
        <v>3.9761431411530898E-3</v>
      </c>
      <c r="L284" s="68">
        <v>33.066860465116299</v>
      </c>
    </row>
    <row r="285" spans="1:12" x14ac:dyDescent="0.2">
      <c r="A285" s="72" t="s">
        <v>894</v>
      </c>
      <c r="B285" s="66" t="s">
        <v>895</v>
      </c>
      <c r="C285" s="67">
        <v>71</v>
      </c>
      <c r="D285" s="67" t="s">
        <v>348</v>
      </c>
      <c r="E285" s="71">
        <v>0.176125349122977</v>
      </c>
      <c r="F285" s="68">
        <v>79.433139534883693</v>
      </c>
      <c r="G285" s="71">
        <v>0.43946530065525102</v>
      </c>
      <c r="H285" s="68">
        <v>92.805232558139494</v>
      </c>
      <c r="I285" s="71">
        <v>8.8910746713679198E-2</v>
      </c>
      <c r="J285" s="68">
        <v>84.302325581395394</v>
      </c>
      <c r="K285" s="71">
        <v>0</v>
      </c>
      <c r="L285" s="68">
        <v>20.2761627906977</v>
      </c>
    </row>
    <row r="286" spans="1:12" x14ac:dyDescent="0.2">
      <c r="A286" s="72" t="s">
        <v>896</v>
      </c>
      <c r="B286" s="66" t="s">
        <v>897</v>
      </c>
      <c r="C286" s="67">
        <v>71</v>
      </c>
      <c r="D286" s="67" t="s">
        <v>348</v>
      </c>
      <c r="E286" s="71">
        <v>0.32217065049842197</v>
      </c>
      <c r="F286" s="68">
        <v>94.840116279069804</v>
      </c>
      <c r="G286" s="71">
        <v>0.79579104188002003</v>
      </c>
      <c r="H286" s="68">
        <v>98.691860465116307</v>
      </c>
      <c r="I286" s="71">
        <v>0.166744766474093</v>
      </c>
      <c r="J286" s="68">
        <v>89.607558139534902</v>
      </c>
      <c r="K286" s="71">
        <v>3.9761431411530898E-3</v>
      </c>
      <c r="L286" s="68">
        <v>33.066860465116299</v>
      </c>
    </row>
    <row r="287" spans="1:12" x14ac:dyDescent="0.2">
      <c r="A287" s="72" t="s">
        <v>898</v>
      </c>
      <c r="B287" s="66" t="s">
        <v>899</v>
      </c>
      <c r="C287" s="67">
        <v>67</v>
      </c>
      <c r="D287" s="67" t="s">
        <v>348</v>
      </c>
      <c r="E287" s="71">
        <v>0.21543447314998199</v>
      </c>
      <c r="F287" s="68">
        <v>72.268907563025195</v>
      </c>
      <c r="G287" s="71">
        <v>0.27323977552216799</v>
      </c>
      <c r="H287" s="68">
        <v>69.9770817417876</v>
      </c>
      <c r="I287" s="71">
        <v>0.23157600186389801</v>
      </c>
      <c r="J287" s="68">
        <v>91.6730328495034</v>
      </c>
      <c r="K287" s="71">
        <v>0.14148764206388001</v>
      </c>
      <c r="L287" s="68">
        <v>64.553093964858704</v>
      </c>
    </row>
    <row r="288" spans="1:12" x14ac:dyDescent="0.2">
      <c r="A288" s="72" t="s">
        <v>900</v>
      </c>
      <c r="B288" s="66" t="s">
        <v>901</v>
      </c>
      <c r="C288" s="67">
        <v>66</v>
      </c>
      <c r="D288" s="67" t="s">
        <v>348</v>
      </c>
      <c r="E288" s="71">
        <v>9.9140914249737297E-2</v>
      </c>
      <c r="F288" s="68">
        <v>12.293577981651399</v>
      </c>
      <c r="G288" s="71">
        <v>0.235115721853767</v>
      </c>
      <c r="H288" s="68">
        <v>25.688073394495401</v>
      </c>
      <c r="I288" s="71">
        <v>3.9097471823827203E-2</v>
      </c>
      <c r="J288" s="68">
        <v>51.376146788990802</v>
      </c>
      <c r="K288" s="71">
        <v>2.32095490716181E-2</v>
      </c>
      <c r="L288" s="68">
        <v>10.6422018348624</v>
      </c>
    </row>
    <row r="289" spans="1:12" x14ac:dyDescent="0.2">
      <c r="A289" s="72" t="s">
        <v>902</v>
      </c>
      <c r="B289" s="66" t="s">
        <v>903</v>
      </c>
      <c r="C289" s="67">
        <v>66</v>
      </c>
      <c r="D289" s="67" t="s">
        <v>348</v>
      </c>
      <c r="E289" s="71">
        <v>0.102229791617437</v>
      </c>
      <c r="F289" s="68">
        <v>14.8623853211009</v>
      </c>
      <c r="G289" s="71">
        <v>0.24201095330163699</v>
      </c>
      <c r="H289" s="68">
        <v>30.642201834862401</v>
      </c>
      <c r="I289" s="71">
        <v>5.4731471948551699E-2</v>
      </c>
      <c r="J289" s="68">
        <v>60.917431192660601</v>
      </c>
      <c r="K289" s="71">
        <v>9.9469496021220398E-3</v>
      </c>
      <c r="L289" s="68">
        <v>4.9541284403669703</v>
      </c>
    </row>
    <row r="290" spans="1:12" x14ac:dyDescent="0.2">
      <c r="A290" s="72" t="s">
        <v>904</v>
      </c>
      <c r="B290" s="66" t="s">
        <v>905</v>
      </c>
      <c r="C290" s="67">
        <v>67</v>
      </c>
      <c r="D290" s="67" t="s">
        <v>348</v>
      </c>
      <c r="E290" s="71">
        <v>9.0403178135393003E-2</v>
      </c>
      <c r="F290" s="68">
        <v>17.570664629488199</v>
      </c>
      <c r="G290" s="71">
        <v>0.24571071915741799</v>
      </c>
      <c r="H290" s="68">
        <v>24.293353705118399</v>
      </c>
      <c r="I290" s="71">
        <v>8.5085239866253097E-3</v>
      </c>
      <c r="J290" s="68">
        <v>25.362872421696</v>
      </c>
      <c r="K290" s="71">
        <v>1.6990291262135901E-2</v>
      </c>
      <c r="L290" s="68">
        <v>30.175706646294898</v>
      </c>
    </row>
    <row r="291" spans="1:12" x14ac:dyDescent="0.2">
      <c r="A291" s="72" t="s">
        <v>906</v>
      </c>
      <c r="B291" s="66" t="s">
        <v>907</v>
      </c>
      <c r="C291" s="67">
        <v>67</v>
      </c>
      <c r="D291" s="67" t="s">
        <v>348</v>
      </c>
      <c r="E291" s="71">
        <v>0.31916346733033102</v>
      </c>
      <c r="F291" s="68">
        <v>84.339190221543205</v>
      </c>
      <c r="G291" s="71">
        <v>0.31321623009155303</v>
      </c>
      <c r="H291" s="68">
        <v>80.748663101604294</v>
      </c>
      <c r="I291" s="71">
        <v>0.55446834665672096</v>
      </c>
      <c r="J291" s="68">
        <v>99.847211611917501</v>
      </c>
      <c r="K291" s="71">
        <v>8.9805825242718504E-2</v>
      </c>
      <c r="L291" s="68">
        <v>56.149732620320897</v>
      </c>
    </row>
    <row r="292" spans="1:12" x14ac:dyDescent="0.2">
      <c r="A292" s="72" t="s">
        <v>908</v>
      </c>
      <c r="B292" s="66" t="s">
        <v>909</v>
      </c>
      <c r="C292" s="67">
        <v>67</v>
      </c>
      <c r="D292" s="67" t="s">
        <v>348</v>
      </c>
      <c r="E292" s="71">
        <v>0.25348824397325798</v>
      </c>
      <c r="F292" s="68">
        <v>76.928953399541598</v>
      </c>
      <c r="G292" s="71">
        <v>0.26825027124888201</v>
      </c>
      <c r="H292" s="68">
        <v>67.150496562261296</v>
      </c>
      <c r="I292" s="71">
        <v>0.41211737329225201</v>
      </c>
      <c r="J292" s="68">
        <v>98.166539343009902</v>
      </c>
      <c r="K292" s="71">
        <v>8.0097087378640797E-2</v>
      </c>
      <c r="L292" s="68">
        <v>54.469060351413297</v>
      </c>
    </row>
    <row r="293" spans="1:12" x14ac:dyDescent="0.2">
      <c r="A293" s="72" t="s">
        <v>910</v>
      </c>
      <c r="B293" s="66" t="s">
        <v>911</v>
      </c>
      <c r="C293" s="67">
        <v>67</v>
      </c>
      <c r="D293" s="67" t="s">
        <v>348</v>
      </c>
      <c r="E293" s="71">
        <v>0.233556239372784</v>
      </c>
      <c r="F293" s="68">
        <v>74.637127578304003</v>
      </c>
      <c r="G293" s="71">
        <v>0.25072602711085001</v>
      </c>
      <c r="H293" s="68">
        <v>45.378151260504197</v>
      </c>
      <c r="I293" s="71">
        <v>0.37955434149293898</v>
      </c>
      <c r="J293" s="68">
        <v>97.402597402597394</v>
      </c>
      <c r="K293" s="71">
        <v>7.0388349514563103E-2</v>
      </c>
      <c r="L293" s="68">
        <v>51.948051948051898</v>
      </c>
    </row>
    <row r="294" spans="1:12" x14ac:dyDescent="0.2">
      <c r="A294" s="72" t="s">
        <v>912</v>
      </c>
      <c r="B294" s="66" t="s">
        <v>913</v>
      </c>
      <c r="C294" s="67">
        <v>67</v>
      </c>
      <c r="D294" s="67" t="s">
        <v>348</v>
      </c>
      <c r="E294" s="71">
        <v>0.28755918197942398</v>
      </c>
      <c r="F294" s="68">
        <v>80.290297937356797</v>
      </c>
      <c r="G294" s="71">
        <v>0.25388822032706798</v>
      </c>
      <c r="H294" s="68">
        <v>52.864782276546997</v>
      </c>
      <c r="I294" s="71">
        <v>0.43332110102305299</v>
      </c>
      <c r="J294" s="68">
        <v>98.548510313216198</v>
      </c>
      <c r="K294" s="71">
        <v>0.17546822458815201</v>
      </c>
      <c r="L294" s="68">
        <v>69.595110771581403</v>
      </c>
    </row>
    <row r="295" spans="1:12" x14ac:dyDescent="0.2">
      <c r="A295" s="72" t="s">
        <v>914</v>
      </c>
      <c r="B295" s="66" t="s">
        <v>915</v>
      </c>
      <c r="C295" s="67">
        <v>67</v>
      </c>
      <c r="D295" s="67" t="s">
        <v>348</v>
      </c>
      <c r="E295" s="71">
        <v>0.321697328007433</v>
      </c>
      <c r="F295" s="68">
        <v>84.721161191749403</v>
      </c>
      <c r="G295" s="71">
        <v>0.29188667563164</v>
      </c>
      <c r="H295" s="68">
        <v>76.852559205500398</v>
      </c>
      <c r="I295" s="71">
        <v>0.51715455953066103</v>
      </c>
      <c r="J295" s="68">
        <v>99.618029029793703</v>
      </c>
      <c r="K295" s="71">
        <v>0.15605074885999701</v>
      </c>
      <c r="L295" s="68">
        <v>66.844919786096298</v>
      </c>
    </row>
    <row r="296" spans="1:12" x14ac:dyDescent="0.2">
      <c r="A296" s="72" t="s">
        <v>916</v>
      </c>
      <c r="B296" s="66" t="s">
        <v>917</v>
      </c>
      <c r="C296" s="67">
        <v>67</v>
      </c>
      <c r="D296" s="67" t="s">
        <v>348</v>
      </c>
      <c r="E296" s="71">
        <v>0.24543605964590101</v>
      </c>
      <c r="F296" s="68">
        <v>75.935828877005306</v>
      </c>
      <c r="G296" s="71">
        <v>0.227847810652791</v>
      </c>
      <c r="H296" s="68">
        <v>14.9732620320856</v>
      </c>
      <c r="I296" s="71">
        <v>0.38881738641520702</v>
      </c>
      <c r="J296" s="68">
        <v>97.631779984721206</v>
      </c>
      <c r="K296" s="71">
        <v>0.119642981869705</v>
      </c>
      <c r="L296" s="68">
        <v>60.733384262796001</v>
      </c>
    </row>
    <row r="297" spans="1:12" x14ac:dyDescent="0.2">
      <c r="A297" s="72" t="s">
        <v>918</v>
      </c>
      <c r="B297" s="66" t="s">
        <v>919</v>
      </c>
      <c r="C297" s="67">
        <v>67</v>
      </c>
      <c r="D297" s="67" t="s">
        <v>348</v>
      </c>
      <c r="E297" s="71">
        <v>0.30847528871294999</v>
      </c>
      <c r="F297" s="68">
        <v>83.116883116883102</v>
      </c>
      <c r="G297" s="71">
        <v>0.28151521473684898</v>
      </c>
      <c r="H297" s="68">
        <v>73.185637891520201</v>
      </c>
      <c r="I297" s="71">
        <v>0.57837667081947597</v>
      </c>
      <c r="J297" s="68">
        <v>99.923605805958701</v>
      </c>
      <c r="K297" s="71">
        <v>6.5533980582524298E-2</v>
      </c>
      <c r="L297" s="68">
        <v>50.8021390374332</v>
      </c>
    </row>
    <row r="298" spans="1:12" x14ac:dyDescent="0.2">
      <c r="A298" s="72" t="s">
        <v>920</v>
      </c>
      <c r="B298" s="66" t="s">
        <v>921</v>
      </c>
      <c r="C298" s="67">
        <v>67</v>
      </c>
      <c r="D298" s="67" t="s">
        <v>348</v>
      </c>
      <c r="E298" s="71">
        <v>0.30920176615053402</v>
      </c>
      <c r="F298" s="68">
        <v>83.193277310924401</v>
      </c>
      <c r="G298" s="71">
        <v>0.30714772861599599</v>
      </c>
      <c r="H298" s="68">
        <v>79.908326967150501</v>
      </c>
      <c r="I298" s="71">
        <v>0.47654274330570801</v>
      </c>
      <c r="J298" s="68">
        <v>99.159663865546193</v>
      </c>
      <c r="K298" s="71">
        <v>0.14391482652989901</v>
      </c>
      <c r="L298" s="68">
        <v>65.0114591291062</v>
      </c>
    </row>
    <row r="299" spans="1:12" x14ac:dyDescent="0.2">
      <c r="A299" s="72" t="s">
        <v>922</v>
      </c>
      <c r="B299" s="66" t="s">
        <v>923</v>
      </c>
      <c r="C299" s="67">
        <v>66</v>
      </c>
      <c r="D299" s="67" t="s">
        <v>348</v>
      </c>
      <c r="E299" s="71">
        <v>0.149129283917593</v>
      </c>
      <c r="F299" s="68">
        <v>38.165137614678898</v>
      </c>
      <c r="G299" s="71">
        <v>0.26945712815288198</v>
      </c>
      <c r="H299" s="68">
        <v>80</v>
      </c>
      <c r="I299" s="71">
        <v>0.12156467585453901</v>
      </c>
      <c r="J299" s="68">
        <v>80.183486238532097</v>
      </c>
      <c r="K299" s="71">
        <v>5.6366047745358201E-2</v>
      </c>
      <c r="L299" s="68">
        <v>24.220183486238501</v>
      </c>
    </row>
    <row r="300" spans="1:12" x14ac:dyDescent="0.2">
      <c r="A300" s="72" t="s">
        <v>924</v>
      </c>
      <c r="B300" s="66" t="s">
        <v>925</v>
      </c>
      <c r="C300" s="67">
        <v>66</v>
      </c>
      <c r="D300" s="67" t="s">
        <v>348</v>
      </c>
      <c r="E300" s="71">
        <v>0.12672646932184101</v>
      </c>
      <c r="F300" s="68">
        <v>29.5412844036697</v>
      </c>
      <c r="G300" s="71">
        <v>0.24999999312596199</v>
      </c>
      <c r="H300" s="68">
        <v>46.9724770642202</v>
      </c>
      <c r="I300" s="71">
        <v>5.7235117757331803E-2</v>
      </c>
      <c r="J300" s="68">
        <v>62.0183486238532</v>
      </c>
      <c r="K300" s="71">
        <v>7.2944297082228202E-2</v>
      </c>
      <c r="L300" s="68">
        <v>29.724770642201801</v>
      </c>
    </row>
    <row r="301" spans="1:12" x14ac:dyDescent="0.2">
      <c r="A301" s="72" t="s">
        <v>926</v>
      </c>
      <c r="B301" s="66" t="s">
        <v>927</v>
      </c>
      <c r="C301" s="67">
        <v>66</v>
      </c>
      <c r="D301" s="67" t="s">
        <v>348</v>
      </c>
      <c r="E301" s="71">
        <v>0.115901919008327</v>
      </c>
      <c r="F301" s="68">
        <v>23.853211009174299</v>
      </c>
      <c r="G301" s="71">
        <v>0.21912258927828401</v>
      </c>
      <c r="H301" s="68">
        <v>19.082568807339399</v>
      </c>
      <c r="I301" s="71">
        <v>8.5479719470835505E-2</v>
      </c>
      <c r="J301" s="68">
        <v>70.825688073394502</v>
      </c>
      <c r="K301" s="71">
        <v>4.31034482758621E-2</v>
      </c>
      <c r="L301" s="68">
        <v>18.5321100917431</v>
      </c>
    </row>
    <row r="302" spans="1:12" x14ac:dyDescent="0.2">
      <c r="A302" s="72" t="s">
        <v>928</v>
      </c>
      <c r="B302" s="66" t="s">
        <v>929</v>
      </c>
      <c r="C302" s="67">
        <v>66</v>
      </c>
      <c r="D302" s="67" t="s">
        <v>348</v>
      </c>
      <c r="E302" s="71">
        <v>0.14006305606428399</v>
      </c>
      <c r="F302" s="68">
        <v>35.412844036697301</v>
      </c>
      <c r="G302" s="71">
        <v>0.25195577344320402</v>
      </c>
      <c r="H302" s="68">
        <v>64.587155963302806</v>
      </c>
      <c r="I302" s="71">
        <v>9.8604747534792897E-2</v>
      </c>
      <c r="J302" s="68">
        <v>75.229357798165097</v>
      </c>
      <c r="K302" s="71">
        <v>6.9628647214854206E-2</v>
      </c>
      <c r="L302" s="68">
        <v>28.9908256880734</v>
      </c>
    </row>
    <row r="303" spans="1:12" x14ac:dyDescent="0.2">
      <c r="A303" s="72" t="s">
        <v>930</v>
      </c>
      <c r="B303" s="66" t="s">
        <v>931</v>
      </c>
      <c r="C303" s="67">
        <v>66</v>
      </c>
      <c r="D303" s="67" t="s">
        <v>348</v>
      </c>
      <c r="E303" s="71">
        <v>0.100055325759252</v>
      </c>
      <c r="F303" s="68">
        <v>13.0275229357798</v>
      </c>
      <c r="G303" s="71">
        <v>0.222961349599757</v>
      </c>
      <c r="H303" s="68">
        <v>19.816513761467899</v>
      </c>
      <c r="I303" s="71">
        <v>2.7469879667389799E-2</v>
      </c>
      <c r="J303" s="68">
        <v>39.082568807339399</v>
      </c>
      <c r="K303" s="71">
        <v>4.9734748010610098E-2</v>
      </c>
      <c r="L303" s="68">
        <v>21.651376146789001</v>
      </c>
    </row>
    <row r="304" spans="1:12" x14ac:dyDescent="0.2">
      <c r="A304" s="72" t="s">
        <v>932</v>
      </c>
      <c r="B304" s="66" t="s">
        <v>933</v>
      </c>
      <c r="C304" s="67">
        <v>66</v>
      </c>
      <c r="D304" s="67" t="s">
        <v>348</v>
      </c>
      <c r="E304" s="71">
        <v>9.9719626494781097E-2</v>
      </c>
      <c r="F304" s="68">
        <v>12.8440366972477</v>
      </c>
      <c r="G304" s="71">
        <v>0.23078907136813201</v>
      </c>
      <c r="H304" s="68">
        <v>23.669724770642201</v>
      </c>
      <c r="I304" s="71">
        <v>3.5213309442471398E-2</v>
      </c>
      <c r="J304" s="68">
        <v>47.339449541284402</v>
      </c>
      <c r="K304" s="71">
        <v>3.3156498673740098E-2</v>
      </c>
      <c r="L304" s="68">
        <v>14.4954128440367</v>
      </c>
    </row>
    <row r="305" spans="1:12" x14ac:dyDescent="0.2">
      <c r="A305" s="72" t="s">
        <v>934</v>
      </c>
      <c r="B305" s="66" t="s">
        <v>935</v>
      </c>
      <c r="C305" s="67">
        <v>66</v>
      </c>
      <c r="D305" s="67" t="s">
        <v>348</v>
      </c>
      <c r="E305" s="71">
        <v>0.139696242338784</v>
      </c>
      <c r="F305" s="68">
        <v>35.045871559632999</v>
      </c>
      <c r="G305" s="71">
        <v>0.28579652487323898</v>
      </c>
      <c r="H305" s="68">
        <v>84.770642201834903</v>
      </c>
      <c r="I305" s="71">
        <v>3.7138355989265202E-2</v>
      </c>
      <c r="J305" s="68">
        <v>49.357798165137602</v>
      </c>
      <c r="K305" s="71">
        <v>9.6153846153846298E-2</v>
      </c>
      <c r="L305" s="68">
        <v>33.761467889908303</v>
      </c>
    </row>
    <row r="306" spans="1:12" x14ac:dyDescent="0.2">
      <c r="A306" s="72" t="s">
        <v>936</v>
      </c>
      <c r="B306" s="66" t="s">
        <v>937</v>
      </c>
      <c r="C306" s="67">
        <v>66</v>
      </c>
      <c r="D306" s="67" t="s">
        <v>348</v>
      </c>
      <c r="E306" s="71">
        <v>0.13100566350738199</v>
      </c>
      <c r="F306" s="68">
        <v>31.743119266055</v>
      </c>
      <c r="G306" s="71">
        <v>0.246887989369132</v>
      </c>
      <c r="H306" s="68">
        <v>37.247706422018403</v>
      </c>
      <c r="I306" s="71">
        <v>4.4366677845614502E-2</v>
      </c>
      <c r="J306" s="68">
        <v>55.779816513761503</v>
      </c>
      <c r="K306" s="71">
        <v>0.101762323307399</v>
      </c>
      <c r="L306" s="68">
        <v>34.862385321100902</v>
      </c>
    </row>
    <row r="307" spans="1:12" x14ac:dyDescent="0.2">
      <c r="A307" s="72" t="s">
        <v>938</v>
      </c>
      <c r="B307" s="66" t="s">
        <v>939</v>
      </c>
      <c r="C307" s="67">
        <v>66</v>
      </c>
      <c r="D307" s="67" t="s">
        <v>348</v>
      </c>
      <c r="E307" s="71">
        <v>0.118321992389224</v>
      </c>
      <c r="F307" s="68">
        <v>25.871559633027498</v>
      </c>
      <c r="G307" s="71">
        <v>0.23926076071664701</v>
      </c>
      <c r="H307" s="68">
        <v>28.256880733945</v>
      </c>
      <c r="I307" s="71">
        <v>5.6023518838294102E-2</v>
      </c>
      <c r="J307" s="68">
        <v>61.4678899082569</v>
      </c>
      <c r="K307" s="71">
        <v>5.9681697612732197E-2</v>
      </c>
      <c r="L307" s="68">
        <v>25.5045871559633</v>
      </c>
    </row>
    <row r="308" spans="1:12" x14ac:dyDescent="0.2">
      <c r="A308" s="72" t="s">
        <v>425</v>
      </c>
      <c r="B308" s="66" t="s">
        <v>940</v>
      </c>
      <c r="C308" s="67">
        <v>66</v>
      </c>
      <c r="D308" s="67" t="s">
        <v>348</v>
      </c>
      <c r="E308" s="71">
        <v>0.110866253170312</v>
      </c>
      <c r="F308" s="68">
        <v>20</v>
      </c>
      <c r="G308" s="71">
        <v>0.24999261339926701</v>
      </c>
      <c r="H308" s="68">
        <v>44.587155963302799</v>
      </c>
      <c r="I308" s="71">
        <v>3.9502697835806198E-2</v>
      </c>
      <c r="J308" s="68">
        <v>52.293577981651403</v>
      </c>
      <c r="K308" s="71">
        <v>4.31034482758621E-2</v>
      </c>
      <c r="L308" s="68">
        <v>18.5321100917431</v>
      </c>
    </row>
    <row r="309" spans="1:12" x14ac:dyDescent="0.2">
      <c r="A309" s="72" t="s">
        <v>941</v>
      </c>
      <c r="B309" s="66" t="s">
        <v>942</v>
      </c>
      <c r="C309" s="67">
        <v>66</v>
      </c>
      <c r="D309" s="67" t="s">
        <v>348</v>
      </c>
      <c r="E309" s="71">
        <v>0.16032840778047999</v>
      </c>
      <c r="F309" s="68">
        <v>42.385321100917402</v>
      </c>
      <c r="G309" s="71">
        <v>0.24912269908218801</v>
      </c>
      <c r="H309" s="68">
        <v>42.385321100917402</v>
      </c>
      <c r="I309" s="71">
        <v>0.17218082664651899</v>
      </c>
      <c r="J309" s="68">
        <v>87.155963302752298</v>
      </c>
      <c r="K309" s="71">
        <v>5.9681697612732197E-2</v>
      </c>
      <c r="L309" s="68">
        <v>25.5045871559633</v>
      </c>
    </row>
    <row r="310" spans="1:12" x14ac:dyDescent="0.2">
      <c r="A310" s="72" t="s">
        <v>943</v>
      </c>
      <c r="B310" s="66" t="s">
        <v>944</v>
      </c>
      <c r="C310" s="67">
        <v>66</v>
      </c>
      <c r="D310" s="67" t="s">
        <v>348</v>
      </c>
      <c r="E310" s="71">
        <v>0.113470033389046</v>
      </c>
      <c r="F310" s="68">
        <v>22.385321100917398</v>
      </c>
      <c r="G310" s="71">
        <v>0.20678395475445799</v>
      </c>
      <c r="H310" s="68">
        <v>17.064220183486199</v>
      </c>
      <c r="I310" s="71">
        <v>0.11704789607581099</v>
      </c>
      <c r="J310" s="68">
        <v>78.899082568807302</v>
      </c>
      <c r="K310" s="71">
        <v>1.6578249336870101E-2</v>
      </c>
      <c r="L310" s="68">
        <v>7.7064220183486203</v>
      </c>
    </row>
    <row r="311" spans="1:12" x14ac:dyDescent="0.2">
      <c r="A311" s="72" t="s">
        <v>415</v>
      </c>
      <c r="B311" s="66" t="s">
        <v>945</v>
      </c>
      <c r="C311" s="67">
        <v>67</v>
      </c>
      <c r="D311" s="67" t="s">
        <v>348</v>
      </c>
      <c r="E311" s="71">
        <v>0.13129887559349501</v>
      </c>
      <c r="F311" s="68">
        <v>46.906035141329298</v>
      </c>
      <c r="G311" s="71">
        <v>0.25</v>
      </c>
      <c r="H311" s="68">
        <v>43.621084797555397</v>
      </c>
      <c r="I311" s="71">
        <v>7.5935461731940601E-2</v>
      </c>
      <c r="J311" s="68">
        <v>73.491214667685298</v>
      </c>
      <c r="K311" s="71">
        <v>6.7961165048543701E-2</v>
      </c>
      <c r="L311" s="68">
        <v>51.260504201680703</v>
      </c>
    </row>
    <row r="312" spans="1:12" x14ac:dyDescent="0.2">
      <c r="A312" s="72" t="s">
        <v>946</v>
      </c>
      <c r="B312" s="66" t="s">
        <v>947</v>
      </c>
      <c r="C312" s="67">
        <v>67</v>
      </c>
      <c r="D312" s="67" t="s">
        <v>348</v>
      </c>
      <c r="E312" s="71">
        <v>0.145848975905436</v>
      </c>
      <c r="F312" s="68">
        <v>54.392666157371998</v>
      </c>
      <c r="G312" s="71">
        <v>0.26770171753195898</v>
      </c>
      <c r="H312" s="68">
        <v>66.844919786096298</v>
      </c>
      <c r="I312" s="71">
        <v>0.14071899659211701</v>
      </c>
      <c r="J312" s="68">
        <v>84.568372803666904</v>
      </c>
      <c r="K312" s="71">
        <v>2.9126213592233E-2</v>
      </c>
      <c r="L312" s="68">
        <v>40.183346065698998</v>
      </c>
    </row>
    <row r="313" spans="1:12" x14ac:dyDescent="0.2">
      <c r="A313" s="72" t="s">
        <v>804</v>
      </c>
      <c r="B313" s="66" t="s">
        <v>948</v>
      </c>
      <c r="C313" s="67">
        <v>67</v>
      </c>
      <c r="D313" s="67" t="s">
        <v>348</v>
      </c>
      <c r="E313" s="71">
        <v>0.26744000749522001</v>
      </c>
      <c r="F313" s="68">
        <v>78.3040488922842</v>
      </c>
      <c r="G313" s="71">
        <v>0.28078019477639898</v>
      </c>
      <c r="H313" s="68">
        <v>72.803666921314004</v>
      </c>
      <c r="I313" s="71">
        <v>0.492413614117028</v>
      </c>
      <c r="J313" s="68">
        <v>99.388846447670005</v>
      </c>
      <c r="K313" s="71">
        <v>2.9126213592233E-2</v>
      </c>
      <c r="L313" s="68">
        <v>40.183346065698998</v>
      </c>
    </row>
    <row r="314" spans="1:12" x14ac:dyDescent="0.2">
      <c r="A314" s="72" t="s">
        <v>949</v>
      </c>
      <c r="B314" s="66" t="s">
        <v>950</v>
      </c>
      <c r="C314" s="67">
        <v>67</v>
      </c>
      <c r="D314" s="67" t="s">
        <v>348</v>
      </c>
      <c r="E314" s="71">
        <v>0.15872393526533801</v>
      </c>
      <c r="F314" s="68">
        <v>59.281894576012199</v>
      </c>
      <c r="G314" s="71">
        <v>0.252911165786531</v>
      </c>
      <c r="H314" s="68">
        <v>49.9618029029794</v>
      </c>
      <c r="I314" s="71">
        <v>0.18928005748521201</v>
      </c>
      <c r="J314" s="68">
        <v>89.152024446142093</v>
      </c>
      <c r="K314" s="71">
        <v>3.3980582524271802E-2</v>
      </c>
      <c r="L314" s="68">
        <v>42.245989304812802</v>
      </c>
    </row>
    <row r="315" spans="1:12" x14ac:dyDescent="0.2">
      <c r="A315" s="72" t="s">
        <v>951</v>
      </c>
      <c r="B315" s="66" t="s">
        <v>952</v>
      </c>
      <c r="C315" s="67">
        <v>67</v>
      </c>
      <c r="D315" s="67" t="s">
        <v>348</v>
      </c>
      <c r="E315" s="71">
        <v>0.31404287257678998</v>
      </c>
      <c r="F315" s="68">
        <v>83.651642475171897</v>
      </c>
      <c r="G315" s="71">
        <v>0.43675551882441799</v>
      </c>
      <c r="H315" s="68">
        <v>92.818945760122205</v>
      </c>
      <c r="I315" s="71">
        <v>0.43741193385740701</v>
      </c>
      <c r="J315" s="68">
        <v>98.777692895339996</v>
      </c>
      <c r="K315" s="71">
        <v>6.7961165048543701E-2</v>
      </c>
      <c r="L315" s="68">
        <v>51.260504201680703</v>
      </c>
    </row>
    <row r="316" spans="1:12" x14ac:dyDescent="0.2">
      <c r="A316" s="72" t="s">
        <v>953</v>
      </c>
      <c r="B316" s="66" t="s">
        <v>954</v>
      </c>
      <c r="C316" s="67">
        <v>67</v>
      </c>
      <c r="D316" s="67" t="s">
        <v>348</v>
      </c>
      <c r="E316" s="71">
        <v>0.18849794856631699</v>
      </c>
      <c r="F316" s="68">
        <v>67.303284950343794</v>
      </c>
      <c r="G316" s="71">
        <v>0.27305057955742901</v>
      </c>
      <c r="H316" s="68">
        <v>69.824293353705102</v>
      </c>
      <c r="I316" s="71">
        <v>0.12911096388346799</v>
      </c>
      <c r="J316" s="68">
        <v>82.964094728800603</v>
      </c>
      <c r="K316" s="71">
        <v>0.16333230225805501</v>
      </c>
      <c r="L316" s="68">
        <v>68.067226890756302</v>
      </c>
    </row>
    <row r="317" spans="1:12" x14ac:dyDescent="0.2">
      <c r="A317" s="72" t="s">
        <v>955</v>
      </c>
      <c r="B317" s="66" t="s">
        <v>956</v>
      </c>
      <c r="C317" s="67">
        <v>67</v>
      </c>
      <c r="D317" s="67" t="s">
        <v>348</v>
      </c>
      <c r="E317" s="71">
        <v>0.29350531099036897</v>
      </c>
      <c r="F317" s="68">
        <v>81.436210847975602</v>
      </c>
      <c r="G317" s="71">
        <v>0.34634012615892001</v>
      </c>
      <c r="H317" s="68">
        <v>85.867074102368207</v>
      </c>
      <c r="I317" s="71">
        <v>0.41210564047646397</v>
      </c>
      <c r="J317" s="68">
        <v>98.090145148968702</v>
      </c>
      <c r="K317" s="71">
        <v>0.122070166335725</v>
      </c>
      <c r="L317" s="68">
        <v>61.191749427043497</v>
      </c>
    </row>
    <row r="318" spans="1:12" x14ac:dyDescent="0.2">
      <c r="A318" s="72" t="s">
        <v>957</v>
      </c>
      <c r="B318" s="66" t="s">
        <v>958</v>
      </c>
      <c r="C318" s="67">
        <v>67</v>
      </c>
      <c r="D318" s="67" t="s">
        <v>348</v>
      </c>
      <c r="E318" s="71">
        <v>0.130358834756549</v>
      </c>
      <c r="F318" s="68">
        <v>46.294881588999203</v>
      </c>
      <c r="G318" s="71">
        <v>0.124364203367632</v>
      </c>
      <c r="H318" s="68">
        <v>4.1252864782276504</v>
      </c>
      <c r="I318" s="71">
        <v>0.113088736508038</v>
      </c>
      <c r="J318" s="68">
        <v>80.443086325439296</v>
      </c>
      <c r="K318" s="71">
        <v>0.15362356439397701</v>
      </c>
      <c r="L318" s="68">
        <v>66.310160427807503</v>
      </c>
    </row>
    <row r="319" spans="1:12" x14ac:dyDescent="0.2">
      <c r="A319" s="72" t="s">
        <v>542</v>
      </c>
      <c r="B319" s="66" t="s">
        <v>959</v>
      </c>
      <c r="C319" s="67">
        <v>67</v>
      </c>
      <c r="D319" s="67" t="s">
        <v>348</v>
      </c>
      <c r="E319" s="71">
        <v>0.129947182252027</v>
      </c>
      <c r="F319" s="68">
        <v>45.989304812834199</v>
      </c>
      <c r="G319" s="71">
        <v>0.249999993301425</v>
      </c>
      <c r="H319" s="68">
        <v>33.002291825821203</v>
      </c>
      <c r="I319" s="71">
        <v>2.2625756050969E-2</v>
      </c>
      <c r="J319" s="68">
        <v>44.079449961802901</v>
      </c>
      <c r="K319" s="71">
        <v>0.117215797403686</v>
      </c>
      <c r="L319" s="68">
        <v>59.893048128342201</v>
      </c>
    </row>
    <row r="320" spans="1:12" x14ac:dyDescent="0.2">
      <c r="A320" s="72" t="s">
        <v>960</v>
      </c>
      <c r="B320" s="66" t="s">
        <v>961</v>
      </c>
      <c r="C320" s="67">
        <v>67</v>
      </c>
      <c r="D320" s="67" t="s">
        <v>348</v>
      </c>
      <c r="E320" s="71">
        <v>9.9516215274243203E-2</v>
      </c>
      <c r="F320" s="68">
        <v>28.571428571428601</v>
      </c>
      <c r="G320" s="71">
        <v>0.26056701433561202</v>
      </c>
      <c r="H320" s="68">
        <v>60.580595874713502</v>
      </c>
      <c r="I320" s="71">
        <v>8.8554178948849899E-3</v>
      </c>
      <c r="J320" s="68">
        <v>26.126814362108501</v>
      </c>
      <c r="K320" s="71">
        <v>2.9126213592233E-2</v>
      </c>
      <c r="L320" s="68">
        <v>40.183346065698998</v>
      </c>
    </row>
    <row r="321" spans="1:12" x14ac:dyDescent="0.2">
      <c r="A321" s="72" t="s">
        <v>962</v>
      </c>
      <c r="B321" s="66" t="s">
        <v>963</v>
      </c>
      <c r="C321" s="67">
        <v>67</v>
      </c>
      <c r="D321" s="67" t="s">
        <v>348</v>
      </c>
      <c r="E321" s="71">
        <v>0.16568294584158899</v>
      </c>
      <c r="F321" s="68">
        <v>61.115355233002298</v>
      </c>
      <c r="G321" s="71">
        <v>0.25606708555822</v>
      </c>
      <c r="H321" s="68">
        <v>56.378915202444603</v>
      </c>
      <c r="I321" s="71">
        <v>6.7940711844415996E-2</v>
      </c>
      <c r="J321" s="68">
        <v>71.199388846447704</v>
      </c>
      <c r="K321" s="71">
        <v>0.17304104012213201</v>
      </c>
      <c r="L321" s="68">
        <v>69.136745607333793</v>
      </c>
    </row>
    <row r="322" spans="1:12" x14ac:dyDescent="0.2">
      <c r="A322" s="72" t="s">
        <v>964</v>
      </c>
      <c r="B322" s="66" t="s">
        <v>965</v>
      </c>
      <c r="C322" s="67">
        <v>67</v>
      </c>
      <c r="D322" s="67" t="s">
        <v>348</v>
      </c>
      <c r="E322" s="71">
        <v>0.140380930971335</v>
      </c>
      <c r="F322" s="68">
        <v>52.100840336134503</v>
      </c>
      <c r="G322" s="71">
        <v>0.30356972327083898</v>
      </c>
      <c r="H322" s="68">
        <v>79.602750190985503</v>
      </c>
      <c r="I322" s="71">
        <v>1.24931945695774E-2</v>
      </c>
      <c r="J322" s="68">
        <v>33.3078686019863</v>
      </c>
      <c r="K322" s="71">
        <v>0.105079875073589</v>
      </c>
      <c r="L322" s="68">
        <v>58.747135217723503</v>
      </c>
    </row>
    <row r="323" spans="1:12" x14ac:dyDescent="0.2">
      <c r="A323" s="72" t="s">
        <v>966</v>
      </c>
      <c r="B323" s="66" t="s">
        <v>967</v>
      </c>
      <c r="C323" s="67">
        <v>67</v>
      </c>
      <c r="D323" s="67" t="s">
        <v>348</v>
      </c>
      <c r="E323" s="71">
        <v>0.15459290870301101</v>
      </c>
      <c r="F323" s="68">
        <v>57.4484339190222</v>
      </c>
      <c r="G323" s="71">
        <v>0.25</v>
      </c>
      <c r="H323" s="68">
        <v>43.621084797555397</v>
      </c>
      <c r="I323" s="71">
        <v>1.0900529359914099E-2</v>
      </c>
      <c r="J323" s="68">
        <v>30.4048892284186</v>
      </c>
      <c r="K323" s="71">
        <v>0.202878196749119</v>
      </c>
      <c r="L323" s="68">
        <v>72.574484339190207</v>
      </c>
    </row>
    <row r="324" spans="1:12" x14ac:dyDescent="0.2">
      <c r="A324" s="72" t="s">
        <v>968</v>
      </c>
      <c r="B324" s="66" t="s">
        <v>969</v>
      </c>
      <c r="C324" s="67">
        <v>67</v>
      </c>
      <c r="D324" s="67" t="s">
        <v>348</v>
      </c>
      <c r="E324" s="71">
        <v>0.11989389556274201</v>
      </c>
      <c r="F324" s="68">
        <v>42.245989304812802</v>
      </c>
      <c r="G324" s="71">
        <v>0.29007276405126298</v>
      </c>
      <c r="H324" s="68">
        <v>76.546982429335401</v>
      </c>
      <c r="I324" s="71">
        <v>1.8638048850556602E-2</v>
      </c>
      <c r="J324" s="68">
        <v>40.8708938120703</v>
      </c>
      <c r="K324" s="71">
        <v>5.09708737864078E-2</v>
      </c>
      <c r="L324" s="68">
        <v>46.982429335370497</v>
      </c>
    </row>
    <row r="325" spans="1:12" x14ac:dyDescent="0.2">
      <c r="A325" s="72" t="s">
        <v>970</v>
      </c>
      <c r="B325" s="66" t="s">
        <v>971</v>
      </c>
      <c r="C325" s="67">
        <v>67</v>
      </c>
      <c r="D325" s="67" t="s">
        <v>348</v>
      </c>
      <c r="E325" s="71">
        <v>0.142781940746878</v>
      </c>
      <c r="F325" s="68">
        <v>53.246753246753201</v>
      </c>
      <c r="G325" s="71">
        <v>0.28119867675153498</v>
      </c>
      <c r="H325" s="68">
        <v>73.032849503437703</v>
      </c>
      <c r="I325" s="71">
        <v>5.9768504712401201E-2</v>
      </c>
      <c r="J325" s="68">
        <v>68.220015278838801</v>
      </c>
      <c r="K325" s="71">
        <v>8.7378640776699004E-2</v>
      </c>
      <c r="L325" s="68">
        <v>55.767761650114601</v>
      </c>
    </row>
    <row r="326" spans="1:12" x14ac:dyDescent="0.2">
      <c r="A326" s="72" t="s">
        <v>972</v>
      </c>
      <c r="B326" s="66" t="s">
        <v>973</v>
      </c>
      <c r="C326" s="67">
        <v>67</v>
      </c>
      <c r="D326" s="67" t="s">
        <v>348</v>
      </c>
      <c r="E326" s="71">
        <v>0.12171452388127001</v>
      </c>
      <c r="F326" s="68">
        <v>43.086325439266602</v>
      </c>
      <c r="G326" s="71">
        <v>0.27506870606578698</v>
      </c>
      <c r="H326" s="68">
        <v>70.511841100076396</v>
      </c>
      <c r="I326" s="71">
        <v>1.4832147131420901E-2</v>
      </c>
      <c r="J326" s="68">
        <v>37.280366692131402</v>
      </c>
      <c r="K326" s="71">
        <v>7.5242718446601894E-2</v>
      </c>
      <c r="L326" s="68">
        <v>53.552330022918298</v>
      </c>
    </row>
    <row r="327" spans="1:12" x14ac:dyDescent="0.2">
      <c r="A327" s="72" t="s">
        <v>974</v>
      </c>
      <c r="B327" s="66" t="s">
        <v>975</v>
      </c>
      <c r="C327" s="67">
        <v>67</v>
      </c>
      <c r="D327" s="67" t="s">
        <v>348</v>
      </c>
      <c r="E327" s="71">
        <v>0.13429209336884401</v>
      </c>
      <c r="F327" s="68">
        <v>48.586707410236798</v>
      </c>
      <c r="G327" s="71">
        <v>0.27282695570710702</v>
      </c>
      <c r="H327" s="68">
        <v>69.518716577540104</v>
      </c>
      <c r="I327" s="71">
        <v>2.7396633791856001E-2</v>
      </c>
      <c r="J327" s="68">
        <v>49.427043544690598</v>
      </c>
      <c r="K327" s="71">
        <v>0.102652690607569</v>
      </c>
      <c r="L327" s="68">
        <v>58.441558441558399</v>
      </c>
    </row>
    <row r="328" spans="1:12" x14ac:dyDescent="0.2">
      <c r="A328" s="72" t="s">
        <v>976</v>
      </c>
      <c r="B328" s="66" t="s">
        <v>977</v>
      </c>
      <c r="C328" s="67">
        <v>67</v>
      </c>
      <c r="D328" s="67" t="s">
        <v>348</v>
      </c>
      <c r="E328" s="71">
        <v>0.20346182288360601</v>
      </c>
      <c r="F328" s="68">
        <v>70.359052711993897</v>
      </c>
      <c r="G328" s="71">
        <v>0.43693483660587701</v>
      </c>
      <c r="H328" s="68">
        <v>92.895339954163504</v>
      </c>
      <c r="I328" s="71">
        <v>0.14432441845270799</v>
      </c>
      <c r="J328" s="68">
        <v>85.103132161955699</v>
      </c>
      <c r="K328" s="71">
        <v>2.9126213592233E-2</v>
      </c>
      <c r="L328" s="68">
        <v>40.183346065698998</v>
      </c>
    </row>
    <row r="329" spans="1:12" x14ac:dyDescent="0.2">
      <c r="A329" s="72" t="s">
        <v>978</v>
      </c>
      <c r="B329" s="66" t="s">
        <v>979</v>
      </c>
      <c r="C329" s="67">
        <v>67</v>
      </c>
      <c r="D329" s="67" t="s">
        <v>348</v>
      </c>
      <c r="E329" s="71">
        <v>0.212883619530088</v>
      </c>
      <c r="F329" s="68">
        <v>71.7341482047364</v>
      </c>
      <c r="G329" s="71">
        <v>0.381779854174564</v>
      </c>
      <c r="H329" s="68">
        <v>89.304812834224606</v>
      </c>
      <c r="I329" s="71">
        <v>0.154218313808131</v>
      </c>
      <c r="J329" s="68">
        <v>85.943468296409506</v>
      </c>
      <c r="K329" s="71">
        <v>0.102652690607569</v>
      </c>
      <c r="L329" s="68">
        <v>58.441558441558399</v>
      </c>
    </row>
    <row r="330" spans="1:12" x14ac:dyDescent="0.2">
      <c r="A330" s="72" t="s">
        <v>980</v>
      </c>
      <c r="B330" s="66" t="s">
        <v>981</v>
      </c>
      <c r="C330" s="67">
        <v>67</v>
      </c>
      <c r="D330" s="67" t="s">
        <v>348</v>
      </c>
      <c r="E330" s="71">
        <v>0.25918429440020102</v>
      </c>
      <c r="F330" s="68">
        <v>77.540106951871607</v>
      </c>
      <c r="G330" s="71">
        <v>0.33231301580354999</v>
      </c>
      <c r="H330" s="68">
        <v>84.339190221543205</v>
      </c>
      <c r="I330" s="71">
        <v>9.4892128944263895E-2</v>
      </c>
      <c r="J330" s="68">
        <v>76.928953399541598</v>
      </c>
      <c r="K330" s="71">
        <v>0.35034773845278799</v>
      </c>
      <c r="L330" s="68">
        <v>79.679144385026703</v>
      </c>
    </row>
    <row r="331" spans="1:12" x14ac:dyDescent="0.2">
      <c r="A331" s="72" t="s">
        <v>982</v>
      </c>
      <c r="B331" s="66" t="s">
        <v>983</v>
      </c>
      <c r="C331" s="67">
        <v>67</v>
      </c>
      <c r="D331" s="67" t="s">
        <v>348</v>
      </c>
      <c r="E331" s="71">
        <v>0.26902793245977402</v>
      </c>
      <c r="F331" s="68">
        <v>78.533231474407998</v>
      </c>
      <c r="G331" s="71">
        <v>0.35191181317037701</v>
      </c>
      <c r="H331" s="68">
        <v>86.783804430863299</v>
      </c>
      <c r="I331" s="71">
        <v>0.28142000105206</v>
      </c>
      <c r="J331" s="68">
        <v>94.117647058823493</v>
      </c>
      <c r="K331" s="71">
        <v>0.173751983156886</v>
      </c>
      <c r="L331" s="68">
        <v>69.213139801375107</v>
      </c>
    </row>
    <row r="332" spans="1:12" x14ac:dyDescent="0.2">
      <c r="A332" s="72" t="s">
        <v>984</v>
      </c>
      <c r="B332" s="66" t="s">
        <v>985</v>
      </c>
      <c r="C332" s="67">
        <v>67</v>
      </c>
      <c r="D332" s="67" t="s">
        <v>348</v>
      </c>
      <c r="E332" s="71">
        <v>0.30403065062776102</v>
      </c>
      <c r="F332" s="68">
        <v>82.734912146676805</v>
      </c>
      <c r="G332" s="71">
        <v>0.26277082454066097</v>
      </c>
      <c r="H332" s="68">
        <v>63.101604278074902</v>
      </c>
      <c r="I332" s="71">
        <v>2.1735539779384899E-2</v>
      </c>
      <c r="J332" s="68">
        <v>43.3155080213904</v>
      </c>
      <c r="K332" s="71">
        <v>0.62758558756323601</v>
      </c>
      <c r="L332" s="68">
        <v>90.145148968678399</v>
      </c>
    </row>
    <row r="333" spans="1:12" x14ac:dyDescent="0.2">
      <c r="A333" s="72" t="s">
        <v>986</v>
      </c>
      <c r="B333" s="66" t="s">
        <v>987</v>
      </c>
      <c r="C333" s="67">
        <v>67</v>
      </c>
      <c r="D333" s="67" t="s">
        <v>348</v>
      </c>
      <c r="E333" s="71">
        <v>0.28888442644791101</v>
      </c>
      <c r="F333" s="68">
        <v>80.519480519480496</v>
      </c>
      <c r="G333" s="71">
        <v>0.300640126044878</v>
      </c>
      <c r="H333" s="68">
        <v>79.067990832696694</v>
      </c>
      <c r="I333" s="71">
        <v>1.33759288204619E-2</v>
      </c>
      <c r="J333" s="68">
        <v>34.300993124522499</v>
      </c>
      <c r="K333" s="71">
        <v>0.55263722447839203</v>
      </c>
      <c r="L333" s="68">
        <v>85.867074102368207</v>
      </c>
    </row>
    <row r="334" spans="1:12" x14ac:dyDescent="0.2">
      <c r="A334" s="72" t="s">
        <v>711</v>
      </c>
      <c r="B334" s="66" t="s">
        <v>988</v>
      </c>
      <c r="C334" s="67">
        <v>67</v>
      </c>
      <c r="D334" s="67" t="s">
        <v>348</v>
      </c>
      <c r="E334" s="71">
        <v>0.19121998102065799</v>
      </c>
      <c r="F334" s="68">
        <v>68.143621084797601</v>
      </c>
      <c r="G334" s="71">
        <v>0.28051048222625002</v>
      </c>
      <c r="H334" s="68">
        <v>72.727272727272705</v>
      </c>
      <c r="I334" s="71">
        <v>3.3318490660406701E-2</v>
      </c>
      <c r="J334" s="68">
        <v>54.087089381207001</v>
      </c>
      <c r="K334" s="71">
        <v>0.25983097017531598</v>
      </c>
      <c r="L334" s="68">
        <v>77.387318563789194</v>
      </c>
    </row>
    <row r="335" spans="1:12" x14ac:dyDescent="0.2">
      <c r="A335" s="72" t="s">
        <v>989</v>
      </c>
      <c r="B335" s="66" t="s">
        <v>990</v>
      </c>
      <c r="C335" s="67">
        <v>67</v>
      </c>
      <c r="D335" s="67" t="s">
        <v>348</v>
      </c>
      <c r="E335" s="71">
        <v>0.22920020415186301</v>
      </c>
      <c r="F335" s="68">
        <v>74.102368220015293</v>
      </c>
      <c r="G335" s="71">
        <v>0.28181265003849598</v>
      </c>
      <c r="H335" s="68">
        <v>73.491214667685298</v>
      </c>
      <c r="I335" s="71">
        <v>0.236890348192245</v>
      </c>
      <c r="J335" s="68">
        <v>91.978609625668497</v>
      </c>
      <c r="K335" s="71">
        <v>0.168897614224848</v>
      </c>
      <c r="L335" s="68">
        <v>68.601986249045098</v>
      </c>
    </row>
    <row r="336" spans="1:12" x14ac:dyDescent="0.2">
      <c r="A336" s="72" t="s">
        <v>991</v>
      </c>
      <c r="B336" s="66" t="s">
        <v>992</v>
      </c>
      <c r="C336" s="67">
        <v>67</v>
      </c>
      <c r="D336" s="67" t="s">
        <v>348</v>
      </c>
      <c r="E336" s="71">
        <v>0.186908922100359</v>
      </c>
      <c r="F336" s="68">
        <v>66.921313980137498</v>
      </c>
      <c r="G336" s="71">
        <v>0.29068675804788902</v>
      </c>
      <c r="H336" s="68">
        <v>76.6997708174179</v>
      </c>
      <c r="I336" s="71">
        <v>2.61940309434976E-2</v>
      </c>
      <c r="J336" s="68">
        <v>48.128342245989302</v>
      </c>
      <c r="K336" s="71">
        <v>0.24384597730969201</v>
      </c>
      <c r="L336" s="68">
        <v>76.394194041252902</v>
      </c>
    </row>
    <row r="337" spans="1:12" x14ac:dyDescent="0.2">
      <c r="A337" s="72" t="s">
        <v>498</v>
      </c>
      <c r="B337" s="66" t="s">
        <v>993</v>
      </c>
      <c r="C337" s="67">
        <v>67</v>
      </c>
      <c r="D337" s="67" t="s">
        <v>348</v>
      </c>
      <c r="E337" s="71">
        <v>0.19125933211179899</v>
      </c>
      <c r="F337" s="68">
        <v>68.220015278838801</v>
      </c>
      <c r="G337" s="71">
        <v>0.26597740897873901</v>
      </c>
      <c r="H337" s="68">
        <v>65.851795263560007</v>
      </c>
      <c r="I337" s="71">
        <v>5.9811184149682603E-2</v>
      </c>
      <c r="J337" s="68">
        <v>68.2964094728801</v>
      </c>
      <c r="K337" s="71">
        <v>0.24798940320697699</v>
      </c>
      <c r="L337" s="68">
        <v>76.6997708174179</v>
      </c>
    </row>
    <row r="338" spans="1:12" x14ac:dyDescent="0.2">
      <c r="A338" s="72" t="s">
        <v>994</v>
      </c>
      <c r="B338" s="66" t="s">
        <v>995</v>
      </c>
      <c r="C338" s="67">
        <v>67</v>
      </c>
      <c r="D338" s="67" t="s">
        <v>348</v>
      </c>
      <c r="E338" s="71">
        <v>0.21003548112901299</v>
      </c>
      <c r="F338" s="68">
        <v>70.970206264323906</v>
      </c>
      <c r="G338" s="71">
        <v>0.38988433043739801</v>
      </c>
      <c r="H338" s="68">
        <v>89.839572192513401</v>
      </c>
      <c r="I338" s="71">
        <v>7.6178867656831697E-2</v>
      </c>
      <c r="J338" s="68">
        <v>73.644003055767797</v>
      </c>
      <c r="K338" s="71">
        <v>0.164043245292809</v>
      </c>
      <c r="L338" s="68">
        <v>68.143621084797601</v>
      </c>
    </row>
    <row r="339" spans="1:12" x14ac:dyDescent="0.2">
      <c r="A339" s="72" t="s">
        <v>996</v>
      </c>
      <c r="B339" s="66" t="s">
        <v>997</v>
      </c>
      <c r="C339" s="67">
        <v>67</v>
      </c>
      <c r="D339" s="67" t="s">
        <v>348</v>
      </c>
      <c r="E339" s="71">
        <v>0.22060499103216299</v>
      </c>
      <c r="F339" s="68">
        <v>73.032849503437703</v>
      </c>
      <c r="G339" s="71">
        <v>0.48952449670631798</v>
      </c>
      <c r="H339" s="68">
        <v>94.194041252864807</v>
      </c>
      <c r="I339" s="71">
        <v>0.14073707833191901</v>
      </c>
      <c r="J339" s="68">
        <v>84.644766997708203</v>
      </c>
      <c r="K339" s="71">
        <v>3.1553398058252399E-2</v>
      </c>
      <c r="L339" s="68">
        <v>41.329258976317803</v>
      </c>
    </row>
    <row r="340" spans="1:12" x14ac:dyDescent="0.2">
      <c r="A340" s="72" t="s">
        <v>998</v>
      </c>
      <c r="B340" s="66" t="s">
        <v>999</v>
      </c>
      <c r="C340" s="67">
        <v>66</v>
      </c>
      <c r="D340" s="67" t="s">
        <v>348</v>
      </c>
      <c r="E340" s="71">
        <v>0.10941674788168999</v>
      </c>
      <c r="F340" s="68">
        <v>19.449541284403701</v>
      </c>
      <c r="G340" s="71">
        <v>0.25</v>
      </c>
      <c r="H340" s="68">
        <v>60</v>
      </c>
      <c r="I340" s="71">
        <v>1.8568546032339199E-2</v>
      </c>
      <c r="J340" s="68">
        <v>28.256880733945</v>
      </c>
      <c r="K340" s="71">
        <v>5.9681697612732197E-2</v>
      </c>
      <c r="L340" s="68">
        <v>25.5045871559633</v>
      </c>
    </row>
    <row r="341" spans="1:12" x14ac:dyDescent="0.2">
      <c r="A341" s="72" t="s">
        <v>1000</v>
      </c>
      <c r="B341" s="66" t="s">
        <v>1001</v>
      </c>
      <c r="C341" s="67">
        <v>66</v>
      </c>
      <c r="D341" s="67" t="s">
        <v>348</v>
      </c>
      <c r="E341" s="71">
        <v>0.104970398968423</v>
      </c>
      <c r="F341" s="68">
        <v>17.064220183486199</v>
      </c>
      <c r="G341" s="71">
        <v>0.25</v>
      </c>
      <c r="H341" s="68">
        <v>60</v>
      </c>
      <c r="I341" s="71">
        <v>1.8492098762033799E-2</v>
      </c>
      <c r="J341" s="68">
        <v>28.073394495412799</v>
      </c>
      <c r="K341" s="71">
        <v>4.6419098143236102E-2</v>
      </c>
      <c r="L341" s="68">
        <v>19.816513761467899</v>
      </c>
    </row>
    <row r="342" spans="1:12" x14ac:dyDescent="0.2">
      <c r="A342" s="72" t="s">
        <v>1002</v>
      </c>
      <c r="B342" s="66" t="s">
        <v>1003</v>
      </c>
      <c r="C342" s="67">
        <v>66</v>
      </c>
      <c r="D342" s="67" t="s">
        <v>348</v>
      </c>
      <c r="E342" s="71">
        <v>8.43072998814169E-2</v>
      </c>
      <c r="F342" s="68">
        <v>5.6880733944954098</v>
      </c>
      <c r="G342" s="71">
        <v>0.22393440775574999</v>
      </c>
      <c r="H342" s="68">
        <v>20.550458715596299</v>
      </c>
      <c r="I342" s="71">
        <v>5.7779428168825801E-3</v>
      </c>
      <c r="J342" s="68">
        <v>11.192660550458699</v>
      </c>
      <c r="K342" s="71">
        <v>2.32095490716181E-2</v>
      </c>
      <c r="L342" s="68">
        <v>10.6422018348624</v>
      </c>
    </row>
    <row r="343" spans="1:12" x14ac:dyDescent="0.2">
      <c r="A343" s="72" t="s">
        <v>1004</v>
      </c>
      <c r="B343" s="66" t="s">
        <v>1005</v>
      </c>
      <c r="C343" s="67">
        <v>66</v>
      </c>
      <c r="D343" s="67" t="s">
        <v>348</v>
      </c>
      <c r="E343" s="71">
        <v>9.8548584791351396E-2</v>
      </c>
      <c r="F343" s="68">
        <v>11.743119266055</v>
      </c>
      <c r="G343" s="71">
        <v>0.24450579281630799</v>
      </c>
      <c r="H343" s="68">
        <v>33.0275229357798</v>
      </c>
      <c r="I343" s="71">
        <v>1.1352163149258E-2</v>
      </c>
      <c r="J343" s="68">
        <v>18.5321100917431</v>
      </c>
      <c r="K343" s="71">
        <v>3.9787798408488201E-2</v>
      </c>
      <c r="L343" s="68">
        <v>17.431192660550501</v>
      </c>
    </row>
    <row r="344" spans="1:12" x14ac:dyDescent="0.2">
      <c r="A344" s="72" t="s">
        <v>1006</v>
      </c>
      <c r="B344" s="66" t="s">
        <v>1007</v>
      </c>
      <c r="C344" s="67">
        <v>66</v>
      </c>
      <c r="D344" s="67" t="s">
        <v>348</v>
      </c>
      <c r="E344" s="71">
        <v>0.116436964515371</v>
      </c>
      <c r="F344" s="68">
        <v>24.587155963302799</v>
      </c>
      <c r="G344" s="71">
        <v>0.25529490898767898</v>
      </c>
      <c r="H344" s="68">
        <v>69.174311926605498</v>
      </c>
      <c r="I344" s="71">
        <v>3.4334286945702598E-2</v>
      </c>
      <c r="J344" s="68">
        <v>45.688073394495397</v>
      </c>
      <c r="K344" s="71">
        <v>5.9681697612732197E-2</v>
      </c>
      <c r="L344" s="68">
        <v>25.5045871559633</v>
      </c>
    </row>
    <row r="345" spans="1:12" x14ac:dyDescent="0.2">
      <c r="A345" s="72" t="s">
        <v>1008</v>
      </c>
      <c r="B345" s="66" t="s">
        <v>1009</v>
      </c>
      <c r="C345" s="67">
        <v>67</v>
      </c>
      <c r="D345" s="67" t="s">
        <v>348</v>
      </c>
      <c r="E345" s="71">
        <v>0.143501923880437</v>
      </c>
      <c r="F345" s="68">
        <v>53.3231474407945</v>
      </c>
      <c r="G345" s="71">
        <v>0.30045395011688902</v>
      </c>
      <c r="H345" s="68">
        <v>78.991596638655494</v>
      </c>
      <c r="I345" s="71">
        <v>2.2544761984813599E-2</v>
      </c>
      <c r="J345" s="68">
        <v>44.003055767761701</v>
      </c>
      <c r="K345" s="71">
        <v>0.107507059539608</v>
      </c>
      <c r="L345" s="68">
        <v>58.899923605806002</v>
      </c>
    </row>
    <row r="346" spans="1:12" x14ac:dyDescent="0.2">
      <c r="A346" s="72" t="s">
        <v>1010</v>
      </c>
      <c r="B346" s="66" t="s">
        <v>1011</v>
      </c>
      <c r="C346" s="67">
        <v>66</v>
      </c>
      <c r="D346" s="67" t="s">
        <v>348</v>
      </c>
      <c r="E346" s="71">
        <v>0.161322160887651</v>
      </c>
      <c r="F346" s="68">
        <v>43.119266055045898</v>
      </c>
      <c r="G346" s="71">
        <v>0.27843031838159998</v>
      </c>
      <c r="H346" s="68">
        <v>83.119266055045898</v>
      </c>
      <c r="I346" s="71">
        <v>0.110405140708703</v>
      </c>
      <c r="J346" s="68">
        <v>77.9816513761468</v>
      </c>
      <c r="K346" s="71">
        <v>9.5131023572651296E-2</v>
      </c>
      <c r="L346" s="68">
        <v>33.0275229357798</v>
      </c>
    </row>
    <row r="347" spans="1:12" x14ac:dyDescent="0.2">
      <c r="A347" s="72" t="s">
        <v>1012</v>
      </c>
      <c r="B347" s="66" t="s">
        <v>1013</v>
      </c>
      <c r="C347" s="67">
        <v>66</v>
      </c>
      <c r="D347" s="67" t="s">
        <v>348</v>
      </c>
      <c r="E347" s="71">
        <v>0.115492326642534</v>
      </c>
      <c r="F347" s="68">
        <v>23.669724770642201</v>
      </c>
      <c r="G347" s="71">
        <v>0.26197318007662901</v>
      </c>
      <c r="H347" s="68">
        <v>74.862385321100902</v>
      </c>
      <c r="I347" s="71">
        <v>3.4769051840363899E-2</v>
      </c>
      <c r="J347" s="68">
        <v>46.788990825688103</v>
      </c>
      <c r="K347" s="71">
        <v>4.9734748010610098E-2</v>
      </c>
      <c r="L347" s="68">
        <v>21.651376146789001</v>
      </c>
    </row>
    <row r="348" spans="1:12" x14ac:dyDescent="0.2">
      <c r="A348" s="72" t="s">
        <v>1014</v>
      </c>
      <c r="B348" s="66" t="s">
        <v>1015</v>
      </c>
      <c r="C348" s="67">
        <v>67</v>
      </c>
      <c r="D348" s="67" t="s">
        <v>348</v>
      </c>
      <c r="E348" s="71">
        <v>0.15603596336381101</v>
      </c>
      <c r="F348" s="68">
        <v>58.212375859434701</v>
      </c>
      <c r="G348" s="71">
        <v>0.31875094803914</v>
      </c>
      <c r="H348" s="68">
        <v>81.894576012223098</v>
      </c>
      <c r="I348" s="71">
        <v>0.134793835256177</v>
      </c>
      <c r="J348" s="68">
        <v>83.804430863254396</v>
      </c>
      <c r="K348" s="71">
        <v>1.45631067961165E-2</v>
      </c>
      <c r="L348" s="68">
        <v>28.189457601222301</v>
      </c>
    </row>
    <row r="349" spans="1:12" x14ac:dyDescent="0.2">
      <c r="A349" s="72" t="s">
        <v>1016</v>
      </c>
      <c r="B349" s="66" t="s">
        <v>1017</v>
      </c>
      <c r="C349" s="67">
        <v>67</v>
      </c>
      <c r="D349" s="67" t="s">
        <v>348</v>
      </c>
      <c r="E349" s="71">
        <v>0.248388980711785</v>
      </c>
      <c r="F349" s="68">
        <v>76.546982429335401</v>
      </c>
      <c r="G349" s="71">
        <v>0.60665858649457105</v>
      </c>
      <c r="H349" s="68">
        <v>96.7150496562261</v>
      </c>
      <c r="I349" s="71">
        <v>8.9964666320397499E-2</v>
      </c>
      <c r="J349" s="68">
        <v>76.317799847211603</v>
      </c>
      <c r="K349" s="71">
        <v>4.85436893203883E-2</v>
      </c>
      <c r="L349" s="68">
        <v>46.065699006875498</v>
      </c>
    </row>
    <row r="350" spans="1:12" x14ac:dyDescent="0.2">
      <c r="A350" s="72" t="s">
        <v>1018</v>
      </c>
      <c r="B350" s="66" t="s">
        <v>1019</v>
      </c>
      <c r="C350" s="67">
        <v>67</v>
      </c>
      <c r="D350" s="67" t="s">
        <v>348</v>
      </c>
      <c r="E350" s="71">
        <v>0.11903760570699699</v>
      </c>
      <c r="F350" s="68">
        <v>41.558441558441601</v>
      </c>
      <c r="G350" s="71">
        <v>0.28719861232829502</v>
      </c>
      <c r="H350" s="68">
        <v>75.401069518716596</v>
      </c>
      <c r="I350" s="71">
        <v>2.6224884404345498E-2</v>
      </c>
      <c r="J350" s="68">
        <v>48.281130634071801</v>
      </c>
      <c r="K350" s="71">
        <v>4.3689320388349502E-2</v>
      </c>
      <c r="L350" s="68">
        <v>44.9961802902979</v>
      </c>
    </row>
    <row r="351" spans="1:12" x14ac:dyDescent="0.2">
      <c r="A351" s="72" t="s">
        <v>1020</v>
      </c>
      <c r="B351" s="66" t="s">
        <v>1021</v>
      </c>
      <c r="C351" s="67">
        <v>67</v>
      </c>
      <c r="D351" s="67" t="s">
        <v>348</v>
      </c>
      <c r="E351" s="71">
        <v>0.14098346594573699</v>
      </c>
      <c r="F351" s="68">
        <v>52.559205500381999</v>
      </c>
      <c r="G351" s="71">
        <v>0.29633307608467102</v>
      </c>
      <c r="H351" s="68">
        <v>77.692895339954205</v>
      </c>
      <c r="I351" s="71">
        <v>5.5518029203223199E-2</v>
      </c>
      <c r="J351" s="68">
        <v>66.462948815890002</v>
      </c>
      <c r="K351" s="71">
        <v>7.1099292549317003E-2</v>
      </c>
      <c r="L351" s="68">
        <v>52.100840336134503</v>
      </c>
    </row>
    <row r="352" spans="1:12" x14ac:dyDescent="0.2">
      <c r="A352" s="72" t="s">
        <v>1022</v>
      </c>
      <c r="B352" s="66" t="s">
        <v>1023</v>
      </c>
      <c r="C352" s="67">
        <v>67</v>
      </c>
      <c r="D352" s="67" t="s">
        <v>348</v>
      </c>
      <c r="E352" s="71">
        <v>0.12609410893565401</v>
      </c>
      <c r="F352" s="68">
        <v>44.537815126050397</v>
      </c>
      <c r="G352" s="71">
        <v>0.29982120109459798</v>
      </c>
      <c r="H352" s="68">
        <v>78.609625668449198</v>
      </c>
      <c r="I352" s="71">
        <v>2.26358829939158E-2</v>
      </c>
      <c r="J352" s="68">
        <v>44.1558441558442</v>
      </c>
      <c r="K352" s="71">
        <v>5.5825242718446598E-2</v>
      </c>
      <c r="L352" s="68">
        <v>48.586707410236798</v>
      </c>
    </row>
    <row r="353" spans="1:12" x14ac:dyDescent="0.2">
      <c r="A353" s="72" t="s">
        <v>1024</v>
      </c>
      <c r="B353" s="66" t="s">
        <v>1025</v>
      </c>
      <c r="C353" s="67">
        <v>67</v>
      </c>
      <c r="D353" s="67" t="s">
        <v>348</v>
      </c>
      <c r="E353" s="71">
        <v>0.13118045638183501</v>
      </c>
      <c r="F353" s="68">
        <v>46.7532467532467</v>
      </c>
      <c r="G353" s="71">
        <v>0.29498443049526302</v>
      </c>
      <c r="H353" s="68">
        <v>77.387318563789194</v>
      </c>
      <c r="I353" s="71">
        <v>5.0013249329852801E-2</v>
      </c>
      <c r="J353" s="68">
        <v>63.712757830404897</v>
      </c>
      <c r="K353" s="71">
        <v>4.85436893203883E-2</v>
      </c>
      <c r="L353" s="68">
        <v>46.065699006875498</v>
      </c>
    </row>
    <row r="354" spans="1:12" x14ac:dyDescent="0.2">
      <c r="A354" s="72" t="s">
        <v>1026</v>
      </c>
      <c r="B354" s="66" t="s">
        <v>1027</v>
      </c>
      <c r="C354" s="67">
        <v>66</v>
      </c>
      <c r="D354" s="67" t="s">
        <v>348</v>
      </c>
      <c r="E354" s="71">
        <v>0.23271664012655499</v>
      </c>
      <c r="F354" s="68">
        <v>64.220183486238497</v>
      </c>
      <c r="G354" s="71">
        <v>0.29018561203445398</v>
      </c>
      <c r="H354" s="68">
        <v>85.688073394495405</v>
      </c>
      <c r="I354" s="71">
        <v>2.7134781542142001E-3</v>
      </c>
      <c r="J354" s="68">
        <v>7.8899082568807302</v>
      </c>
      <c r="K354" s="71">
        <v>0.405250830190996</v>
      </c>
      <c r="L354" s="68">
        <v>62.935779816513801</v>
      </c>
    </row>
    <row r="355" spans="1:12" x14ac:dyDescent="0.2">
      <c r="A355" s="72" t="s">
        <v>1028</v>
      </c>
      <c r="B355" s="66" t="s">
        <v>1029</v>
      </c>
      <c r="C355" s="67">
        <v>66</v>
      </c>
      <c r="D355" s="67" t="s">
        <v>348</v>
      </c>
      <c r="E355" s="71">
        <v>0.12753164309530801</v>
      </c>
      <c r="F355" s="68">
        <v>29.908256880733902</v>
      </c>
      <c r="G355" s="71">
        <v>0.35160135872861797</v>
      </c>
      <c r="H355" s="68">
        <v>93.394495412843995</v>
      </c>
      <c r="I355" s="71">
        <v>7.7840214856871896E-3</v>
      </c>
      <c r="J355" s="68">
        <v>14.311926605504601</v>
      </c>
      <c r="K355" s="71">
        <v>2.32095490716181E-2</v>
      </c>
      <c r="L355" s="68">
        <v>10.6422018348624</v>
      </c>
    </row>
    <row r="356" spans="1:12" x14ac:dyDescent="0.2">
      <c r="A356" s="72" t="s">
        <v>1030</v>
      </c>
      <c r="B356" s="66" t="s">
        <v>1031</v>
      </c>
      <c r="C356" s="67">
        <v>66</v>
      </c>
      <c r="D356" s="67" t="s">
        <v>348</v>
      </c>
      <c r="E356" s="71">
        <v>0.21075352894092</v>
      </c>
      <c r="F356" s="68">
        <v>57.064220183486199</v>
      </c>
      <c r="G356" s="71">
        <v>0.30914108940919599</v>
      </c>
      <c r="H356" s="68">
        <v>89.724770642201804</v>
      </c>
      <c r="I356" s="71">
        <v>1.1976868214025599E-2</v>
      </c>
      <c r="J356" s="68">
        <v>19.2660550458716</v>
      </c>
      <c r="K356" s="71">
        <v>0.31114262919954</v>
      </c>
      <c r="L356" s="68">
        <v>55.412844036697301</v>
      </c>
    </row>
    <row r="357" spans="1:12" x14ac:dyDescent="0.2">
      <c r="A357" s="72" t="s">
        <v>1032</v>
      </c>
      <c r="B357" s="66" t="s">
        <v>1033</v>
      </c>
      <c r="C357" s="67">
        <v>66</v>
      </c>
      <c r="D357" s="67" t="s">
        <v>348</v>
      </c>
      <c r="E357" s="71">
        <v>0.29582935029229401</v>
      </c>
      <c r="F357" s="68">
        <v>77.9816513761468</v>
      </c>
      <c r="G357" s="71">
        <v>0.80176193789456596</v>
      </c>
      <c r="H357" s="68">
        <v>99.082568807339499</v>
      </c>
      <c r="I357" s="71">
        <v>2.9360065236957601E-2</v>
      </c>
      <c r="J357" s="68">
        <v>40.550458715596299</v>
      </c>
      <c r="K357" s="71">
        <v>5.6366047745358201E-2</v>
      </c>
      <c r="L357" s="68">
        <v>24.220183486238501</v>
      </c>
    </row>
    <row r="358" spans="1:12" x14ac:dyDescent="0.2">
      <c r="A358" s="72" t="s">
        <v>1034</v>
      </c>
      <c r="B358" s="66" t="s">
        <v>1035</v>
      </c>
      <c r="C358" s="67">
        <v>66</v>
      </c>
      <c r="D358" s="67" t="s">
        <v>348</v>
      </c>
      <c r="E358" s="71">
        <v>0.237581017665079</v>
      </c>
      <c r="F358" s="68">
        <v>65.871559633027502</v>
      </c>
      <c r="G358" s="71">
        <v>0.44168063143105901</v>
      </c>
      <c r="H358" s="68">
        <v>96.330275229357795</v>
      </c>
      <c r="I358" s="71">
        <v>0.18817117487982901</v>
      </c>
      <c r="J358" s="68">
        <v>88.9908256880734</v>
      </c>
      <c r="K358" s="71">
        <v>8.28912466843503E-2</v>
      </c>
      <c r="L358" s="68">
        <v>31.743119266055</v>
      </c>
    </row>
    <row r="359" spans="1:12" x14ac:dyDescent="0.2">
      <c r="A359" s="72" t="s">
        <v>1036</v>
      </c>
      <c r="B359" s="66" t="s">
        <v>1037</v>
      </c>
      <c r="C359" s="67">
        <v>66</v>
      </c>
      <c r="D359" s="67" t="s">
        <v>348</v>
      </c>
      <c r="E359" s="71">
        <v>0.31025946227951301</v>
      </c>
      <c r="F359" s="68">
        <v>82.0183486238532</v>
      </c>
      <c r="G359" s="71">
        <v>0.36387360093861298</v>
      </c>
      <c r="H359" s="68">
        <v>94.128440366972498</v>
      </c>
      <c r="I359" s="71">
        <v>9.3048131075270393E-2</v>
      </c>
      <c r="J359" s="68">
        <v>72.844036697247702</v>
      </c>
      <c r="K359" s="71">
        <v>0.473856654824655</v>
      </c>
      <c r="L359" s="68">
        <v>69.541284403669707</v>
      </c>
    </row>
    <row r="360" spans="1:12" x14ac:dyDescent="0.2">
      <c r="A360" s="72" t="s">
        <v>1038</v>
      </c>
      <c r="B360" s="66" t="s">
        <v>1039</v>
      </c>
      <c r="C360" s="67">
        <v>67</v>
      </c>
      <c r="D360" s="67" t="s">
        <v>348</v>
      </c>
      <c r="E360" s="71">
        <v>0.27668852139552902</v>
      </c>
      <c r="F360" s="68">
        <v>79.220779220779207</v>
      </c>
      <c r="G360" s="71">
        <v>0.76335500963728298</v>
      </c>
      <c r="H360" s="68">
        <v>98.624904507257497</v>
      </c>
      <c r="I360" s="71">
        <v>4.0011525423090097E-2</v>
      </c>
      <c r="J360" s="68">
        <v>58.747135217723503</v>
      </c>
      <c r="K360" s="71">
        <v>2.6699029126213601E-2</v>
      </c>
      <c r="L360" s="68">
        <v>38.197097020626401</v>
      </c>
    </row>
    <row r="361" spans="1:12" x14ac:dyDescent="0.2">
      <c r="A361" s="72" t="s">
        <v>1040</v>
      </c>
      <c r="B361" s="66" t="s">
        <v>1041</v>
      </c>
      <c r="C361" s="67">
        <v>66</v>
      </c>
      <c r="D361" s="67" t="s">
        <v>348</v>
      </c>
      <c r="E361" s="71">
        <v>0.25497148597937602</v>
      </c>
      <c r="F361" s="68">
        <v>69.541284403669707</v>
      </c>
      <c r="G361" s="71">
        <v>0.25</v>
      </c>
      <c r="H361" s="68">
        <v>60</v>
      </c>
      <c r="I361" s="71">
        <v>0</v>
      </c>
      <c r="J361" s="68">
        <v>0.55045871559632997</v>
      </c>
      <c r="K361" s="71">
        <v>0.51491445793812796</v>
      </c>
      <c r="L361" s="68">
        <v>75.229357798165097</v>
      </c>
    </row>
    <row r="362" spans="1:12" x14ac:dyDescent="0.2">
      <c r="A362" s="72" t="s">
        <v>1042</v>
      </c>
      <c r="B362" s="66" t="s">
        <v>1043</v>
      </c>
      <c r="C362" s="67">
        <v>66</v>
      </c>
      <c r="D362" s="67" t="s">
        <v>348</v>
      </c>
      <c r="E362" s="71">
        <v>0.34504862953138798</v>
      </c>
      <c r="F362" s="68">
        <v>86.9724770642202</v>
      </c>
      <c r="G362" s="71">
        <v>0.25</v>
      </c>
      <c r="H362" s="68">
        <v>60</v>
      </c>
      <c r="I362" s="71">
        <v>0</v>
      </c>
      <c r="J362" s="68">
        <v>0.55045871559632997</v>
      </c>
      <c r="K362" s="71">
        <v>0.78514588859416501</v>
      </c>
      <c r="L362" s="68">
        <v>96.146788990825698</v>
      </c>
    </row>
    <row r="363" spans="1:12" x14ac:dyDescent="0.2">
      <c r="A363" s="72" t="s">
        <v>1044</v>
      </c>
      <c r="B363" s="66" t="s">
        <v>1045</v>
      </c>
      <c r="C363" s="67">
        <v>66</v>
      </c>
      <c r="D363" s="67" t="s">
        <v>348</v>
      </c>
      <c r="E363" s="71">
        <v>0.101317195758965</v>
      </c>
      <c r="F363" s="68">
        <v>14.1284403669725</v>
      </c>
      <c r="G363" s="71">
        <v>0.25727746390567102</v>
      </c>
      <c r="H363" s="68">
        <v>71.192660550458697</v>
      </c>
      <c r="I363" s="71">
        <v>1.35176246974828E-2</v>
      </c>
      <c r="J363" s="68">
        <v>21.284403669724799</v>
      </c>
      <c r="K363" s="71">
        <v>3.3156498673740098E-2</v>
      </c>
      <c r="L363" s="68">
        <v>14.4954128440367</v>
      </c>
    </row>
    <row r="364" spans="1:12" x14ac:dyDescent="0.2">
      <c r="A364" s="72" t="s">
        <v>1046</v>
      </c>
      <c r="B364" s="66" t="s">
        <v>1047</v>
      </c>
      <c r="C364" s="67">
        <v>66</v>
      </c>
      <c r="D364" s="67" t="s">
        <v>348</v>
      </c>
      <c r="E364" s="71">
        <v>0.215729180656383</v>
      </c>
      <c r="F364" s="68">
        <v>58.165137614678898</v>
      </c>
      <c r="G364" s="71">
        <v>0.45437841981166799</v>
      </c>
      <c r="H364" s="68">
        <v>96.880733944954102</v>
      </c>
      <c r="I364" s="71">
        <v>6.3498777329893702E-2</v>
      </c>
      <c r="J364" s="68">
        <v>63.853211009174302</v>
      </c>
      <c r="K364" s="71">
        <v>0.12931034482758599</v>
      </c>
      <c r="L364" s="68">
        <v>40.366972477064202</v>
      </c>
    </row>
    <row r="365" spans="1:12" x14ac:dyDescent="0.2">
      <c r="A365" s="72" t="s">
        <v>1048</v>
      </c>
      <c r="B365" s="66" t="s">
        <v>1049</v>
      </c>
      <c r="C365" s="67">
        <v>66</v>
      </c>
      <c r="D365" s="67" t="s">
        <v>348</v>
      </c>
      <c r="E365" s="71">
        <v>0.14436374112575701</v>
      </c>
      <c r="F365" s="68">
        <v>36.880733944954102</v>
      </c>
      <c r="G365" s="71">
        <v>0.27266859183084702</v>
      </c>
      <c r="H365" s="68">
        <v>82.385321100917395</v>
      </c>
      <c r="I365" s="71">
        <v>9.0793984331569294E-2</v>
      </c>
      <c r="J365" s="68">
        <v>72.110091743119298</v>
      </c>
      <c r="K365" s="71">
        <v>6.9628647214854206E-2</v>
      </c>
      <c r="L365" s="68">
        <v>28.9908256880734</v>
      </c>
    </row>
    <row r="366" spans="1:12" x14ac:dyDescent="0.2">
      <c r="A366" s="72" t="s">
        <v>1050</v>
      </c>
      <c r="B366" s="66" t="s">
        <v>1051</v>
      </c>
      <c r="C366" s="67">
        <v>66</v>
      </c>
      <c r="D366" s="67" t="s">
        <v>348</v>
      </c>
      <c r="E366" s="71">
        <v>0.20211171245451401</v>
      </c>
      <c r="F366" s="68">
        <v>55.229357798165097</v>
      </c>
      <c r="G366" s="71">
        <v>0.31249967894714098</v>
      </c>
      <c r="H366" s="68">
        <v>89.908256880733902</v>
      </c>
      <c r="I366" s="71">
        <v>0.178810535639505</v>
      </c>
      <c r="J366" s="68">
        <v>88.073394495412899</v>
      </c>
      <c r="K366" s="71">
        <v>0.11502492277689499</v>
      </c>
      <c r="L366" s="68">
        <v>37.431192660550501</v>
      </c>
    </row>
    <row r="367" spans="1:12" x14ac:dyDescent="0.2">
      <c r="A367" s="72" t="s">
        <v>1052</v>
      </c>
      <c r="B367" s="66" t="s">
        <v>1053</v>
      </c>
      <c r="C367" s="67">
        <v>67</v>
      </c>
      <c r="D367" s="67" t="s">
        <v>348</v>
      </c>
      <c r="E367" s="71">
        <v>0.327732004194209</v>
      </c>
      <c r="F367" s="68">
        <v>85.103132161955699</v>
      </c>
      <c r="G367" s="71">
        <v>0.86804001119194196</v>
      </c>
      <c r="H367" s="68">
        <v>99.618029029793703</v>
      </c>
      <c r="I367" s="71">
        <v>3.9913282944082099E-2</v>
      </c>
      <c r="J367" s="68">
        <v>58.670741023682197</v>
      </c>
      <c r="K367" s="71">
        <v>7.5242718446601894E-2</v>
      </c>
      <c r="L367" s="68">
        <v>53.552330022918298</v>
      </c>
    </row>
    <row r="368" spans="1:12" x14ac:dyDescent="0.2">
      <c r="A368" s="72" t="s">
        <v>1054</v>
      </c>
      <c r="B368" s="66" t="s">
        <v>1055</v>
      </c>
      <c r="C368" s="67">
        <v>67</v>
      </c>
      <c r="D368" s="67" t="s">
        <v>348</v>
      </c>
      <c r="E368" s="71">
        <v>0.210129354120658</v>
      </c>
      <c r="F368" s="68">
        <v>71.046600458365205</v>
      </c>
      <c r="G368" s="71">
        <v>0.54778273448683301</v>
      </c>
      <c r="H368" s="68">
        <v>95.874713521772307</v>
      </c>
      <c r="I368" s="71">
        <v>5.5906298748928697E-2</v>
      </c>
      <c r="J368" s="68">
        <v>66.768525592054999</v>
      </c>
      <c r="K368" s="71">
        <v>2.6699029126213601E-2</v>
      </c>
      <c r="L368" s="68">
        <v>38.197097020626401</v>
      </c>
    </row>
    <row r="369" spans="1:12" x14ac:dyDescent="0.2">
      <c r="A369" s="72" t="s">
        <v>1056</v>
      </c>
      <c r="B369" s="66" t="s">
        <v>1057</v>
      </c>
      <c r="C369" s="67">
        <v>67</v>
      </c>
      <c r="D369" s="67" t="s">
        <v>348</v>
      </c>
      <c r="E369" s="71">
        <v>0.16600888542660799</v>
      </c>
      <c r="F369" s="68">
        <v>61.268143621084803</v>
      </c>
      <c r="G369" s="71">
        <v>0.31006262688040098</v>
      </c>
      <c r="H369" s="68">
        <v>80.366692131397997</v>
      </c>
      <c r="I369" s="71">
        <v>0.112010367918066</v>
      </c>
      <c r="J369" s="68">
        <v>80.290297937356797</v>
      </c>
      <c r="K369" s="71">
        <v>7.5953661481355794E-2</v>
      </c>
      <c r="L369" s="68">
        <v>53.781512605042003</v>
      </c>
    </row>
    <row r="370" spans="1:12" x14ac:dyDescent="0.2">
      <c r="A370" s="72" t="s">
        <v>1058</v>
      </c>
      <c r="B370" s="66" t="s">
        <v>1059</v>
      </c>
      <c r="C370" s="67">
        <v>67</v>
      </c>
      <c r="D370" s="67" t="s">
        <v>348</v>
      </c>
      <c r="E370" s="71">
        <v>0.193344938045106</v>
      </c>
      <c r="F370" s="68">
        <v>68.907563025210095</v>
      </c>
      <c r="G370" s="71">
        <v>0.418654095052653</v>
      </c>
      <c r="H370" s="68">
        <v>91.902215431627198</v>
      </c>
      <c r="I370" s="71">
        <v>5.6300844009076201E-2</v>
      </c>
      <c r="J370" s="68">
        <v>66.844919786096298</v>
      </c>
      <c r="K370" s="71">
        <v>0.105079875073589</v>
      </c>
      <c r="L370" s="68">
        <v>58.747135217723503</v>
      </c>
    </row>
    <row r="371" spans="1:12" x14ac:dyDescent="0.2">
      <c r="A371" s="72" t="s">
        <v>1060</v>
      </c>
      <c r="B371" s="66" t="s">
        <v>1061</v>
      </c>
      <c r="C371" s="67">
        <v>67</v>
      </c>
      <c r="D371" s="67" t="s">
        <v>348</v>
      </c>
      <c r="E371" s="71">
        <v>0.16958198762940699</v>
      </c>
      <c r="F371" s="68">
        <v>62.261268143621102</v>
      </c>
      <c r="G371" s="71">
        <v>0.33674971179541002</v>
      </c>
      <c r="H371" s="68">
        <v>84.721161191749403</v>
      </c>
      <c r="I371" s="71">
        <v>5.2353269223104501E-2</v>
      </c>
      <c r="J371" s="68">
        <v>64.629488158899903</v>
      </c>
      <c r="K371" s="71">
        <v>0.119642981869705</v>
      </c>
      <c r="L371" s="68">
        <v>60.733384262796001</v>
      </c>
    </row>
    <row r="372" spans="1:12" x14ac:dyDescent="0.2">
      <c r="A372" s="72" t="s">
        <v>1062</v>
      </c>
      <c r="B372" s="66" t="s">
        <v>1063</v>
      </c>
      <c r="C372" s="67">
        <v>67</v>
      </c>
      <c r="D372" s="67" t="s">
        <v>348</v>
      </c>
      <c r="E372" s="71">
        <v>0.10513424947048999</v>
      </c>
      <c r="F372" s="68">
        <v>33.537051184109998</v>
      </c>
      <c r="G372" s="71">
        <v>0.25</v>
      </c>
      <c r="H372" s="68">
        <v>43.621084797555397</v>
      </c>
      <c r="I372" s="71">
        <v>3.6276534819236303E-2</v>
      </c>
      <c r="J372" s="68">
        <v>56.073338426279598</v>
      </c>
      <c r="K372" s="71">
        <v>2.9126213592233E-2</v>
      </c>
      <c r="L372" s="68">
        <v>40.183346065698998</v>
      </c>
    </row>
    <row r="373" spans="1:12" x14ac:dyDescent="0.2">
      <c r="A373" s="72" t="s">
        <v>1064</v>
      </c>
      <c r="B373" s="66" t="s">
        <v>1065</v>
      </c>
      <c r="C373" s="67">
        <v>67</v>
      </c>
      <c r="D373" s="67" t="s">
        <v>348</v>
      </c>
      <c r="E373" s="71">
        <v>0.14683485029266199</v>
      </c>
      <c r="F373" s="68">
        <v>54.774637127578302</v>
      </c>
      <c r="G373" s="71">
        <v>0.32973057832006702</v>
      </c>
      <c r="H373" s="68">
        <v>83.880825057295695</v>
      </c>
      <c r="I373" s="71">
        <v>7.1939021101607104E-2</v>
      </c>
      <c r="J373" s="68">
        <v>72.650878533231506</v>
      </c>
      <c r="K373" s="71">
        <v>3.8834951456310697E-2</v>
      </c>
      <c r="L373" s="68">
        <v>43.621084797555397</v>
      </c>
    </row>
    <row r="374" spans="1:12" x14ac:dyDescent="0.2">
      <c r="A374" s="72" t="s">
        <v>1066</v>
      </c>
      <c r="B374" s="66" t="s">
        <v>1067</v>
      </c>
      <c r="C374" s="67">
        <v>66</v>
      </c>
      <c r="D374" s="67" t="s">
        <v>348</v>
      </c>
      <c r="E374" s="71">
        <v>0.100664975718723</v>
      </c>
      <c r="F374" s="68">
        <v>13.211009174311901</v>
      </c>
      <c r="G374" s="71">
        <v>0.245612647510843</v>
      </c>
      <c r="H374" s="68">
        <v>34.862385321100902</v>
      </c>
      <c r="I374" s="71">
        <v>1.99101311042129E-2</v>
      </c>
      <c r="J374" s="68">
        <v>30.4587155963303</v>
      </c>
      <c r="K374" s="71">
        <v>3.6472148541114198E-2</v>
      </c>
      <c r="L374" s="68">
        <v>15.4128440366972</v>
      </c>
    </row>
    <row r="375" spans="1:12" x14ac:dyDescent="0.2">
      <c r="A375" s="72" t="s">
        <v>1068</v>
      </c>
      <c r="B375" s="66" t="s">
        <v>1069</v>
      </c>
      <c r="C375" s="67">
        <v>66</v>
      </c>
      <c r="D375" s="67" t="s">
        <v>348</v>
      </c>
      <c r="E375" s="71">
        <v>0.111446062409637</v>
      </c>
      <c r="F375" s="68">
        <v>21.100917431192698</v>
      </c>
      <c r="G375" s="71">
        <v>0.25104673746335299</v>
      </c>
      <c r="H375" s="68">
        <v>63.302752293578003</v>
      </c>
      <c r="I375" s="71">
        <v>3.35567017549483E-2</v>
      </c>
      <c r="J375" s="68">
        <v>44.770642201834903</v>
      </c>
      <c r="K375" s="71">
        <v>4.9734748010610098E-2</v>
      </c>
      <c r="L375" s="68">
        <v>21.651376146789001</v>
      </c>
    </row>
    <row r="376" spans="1:12" x14ac:dyDescent="0.2">
      <c r="A376" s="72" t="s">
        <v>1070</v>
      </c>
      <c r="B376" s="66" t="s">
        <v>1071</v>
      </c>
      <c r="C376" s="67">
        <v>66</v>
      </c>
      <c r="D376" s="67" t="s">
        <v>348</v>
      </c>
      <c r="E376" s="71">
        <v>0.10641886464742099</v>
      </c>
      <c r="F376" s="68">
        <v>17.9816513761468</v>
      </c>
      <c r="G376" s="71">
        <v>0.24898462650401701</v>
      </c>
      <c r="H376" s="68">
        <v>41.834862385321102</v>
      </c>
      <c r="I376" s="71">
        <v>2.7168519162385701E-2</v>
      </c>
      <c r="J376" s="68">
        <v>38.715596330275197</v>
      </c>
      <c r="K376" s="71">
        <v>4.31034482758621E-2</v>
      </c>
      <c r="L376" s="68">
        <v>18.5321100917431</v>
      </c>
    </row>
    <row r="377" spans="1:12" x14ac:dyDescent="0.2">
      <c r="A377" s="72" t="s">
        <v>1072</v>
      </c>
      <c r="B377" s="66" t="s">
        <v>1073</v>
      </c>
      <c r="C377" s="67">
        <v>67</v>
      </c>
      <c r="D377" s="67" t="s">
        <v>348</v>
      </c>
      <c r="E377" s="71">
        <v>0.18248144843394701</v>
      </c>
      <c r="F377" s="68">
        <v>66.157372039725004</v>
      </c>
      <c r="G377" s="71">
        <v>0.25174874090654698</v>
      </c>
      <c r="H377" s="68">
        <v>47.440794499618001</v>
      </c>
      <c r="I377" s="71">
        <v>8.3819612816849895E-2</v>
      </c>
      <c r="J377" s="68">
        <v>75.477463712757796</v>
      </c>
      <c r="K377" s="71">
        <v>0.211875991578443</v>
      </c>
      <c r="L377" s="68">
        <v>73.567608861726498</v>
      </c>
    </row>
    <row r="378" spans="1:12" x14ac:dyDescent="0.2">
      <c r="A378" s="72" t="s">
        <v>1074</v>
      </c>
      <c r="B378" s="66" t="s">
        <v>1075</v>
      </c>
      <c r="C378" s="67">
        <v>67</v>
      </c>
      <c r="D378" s="67" t="s">
        <v>348</v>
      </c>
      <c r="E378" s="71">
        <v>0.16820937406293701</v>
      </c>
      <c r="F378" s="68">
        <v>61.955691367456097</v>
      </c>
      <c r="G378" s="71">
        <v>0.24938952794491301</v>
      </c>
      <c r="H378" s="68">
        <v>28.8006111535523</v>
      </c>
      <c r="I378" s="71">
        <v>4.3362602665455802E-2</v>
      </c>
      <c r="J378" s="68">
        <v>61.038961038960998</v>
      </c>
      <c r="K378" s="71">
        <v>0.211875991578443</v>
      </c>
      <c r="L378" s="68">
        <v>73.567608861726498</v>
      </c>
    </row>
    <row r="379" spans="1:12" x14ac:dyDescent="0.2">
      <c r="A379" s="72" t="s">
        <v>1076</v>
      </c>
      <c r="B379" s="66" t="s">
        <v>1077</v>
      </c>
      <c r="C379" s="67">
        <v>66</v>
      </c>
      <c r="D379" s="67" t="s">
        <v>348</v>
      </c>
      <c r="E379" s="71">
        <v>0.21847247343721399</v>
      </c>
      <c r="F379" s="68">
        <v>59.266055045871603</v>
      </c>
      <c r="G379" s="71">
        <v>0.24999999999977701</v>
      </c>
      <c r="H379" s="68">
        <v>52.110091743119298</v>
      </c>
      <c r="I379" s="71">
        <v>0.32252617362751401</v>
      </c>
      <c r="J379" s="68">
        <v>94.862385321100902</v>
      </c>
      <c r="K379" s="71">
        <v>8.28912466843503E-2</v>
      </c>
      <c r="L379" s="68">
        <v>31.743119266055</v>
      </c>
    </row>
    <row r="380" spans="1:12" x14ac:dyDescent="0.2">
      <c r="A380" s="72" t="s">
        <v>1078</v>
      </c>
      <c r="B380" s="66" t="s">
        <v>1079</v>
      </c>
      <c r="C380" s="67">
        <v>66</v>
      </c>
      <c r="D380" s="67" t="s">
        <v>348</v>
      </c>
      <c r="E380" s="71">
        <v>0.13295758804685201</v>
      </c>
      <c r="F380" s="68">
        <v>33.0275229357798</v>
      </c>
      <c r="G380" s="71">
        <v>0.23659300489194099</v>
      </c>
      <c r="H380" s="68">
        <v>26.9724770642202</v>
      </c>
      <c r="I380" s="71">
        <v>0.112545011238005</v>
      </c>
      <c r="J380" s="68">
        <v>78.348623853210995</v>
      </c>
      <c r="K380" s="71">
        <v>4.9734748010610098E-2</v>
      </c>
      <c r="L380" s="68">
        <v>21.651376146789001</v>
      </c>
    </row>
    <row r="381" spans="1:12" x14ac:dyDescent="0.2">
      <c r="A381" s="72" t="s">
        <v>1080</v>
      </c>
      <c r="B381" s="66" t="s">
        <v>1081</v>
      </c>
      <c r="C381" s="67">
        <v>67</v>
      </c>
      <c r="D381" s="67" t="s">
        <v>348</v>
      </c>
      <c r="E381" s="71">
        <v>0.15506308426868801</v>
      </c>
      <c r="F381" s="68">
        <v>57.754010695187198</v>
      </c>
      <c r="G381" s="71">
        <v>0.27264112743712199</v>
      </c>
      <c r="H381" s="68">
        <v>69.213139801375107</v>
      </c>
      <c r="I381" s="71">
        <v>4.62061143730223E-2</v>
      </c>
      <c r="J381" s="68">
        <v>62.337662337662302</v>
      </c>
      <c r="K381" s="71">
        <v>0.14634201099591901</v>
      </c>
      <c r="L381" s="68">
        <v>65.469824293353696</v>
      </c>
    </row>
    <row r="382" spans="1:12" x14ac:dyDescent="0.2">
      <c r="A382" s="72" t="s">
        <v>1082</v>
      </c>
      <c r="B382" s="66" t="s">
        <v>1083</v>
      </c>
      <c r="C382" s="67">
        <v>66</v>
      </c>
      <c r="D382" s="67" t="s">
        <v>348</v>
      </c>
      <c r="E382" s="71">
        <v>0.16476336229330699</v>
      </c>
      <c r="F382" s="68">
        <v>44.220183486238497</v>
      </c>
      <c r="G382" s="71">
        <v>0.22964394869619401</v>
      </c>
      <c r="H382" s="68">
        <v>22.568807339449499</v>
      </c>
      <c r="I382" s="71">
        <v>0.16186099229513201</v>
      </c>
      <c r="J382" s="68">
        <v>85.504587155963307</v>
      </c>
      <c r="K382" s="71">
        <v>0.102785145888594</v>
      </c>
      <c r="L382" s="68">
        <v>35.596330275229398</v>
      </c>
    </row>
    <row r="383" spans="1:12" x14ac:dyDescent="0.2">
      <c r="A383" s="72" t="s">
        <v>1084</v>
      </c>
      <c r="B383" s="66" t="s">
        <v>1085</v>
      </c>
      <c r="C383" s="67">
        <v>67</v>
      </c>
      <c r="D383" s="67" t="s">
        <v>348</v>
      </c>
      <c r="E383" s="71">
        <v>0.201315852427285</v>
      </c>
      <c r="F383" s="68">
        <v>70.129870129870099</v>
      </c>
      <c r="G383" s="71">
        <v>0.26578551430375602</v>
      </c>
      <c r="H383" s="68">
        <v>65.622612681436195</v>
      </c>
      <c r="I383" s="71">
        <v>0.13356760479771501</v>
      </c>
      <c r="J383" s="68">
        <v>83.651642475171897</v>
      </c>
      <c r="K383" s="71">
        <v>0.204594438180385</v>
      </c>
      <c r="L383" s="68">
        <v>72.880061115355204</v>
      </c>
    </row>
    <row r="384" spans="1:12" x14ac:dyDescent="0.2">
      <c r="A384" s="72" t="s">
        <v>1086</v>
      </c>
      <c r="B384" s="66" t="s">
        <v>1087</v>
      </c>
      <c r="C384" s="67">
        <v>67</v>
      </c>
      <c r="D384" s="67" t="s">
        <v>348</v>
      </c>
      <c r="E384" s="71">
        <v>0.14883637528466001</v>
      </c>
      <c r="F384" s="68">
        <v>55.233002291825798</v>
      </c>
      <c r="G384" s="71">
        <v>0.23471737838130499</v>
      </c>
      <c r="H384" s="68">
        <v>17.188693659281899</v>
      </c>
      <c r="I384" s="71">
        <v>7.1015048443550194E-2</v>
      </c>
      <c r="J384" s="68">
        <v>72.421695951107694</v>
      </c>
      <c r="K384" s="71">
        <v>0.14077669902912601</v>
      </c>
      <c r="L384" s="68">
        <v>64.247517188693706</v>
      </c>
    </row>
    <row r="385" spans="1:12" x14ac:dyDescent="0.2">
      <c r="A385" s="72" t="s">
        <v>916</v>
      </c>
      <c r="B385" s="66" t="s">
        <v>1088</v>
      </c>
      <c r="C385" s="67">
        <v>67</v>
      </c>
      <c r="D385" s="67" t="s">
        <v>348</v>
      </c>
      <c r="E385" s="71">
        <v>0.13992078078804901</v>
      </c>
      <c r="F385" s="68">
        <v>51.795263559969399</v>
      </c>
      <c r="G385" s="71">
        <v>0.24999999998827399</v>
      </c>
      <c r="H385" s="68">
        <v>35.676088617265101</v>
      </c>
      <c r="I385" s="71">
        <v>2.5847515845972498E-2</v>
      </c>
      <c r="J385" s="68">
        <v>47.975553857906803</v>
      </c>
      <c r="K385" s="71">
        <v>0.14391482652989901</v>
      </c>
      <c r="L385" s="68">
        <v>65.0114591291062</v>
      </c>
    </row>
    <row r="386" spans="1:12" x14ac:dyDescent="0.2">
      <c r="A386" s="72" t="s">
        <v>1089</v>
      </c>
      <c r="B386" s="66" t="s">
        <v>1090</v>
      </c>
      <c r="C386" s="67">
        <v>67</v>
      </c>
      <c r="D386" s="67" t="s">
        <v>348</v>
      </c>
      <c r="E386" s="71">
        <v>0.111380969569702</v>
      </c>
      <c r="F386" s="68">
        <v>37.891520244461397</v>
      </c>
      <c r="G386" s="71">
        <v>0.19885923678244499</v>
      </c>
      <c r="H386" s="68">
        <v>10.160427807486601</v>
      </c>
      <c r="I386" s="71">
        <v>1.8067874522975699E-2</v>
      </c>
      <c r="J386" s="68">
        <v>40.565317035905302</v>
      </c>
      <c r="K386" s="71">
        <v>0.117215797403686</v>
      </c>
      <c r="L386" s="68">
        <v>59.893048128342201</v>
      </c>
    </row>
    <row r="387" spans="1:12" x14ac:dyDescent="0.2">
      <c r="A387" s="72" t="s">
        <v>1091</v>
      </c>
      <c r="B387" s="66" t="s">
        <v>1092</v>
      </c>
      <c r="C387" s="67">
        <v>67</v>
      </c>
      <c r="D387" s="67" t="s">
        <v>348</v>
      </c>
      <c r="E387" s="71">
        <v>0.187180758747964</v>
      </c>
      <c r="F387" s="68">
        <v>66.997708174178797</v>
      </c>
      <c r="G387" s="71">
        <v>0.26280876469429199</v>
      </c>
      <c r="H387" s="68">
        <v>63.177998472116101</v>
      </c>
      <c r="I387" s="71">
        <v>0.11841091802940901</v>
      </c>
      <c r="J387" s="68">
        <v>81.207028265851804</v>
      </c>
      <c r="K387" s="71">
        <v>0.180322593520191</v>
      </c>
      <c r="L387" s="68">
        <v>70.511841100076396</v>
      </c>
    </row>
    <row r="388" spans="1:12" x14ac:dyDescent="0.2">
      <c r="A388" s="72" t="s">
        <v>1093</v>
      </c>
      <c r="B388" s="66" t="s">
        <v>1094</v>
      </c>
      <c r="C388" s="67">
        <v>66</v>
      </c>
      <c r="D388" s="67" t="s">
        <v>348</v>
      </c>
      <c r="E388" s="71">
        <v>0.154599594960947</v>
      </c>
      <c r="F388" s="68">
        <v>40</v>
      </c>
      <c r="G388" s="71">
        <v>0.242878464519166</v>
      </c>
      <c r="H388" s="68">
        <v>31.559633027522899</v>
      </c>
      <c r="I388" s="71">
        <v>4.2898050106671803E-2</v>
      </c>
      <c r="J388" s="68">
        <v>54.4954128440367</v>
      </c>
      <c r="K388" s="71">
        <v>0.17802227025700201</v>
      </c>
      <c r="L388" s="68">
        <v>45.871559633027502</v>
      </c>
    </row>
    <row r="389" spans="1:12" x14ac:dyDescent="0.2">
      <c r="A389" s="72" t="s">
        <v>1095</v>
      </c>
      <c r="B389" s="66" t="s">
        <v>1096</v>
      </c>
      <c r="C389" s="67">
        <v>67</v>
      </c>
      <c r="D389" s="67" t="s">
        <v>348</v>
      </c>
      <c r="E389" s="71">
        <v>0.179212313968313</v>
      </c>
      <c r="F389" s="68">
        <v>65.469824293353696</v>
      </c>
      <c r="G389" s="71">
        <v>0.27049315160605097</v>
      </c>
      <c r="H389" s="68">
        <v>68.143621084797601</v>
      </c>
      <c r="I389" s="71">
        <v>9.6529934642776496E-2</v>
      </c>
      <c r="J389" s="68">
        <v>77.310924369747895</v>
      </c>
      <c r="K389" s="71">
        <v>0.17061385565611301</v>
      </c>
      <c r="L389" s="68">
        <v>68.983957219251295</v>
      </c>
    </row>
    <row r="390" spans="1:12" x14ac:dyDescent="0.2">
      <c r="A390" s="72" t="s">
        <v>1097</v>
      </c>
      <c r="B390" s="66" t="s">
        <v>1098</v>
      </c>
      <c r="C390" s="67">
        <v>67</v>
      </c>
      <c r="D390" s="67" t="s">
        <v>348</v>
      </c>
      <c r="E390" s="71">
        <v>0.15427887213720901</v>
      </c>
      <c r="F390" s="68">
        <v>57.142857142857103</v>
      </c>
      <c r="G390" s="71">
        <v>0.25896700143472001</v>
      </c>
      <c r="H390" s="68">
        <v>59.281894576012199</v>
      </c>
      <c r="I390" s="71">
        <v>3.56829437868132E-2</v>
      </c>
      <c r="J390" s="68">
        <v>55.614973262032102</v>
      </c>
      <c r="K390" s="71">
        <v>0.16818667119009401</v>
      </c>
      <c r="L390" s="68">
        <v>68.525592055003798</v>
      </c>
    </row>
    <row r="391" spans="1:12" x14ac:dyDescent="0.2">
      <c r="A391" s="72" t="s">
        <v>1099</v>
      </c>
      <c r="B391" s="66" t="s">
        <v>1100</v>
      </c>
      <c r="C391" s="67">
        <v>67</v>
      </c>
      <c r="D391" s="67" t="s">
        <v>348</v>
      </c>
      <c r="E391" s="71">
        <v>0.12866077423785699</v>
      </c>
      <c r="F391" s="68">
        <v>45.530939648586703</v>
      </c>
      <c r="G391" s="71">
        <v>0.250362588305787</v>
      </c>
      <c r="H391" s="68">
        <v>43.926661573720402</v>
      </c>
      <c r="I391" s="71">
        <v>8.6951991400216807E-3</v>
      </c>
      <c r="J391" s="68">
        <v>25.592055003819699</v>
      </c>
      <c r="K391" s="71">
        <v>0.12692453526776401</v>
      </c>
      <c r="L391" s="68">
        <v>61.955691367456097</v>
      </c>
    </row>
    <row r="392" spans="1:12" x14ac:dyDescent="0.2">
      <c r="A392" s="72" t="s">
        <v>1101</v>
      </c>
      <c r="B392" s="66" t="s">
        <v>1102</v>
      </c>
      <c r="C392" s="67">
        <v>67</v>
      </c>
      <c r="D392" s="67" t="s">
        <v>348</v>
      </c>
      <c r="E392" s="71">
        <v>0.146964299502016</v>
      </c>
      <c r="F392" s="68">
        <v>54.851031321619601</v>
      </c>
      <c r="G392" s="71">
        <v>0.25</v>
      </c>
      <c r="H392" s="68">
        <v>43.621084797555397</v>
      </c>
      <c r="I392" s="71">
        <v>3.7269334112070999E-2</v>
      </c>
      <c r="J392" s="68">
        <v>56.913674560733398</v>
      </c>
      <c r="K392" s="71">
        <v>0.15362356439397701</v>
      </c>
      <c r="L392" s="68">
        <v>66.310160427807503</v>
      </c>
    </row>
    <row r="393" spans="1:12" x14ac:dyDescent="0.2">
      <c r="A393" s="72" t="s">
        <v>1103</v>
      </c>
      <c r="B393" s="66" t="s">
        <v>1104</v>
      </c>
      <c r="C393" s="67">
        <v>67</v>
      </c>
      <c r="D393" s="67" t="s">
        <v>348</v>
      </c>
      <c r="E393" s="71">
        <v>0.14564322520296399</v>
      </c>
      <c r="F393" s="68">
        <v>54.2398777692895</v>
      </c>
      <c r="G393" s="71">
        <v>0.25832526397693201</v>
      </c>
      <c r="H393" s="68">
        <v>58.594346829640898</v>
      </c>
      <c r="I393" s="71">
        <v>2.7408031704003799E-2</v>
      </c>
      <c r="J393" s="68">
        <v>49.503437738731897</v>
      </c>
      <c r="K393" s="71">
        <v>0.15119637992795801</v>
      </c>
      <c r="L393" s="68">
        <v>65.928189457601206</v>
      </c>
    </row>
    <row r="394" spans="1:12" x14ac:dyDescent="0.2">
      <c r="A394" s="72" t="s">
        <v>1105</v>
      </c>
      <c r="B394" s="66" t="s">
        <v>1106</v>
      </c>
      <c r="C394" s="67">
        <v>67</v>
      </c>
      <c r="D394" s="67" t="s">
        <v>348</v>
      </c>
      <c r="E394" s="71">
        <v>0.141688271012925</v>
      </c>
      <c r="F394" s="68">
        <v>52.711993888464498</v>
      </c>
      <c r="G394" s="71">
        <v>0.25329293993677598</v>
      </c>
      <c r="H394" s="68">
        <v>50.954927425515699</v>
      </c>
      <c r="I394" s="71">
        <v>1.5721124242001502E-2</v>
      </c>
      <c r="J394" s="68">
        <v>38.3498854087089</v>
      </c>
      <c r="K394" s="71">
        <v>0.15605074885999701</v>
      </c>
      <c r="L394" s="68">
        <v>66.844919786096298</v>
      </c>
    </row>
    <row r="395" spans="1:12" x14ac:dyDescent="0.2">
      <c r="A395" s="72" t="s">
        <v>1107</v>
      </c>
      <c r="B395" s="66" t="s">
        <v>1108</v>
      </c>
      <c r="C395" s="67">
        <v>67</v>
      </c>
      <c r="D395" s="67" t="s">
        <v>348</v>
      </c>
      <c r="E395" s="71">
        <v>0.15557439078846899</v>
      </c>
      <c r="F395" s="68">
        <v>57.906799083269703</v>
      </c>
      <c r="G395" s="71">
        <v>0.25</v>
      </c>
      <c r="H395" s="68">
        <v>43.621084797555397</v>
      </c>
      <c r="I395" s="71">
        <v>2.6691840981137499E-2</v>
      </c>
      <c r="J395" s="68">
        <v>48.586707410236798</v>
      </c>
      <c r="K395" s="71">
        <v>0.190031331384268</v>
      </c>
      <c r="L395" s="68">
        <v>71.504965622612701</v>
      </c>
    </row>
    <row r="396" spans="1:12" x14ac:dyDescent="0.2">
      <c r="A396" s="72" t="s">
        <v>1109</v>
      </c>
      <c r="B396" s="66" t="s">
        <v>1110</v>
      </c>
      <c r="C396" s="67">
        <v>67</v>
      </c>
      <c r="D396" s="67" t="s">
        <v>348</v>
      </c>
      <c r="E396" s="71">
        <v>0.13224785099020001</v>
      </c>
      <c r="F396" s="68">
        <v>47.593582887700499</v>
      </c>
      <c r="G396" s="71">
        <v>0.25663233694104698</v>
      </c>
      <c r="H396" s="68">
        <v>57.219251336898402</v>
      </c>
      <c r="I396" s="71">
        <v>5.9051273637296502E-3</v>
      </c>
      <c r="J396" s="68">
        <v>19.938884644767001</v>
      </c>
      <c r="K396" s="71">
        <v>0.13420608866582201</v>
      </c>
      <c r="L396" s="68">
        <v>63.407181054239899</v>
      </c>
    </row>
    <row r="397" spans="1:12" x14ac:dyDescent="0.2">
      <c r="A397" s="72" t="s">
        <v>1111</v>
      </c>
      <c r="B397" s="66" t="s">
        <v>1112</v>
      </c>
      <c r="C397" s="67">
        <v>67</v>
      </c>
      <c r="D397" s="67" t="s">
        <v>348</v>
      </c>
      <c r="E397" s="71">
        <v>0.23508539011093099</v>
      </c>
      <c r="F397" s="68">
        <v>74.9427043544691</v>
      </c>
      <c r="G397" s="71">
        <v>0.26143112534997098</v>
      </c>
      <c r="H397" s="68">
        <v>61.497326203208601</v>
      </c>
      <c r="I397" s="71">
        <v>0.26107526699661299</v>
      </c>
      <c r="J397" s="68">
        <v>92.895339954163504</v>
      </c>
      <c r="K397" s="71">
        <v>0.18274977798621</v>
      </c>
      <c r="L397" s="68">
        <v>70.664629488158894</v>
      </c>
    </row>
    <row r="398" spans="1:12" x14ac:dyDescent="0.2">
      <c r="A398" s="72" t="s">
        <v>1113</v>
      </c>
      <c r="B398" s="66" t="s">
        <v>1114</v>
      </c>
      <c r="C398" s="67">
        <v>67</v>
      </c>
      <c r="D398" s="67" t="s">
        <v>348</v>
      </c>
      <c r="E398" s="71">
        <v>0.154375719190744</v>
      </c>
      <c r="F398" s="68">
        <v>57.219251336898402</v>
      </c>
      <c r="G398" s="71">
        <v>0.26436232052768699</v>
      </c>
      <c r="H398" s="68">
        <v>64.629488158899903</v>
      </c>
      <c r="I398" s="71">
        <v>6.21315639127051E-2</v>
      </c>
      <c r="J398" s="68">
        <v>69.289533995416306</v>
      </c>
      <c r="K398" s="71">
        <v>0.13663327313184101</v>
      </c>
      <c r="L398" s="68">
        <v>63.559969442322398</v>
      </c>
    </row>
    <row r="399" spans="1:12" x14ac:dyDescent="0.2">
      <c r="A399" s="72" t="s">
        <v>1115</v>
      </c>
      <c r="B399" s="66" t="s">
        <v>1116</v>
      </c>
      <c r="C399" s="67">
        <v>67</v>
      </c>
      <c r="D399" s="67" t="s">
        <v>348</v>
      </c>
      <c r="E399" s="71">
        <v>0.21481451648060801</v>
      </c>
      <c r="F399" s="68">
        <v>72.039724980901497</v>
      </c>
      <c r="G399" s="71">
        <v>0.30810000800403398</v>
      </c>
      <c r="H399" s="68">
        <v>80.137509549274299</v>
      </c>
      <c r="I399" s="71">
        <v>0.106055372527704</v>
      </c>
      <c r="J399" s="68">
        <v>79.144385026737993</v>
      </c>
      <c r="K399" s="71">
        <v>0.23028816891008699</v>
      </c>
      <c r="L399" s="68">
        <v>75.095492742551599</v>
      </c>
    </row>
    <row r="400" spans="1:12" x14ac:dyDescent="0.2">
      <c r="A400" s="72" t="s">
        <v>498</v>
      </c>
      <c r="B400" s="66" t="s">
        <v>1117</v>
      </c>
      <c r="C400" s="67">
        <v>67</v>
      </c>
      <c r="D400" s="67" t="s">
        <v>348</v>
      </c>
      <c r="E400" s="71">
        <v>0.16219528460035401</v>
      </c>
      <c r="F400" s="68">
        <v>60.504201680672303</v>
      </c>
      <c r="G400" s="71">
        <v>0.28940287334531201</v>
      </c>
      <c r="H400" s="68">
        <v>76.317799847211603</v>
      </c>
      <c r="I400" s="71">
        <v>4.35594160617718E-2</v>
      </c>
      <c r="J400" s="68">
        <v>61.115355233002298</v>
      </c>
      <c r="K400" s="71">
        <v>0.15362356439397701</v>
      </c>
      <c r="L400" s="68">
        <v>66.310160427807503</v>
      </c>
    </row>
    <row r="401" spans="1:12" x14ac:dyDescent="0.2">
      <c r="A401" s="72" t="s">
        <v>1118</v>
      </c>
      <c r="B401" s="66" t="s">
        <v>1119</v>
      </c>
      <c r="C401" s="67">
        <v>67</v>
      </c>
      <c r="D401" s="67" t="s">
        <v>348</v>
      </c>
      <c r="E401" s="71">
        <v>0.17543076311189901</v>
      </c>
      <c r="F401" s="68">
        <v>64.553093964858704</v>
      </c>
      <c r="G401" s="71">
        <v>0.313745957673147</v>
      </c>
      <c r="H401" s="68">
        <v>80.825057295645493</v>
      </c>
      <c r="I401" s="71">
        <v>3.7078107074398202E-2</v>
      </c>
      <c r="J401" s="68">
        <v>56.6844919786096</v>
      </c>
      <c r="K401" s="71">
        <v>0.17546822458815201</v>
      </c>
      <c r="L401" s="68">
        <v>69.595110771581403</v>
      </c>
    </row>
    <row r="402" spans="1:12" x14ac:dyDescent="0.2">
      <c r="A402" s="72" t="s">
        <v>1120</v>
      </c>
      <c r="B402" s="66" t="s">
        <v>1121</v>
      </c>
      <c r="C402" s="67">
        <v>67</v>
      </c>
      <c r="D402" s="67" t="s">
        <v>348</v>
      </c>
      <c r="E402" s="71">
        <v>0.23137899825886701</v>
      </c>
      <c r="F402" s="68">
        <v>74.407944996180305</v>
      </c>
      <c r="G402" s="71">
        <v>0.32899854462773198</v>
      </c>
      <c r="H402" s="68">
        <v>83.575248281130598</v>
      </c>
      <c r="I402" s="71">
        <v>0.30931320743042401</v>
      </c>
      <c r="J402" s="68">
        <v>94.9579831932773</v>
      </c>
      <c r="K402" s="71">
        <v>5.5825242718446598E-2</v>
      </c>
      <c r="L402" s="68">
        <v>48.586707410236798</v>
      </c>
    </row>
    <row r="403" spans="1:12" x14ac:dyDescent="0.2">
      <c r="A403" s="72" t="s">
        <v>1122</v>
      </c>
      <c r="B403" s="66" t="s">
        <v>1123</v>
      </c>
      <c r="C403" s="67">
        <v>67</v>
      </c>
      <c r="D403" s="67" t="s">
        <v>348</v>
      </c>
      <c r="E403" s="71">
        <v>8.9888624722859897E-2</v>
      </c>
      <c r="F403" s="68">
        <v>17.0359052711994</v>
      </c>
      <c r="G403" s="71">
        <v>0.25</v>
      </c>
      <c r="H403" s="68">
        <v>43.621084797555397</v>
      </c>
      <c r="I403" s="71">
        <v>5.1027673724631699E-3</v>
      </c>
      <c r="J403" s="68">
        <v>18.258212375859401</v>
      </c>
      <c r="K403" s="71">
        <v>1.45631067961165E-2</v>
      </c>
      <c r="L403" s="68">
        <v>28.189457601222301</v>
      </c>
    </row>
    <row r="404" spans="1:12" x14ac:dyDescent="0.2">
      <c r="A404" s="72" t="s">
        <v>1124</v>
      </c>
      <c r="B404" s="66" t="s">
        <v>1125</v>
      </c>
      <c r="C404" s="67">
        <v>66</v>
      </c>
      <c r="D404" s="67" t="s">
        <v>348</v>
      </c>
      <c r="E404" s="71">
        <v>9.3373480758206007E-2</v>
      </c>
      <c r="F404" s="68">
        <v>9.3577981651376092</v>
      </c>
      <c r="G404" s="71">
        <v>0.25</v>
      </c>
      <c r="H404" s="68">
        <v>60</v>
      </c>
      <c r="I404" s="71">
        <v>2.7959346825193198E-4</v>
      </c>
      <c r="J404" s="68">
        <v>3.1192660550458702</v>
      </c>
      <c r="K404" s="71">
        <v>2.9840848806366099E-2</v>
      </c>
      <c r="L404" s="68">
        <v>12.660550458715599</v>
      </c>
    </row>
    <row r="405" spans="1:12" x14ac:dyDescent="0.2">
      <c r="A405" s="72" t="s">
        <v>1126</v>
      </c>
      <c r="B405" s="66" t="s">
        <v>1127</v>
      </c>
      <c r="C405" s="67">
        <v>66</v>
      </c>
      <c r="D405" s="67" t="s">
        <v>348</v>
      </c>
      <c r="E405" s="71">
        <v>0.17307241871902199</v>
      </c>
      <c r="F405" s="68">
        <v>46.9724770642202</v>
      </c>
      <c r="G405" s="71">
        <v>0.25</v>
      </c>
      <c r="H405" s="68">
        <v>60</v>
      </c>
      <c r="I405" s="71">
        <v>1.5525265219222401E-4</v>
      </c>
      <c r="J405" s="68">
        <v>2.75229357798165</v>
      </c>
      <c r="K405" s="71">
        <v>0.26906200350487303</v>
      </c>
      <c r="L405" s="68">
        <v>52.293577981651403</v>
      </c>
    </row>
    <row r="406" spans="1:12" x14ac:dyDescent="0.2">
      <c r="A406" s="72" t="s">
        <v>1128</v>
      </c>
      <c r="B406" s="66" t="s">
        <v>1129</v>
      </c>
      <c r="C406" s="67">
        <v>66</v>
      </c>
      <c r="D406" s="67" t="s">
        <v>348</v>
      </c>
      <c r="E406" s="71">
        <v>0.13820551903646999</v>
      </c>
      <c r="F406" s="68">
        <v>34.678899082568797</v>
      </c>
      <c r="G406" s="71">
        <v>0.25586732032961301</v>
      </c>
      <c r="H406" s="68">
        <v>69.541284403669707</v>
      </c>
      <c r="I406" s="71">
        <v>4.6017141289080597E-2</v>
      </c>
      <c r="J406" s="68">
        <v>56.880733944954102</v>
      </c>
      <c r="K406" s="71">
        <v>0.112732095490716</v>
      </c>
      <c r="L406" s="68">
        <v>37.247706422018403</v>
      </c>
    </row>
    <row r="407" spans="1:12" x14ac:dyDescent="0.2">
      <c r="A407" s="72" t="s">
        <v>1130</v>
      </c>
      <c r="B407" s="66" t="s">
        <v>1131</v>
      </c>
      <c r="C407" s="67">
        <v>66</v>
      </c>
      <c r="D407" s="67" t="s">
        <v>348</v>
      </c>
      <c r="E407" s="71">
        <v>0.16621338515885301</v>
      </c>
      <c r="F407" s="68">
        <v>44.954128440367001</v>
      </c>
      <c r="G407" s="71">
        <v>0.367709269311362</v>
      </c>
      <c r="H407" s="68">
        <v>94.311926605504595</v>
      </c>
      <c r="I407" s="71">
        <v>5.4670939215592997E-2</v>
      </c>
      <c r="J407" s="68">
        <v>60.733944954128397</v>
      </c>
      <c r="K407" s="71">
        <v>7.6259946949602295E-2</v>
      </c>
      <c r="L407" s="68">
        <v>30.4587155963303</v>
      </c>
    </row>
    <row r="408" spans="1:12" x14ac:dyDescent="0.2">
      <c r="A408" s="72" t="s">
        <v>1132</v>
      </c>
      <c r="B408" s="66" t="s">
        <v>1133</v>
      </c>
      <c r="C408" s="67">
        <v>67</v>
      </c>
      <c r="D408" s="67" t="s">
        <v>348</v>
      </c>
      <c r="E408" s="71">
        <v>0.172308633749196</v>
      </c>
      <c r="F408" s="68">
        <v>63.3307868601986</v>
      </c>
      <c r="G408" s="71">
        <v>0.263022663373777</v>
      </c>
      <c r="H408" s="68">
        <v>63.407181054239899</v>
      </c>
      <c r="I408" s="71">
        <v>0.15853210066429799</v>
      </c>
      <c r="J408" s="68">
        <v>86.554621848739501</v>
      </c>
      <c r="K408" s="71">
        <v>9.5371137209511195E-2</v>
      </c>
      <c r="L408" s="68">
        <v>56.913674560733398</v>
      </c>
    </row>
    <row r="409" spans="1:12" x14ac:dyDescent="0.2">
      <c r="A409" s="72" t="s">
        <v>1134</v>
      </c>
      <c r="B409" s="66" t="s">
        <v>1135</v>
      </c>
      <c r="C409" s="67">
        <v>67</v>
      </c>
      <c r="D409" s="67" t="s">
        <v>348</v>
      </c>
      <c r="E409" s="71">
        <v>0.18192078348504301</v>
      </c>
      <c r="F409" s="68">
        <v>65.928189457601206</v>
      </c>
      <c r="G409" s="71">
        <v>0.31798860470374801</v>
      </c>
      <c r="H409" s="68">
        <v>81.741787624140599</v>
      </c>
      <c r="I409" s="71">
        <v>0.110557948347694</v>
      </c>
      <c r="J409" s="68">
        <v>79.908326967150501</v>
      </c>
      <c r="K409" s="71">
        <v>0.117215797403686</v>
      </c>
      <c r="L409" s="68">
        <v>59.893048128342201</v>
      </c>
    </row>
    <row r="410" spans="1:12" x14ac:dyDescent="0.2">
      <c r="A410" s="72" t="s">
        <v>1136</v>
      </c>
      <c r="B410" s="66" t="s">
        <v>1137</v>
      </c>
      <c r="C410" s="67">
        <v>67</v>
      </c>
      <c r="D410" s="67" t="s">
        <v>348</v>
      </c>
      <c r="E410" s="71">
        <v>0.17213144207863201</v>
      </c>
      <c r="F410" s="68">
        <v>63.177998472116101</v>
      </c>
      <c r="G410" s="71">
        <v>0.29899330841848698</v>
      </c>
      <c r="H410" s="68">
        <v>78.456837280366699</v>
      </c>
      <c r="I410" s="71">
        <v>5.5784956990620797E-2</v>
      </c>
      <c r="J410" s="68">
        <v>66.6921313980138</v>
      </c>
      <c r="K410" s="71">
        <v>0.161616060826789</v>
      </c>
      <c r="L410" s="68">
        <v>67.914438502673804</v>
      </c>
    </row>
    <row r="411" spans="1:12" x14ac:dyDescent="0.2">
      <c r="A411" s="72" t="s">
        <v>1138</v>
      </c>
      <c r="B411" s="66" t="s">
        <v>1139</v>
      </c>
      <c r="C411" s="67">
        <v>67</v>
      </c>
      <c r="D411" s="67" t="s">
        <v>348</v>
      </c>
      <c r="E411" s="71">
        <v>0.36834034086924999</v>
      </c>
      <c r="F411" s="68">
        <v>90.603514132925895</v>
      </c>
      <c r="G411" s="71">
        <v>0.59578062577855595</v>
      </c>
      <c r="H411" s="68">
        <v>96.6386554621849</v>
      </c>
      <c r="I411" s="71">
        <v>0.41458020265443601</v>
      </c>
      <c r="J411" s="68">
        <v>98.242933537051201</v>
      </c>
      <c r="K411" s="71">
        <v>9.4660194174757295E-2</v>
      </c>
      <c r="L411" s="68">
        <v>56.760886172650899</v>
      </c>
    </row>
    <row r="412" spans="1:12" x14ac:dyDescent="0.2">
      <c r="A412" s="72" t="s">
        <v>1140</v>
      </c>
      <c r="B412" s="66" t="s">
        <v>1141</v>
      </c>
      <c r="C412" s="67">
        <v>67</v>
      </c>
      <c r="D412" s="67" t="s">
        <v>348</v>
      </c>
      <c r="E412" s="71">
        <v>0.18663321427499099</v>
      </c>
      <c r="F412" s="68">
        <v>66.768525592054999</v>
      </c>
      <c r="G412" s="71">
        <v>0.48463279393931602</v>
      </c>
      <c r="H412" s="68">
        <v>93.659281894575997</v>
      </c>
      <c r="I412" s="71">
        <v>4.5429692258670197E-2</v>
      </c>
      <c r="J412" s="68">
        <v>62.032085561497297</v>
      </c>
      <c r="K412" s="71">
        <v>2.98371566269869E-2</v>
      </c>
      <c r="L412" s="68">
        <v>40.259740259740298</v>
      </c>
    </row>
    <row r="413" spans="1:12" x14ac:dyDescent="0.2">
      <c r="A413" s="72" t="s">
        <v>1142</v>
      </c>
      <c r="B413" s="66" t="s">
        <v>1143</v>
      </c>
      <c r="C413" s="67">
        <v>67</v>
      </c>
      <c r="D413" s="67" t="s">
        <v>348</v>
      </c>
      <c r="E413" s="71">
        <v>0.20038149558256699</v>
      </c>
      <c r="F413" s="68">
        <v>69.747899159663902</v>
      </c>
      <c r="G413" s="71">
        <v>0.42807626893983902</v>
      </c>
      <c r="H413" s="68">
        <v>92.436974789915993</v>
      </c>
      <c r="I413" s="71">
        <v>9.9541740792525896E-2</v>
      </c>
      <c r="J413" s="68">
        <v>78.151260504201701</v>
      </c>
      <c r="K413" s="71">
        <v>7.3526477015336406E-2</v>
      </c>
      <c r="L413" s="68">
        <v>52.864782276546997</v>
      </c>
    </row>
    <row r="414" spans="1:12" x14ac:dyDescent="0.2">
      <c r="A414" s="72" t="s">
        <v>1144</v>
      </c>
      <c r="B414" s="66" t="s">
        <v>1145</v>
      </c>
      <c r="C414" s="67">
        <v>67</v>
      </c>
      <c r="D414" s="67" t="s">
        <v>348</v>
      </c>
      <c r="E414" s="71">
        <v>0.25547846435010602</v>
      </c>
      <c r="F414" s="68">
        <v>77.234530175706695</v>
      </c>
      <c r="G414" s="71">
        <v>0.43047593843001702</v>
      </c>
      <c r="H414" s="68">
        <v>92.666157372039706</v>
      </c>
      <c r="I414" s="71">
        <v>0.24858081384360001</v>
      </c>
      <c r="J414" s="68">
        <v>92.513368983957207</v>
      </c>
      <c r="K414" s="71">
        <v>8.7378640776699004E-2</v>
      </c>
      <c r="L414" s="68">
        <v>55.767761650114601</v>
      </c>
    </row>
    <row r="415" spans="1:12" x14ac:dyDescent="0.2">
      <c r="A415" s="72" t="s">
        <v>1146</v>
      </c>
      <c r="B415" s="66" t="s">
        <v>1147</v>
      </c>
      <c r="C415" s="67">
        <v>67</v>
      </c>
      <c r="D415" s="67" t="s">
        <v>348</v>
      </c>
      <c r="E415" s="71">
        <v>0.30928854301909797</v>
      </c>
      <c r="F415" s="68">
        <v>83.269671504965601</v>
      </c>
      <c r="G415" s="71">
        <v>0.58685825587634299</v>
      </c>
      <c r="H415" s="68">
        <v>96.485867074102401</v>
      </c>
      <c r="I415" s="71">
        <v>0.27061902366638702</v>
      </c>
      <c r="J415" s="68">
        <v>93.659281894575997</v>
      </c>
      <c r="K415" s="71">
        <v>7.0388349514563103E-2</v>
      </c>
      <c r="L415" s="68">
        <v>51.948051948051898</v>
      </c>
    </row>
    <row r="416" spans="1:12" x14ac:dyDescent="0.2">
      <c r="A416" s="72" t="s">
        <v>1148</v>
      </c>
      <c r="B416" s="66" t="s">
        <v>1149</v>
      </c>
      <c r="C416" s="67">
        <v>67</v>
      </c>
      <c r="D416" s="67" t="s">
        <v>348</v>
      </c>
      <c r="E416" s="71">
        <v>0.200703676067197</v>
      </c>
      <c r="F416" s="68">
        <v>69.824293353705102</v>
      </c>
      <c r="G416" s="71">
        <v>0.41055001691370901</v>
      </c>
      <c r="H416" s="68">
        <v>91.367456073338403</v>
      </c>
      <c r="I416" s="71">
        <v>0.11874547730729999</v>
      </c>
      <c r="J416" s="68">
        <v>81.359816653934303</v>
      </c>
      <c r="K416" s="71">
        <v>7.2815533980582506E-2</v>
      </c>
      <c r="L416" s="68">
        <v>52.711993888464498</v>
      </c>
    </row>
    <row r="417" spans="1:12" x14ac:dyDescent="0.2">
      <c r="A417" s="72" t="s">
        <v>1150</v>
      </c>
      <c r="B417" s="66" t="s">
        <v>1151</v>
      </c>
      <c r="C417" s="67">
        <v>67</v>
      </c>
      <c r="D417" s="67" t="s">
        <v>348</v>
      </c>
      <c r="E417" s="71">
        <v>0.32875433646159202</v>
      </c>
      <c r="F417" s="68">
        <v>85.179526355996998</v>
      </c>
      <c r="G417" s="71">
        <v>0.59227005990025905</v>
      </c>
      <c r="H417" s="68">
        <v>96.562261268143601</v>
      </c>
      <c r="I417" s="71">
        <v>0.34544926016412902</v>
      </c>
      <c r="J417" s="68">
        <v>96.409472880061102</v>
      </c>
      <c r="K417" s="71">
        <v>4.85436893203883E-2</v>
      </c>
      <c r="L417" s="68">
        <v>46.065699006875498</v>
      </c>
    </row>
    <row r="418" spans="1:12" x14ac:dyDescent="0.2">
      <c r="A418" s="72" t="s">
        <v>1152</v>
      </c>
      <c r="B418" s="66" t="s">
        <v>1153</v>
      </c>
      <c r="C418" s="67">
        <v>67</v>
      </c>
      <c r="D418" s="67" t="s">
        <v>348</v>
      </c>
      <c r="E418" s="71">
        <v>0.19242929656476301</v>
      </c>
      <c r="F418" s="68">
        <v>68.449197860962599</v>
      </c>
      <c r="G418" s="71">
        <v>0.35164210062022799</v>
      </c>
      <c r="H418" s="68">
        <v>86.707410236822</v>
      </c>
      <c r="I418" s="71">
        <v>6.8884097179311293E-2</v>
      </c>
      <c r="J418" s="68">
        <v>71.504965622612701</v>
      </c>
      <c r="K418" s="71">
        <v>0.15676169189475</v>
      </c>
      <c r="L418" s="68">
        <v>67.074102368219997</v>
      </c>
    </row>
    <row r="419" spans="1:12" x14ac:dyDescent="0.2">
      <c r="A419" s="72" t="s">
        <v>1154</v>
      </c>
      <c r="B419" s="66" t="s">
        <v>1155</v>
      </c>
      <c r="C419" s="67">
        <v>67</v>
      </c>
      <c r="D419" s="67" t="s">
        <v>348</v>
      </c>
      <c r="E419" s="71">
        <v>0.21143087116237999</v>
      </c>
      <c r="F419" s="68">
        <v>71.275783040488903</v>
      </c>
      <c r="G419" s="71">
        <v>0.495542881070071</v>
      </c>
      <c r="H419" s="68">
        <v>94.576012223071004</v>
      </c>
      <c r="I419" s="71">
        <v>9.7487596494737899E-2</v>
      </c>
      <c r="J419" s="68">
        <v>77.463712757830393</v>
      </c>
      <c r="K419" s="71">
        <v>4.12621359223301E-2</v>
      </c>
      <c r="L419" s="68">
        <v>44.385026737967898</v>
      </c>
    </row>
    <row r="420" spans="1:12" x14ac:dyDescent="0.2">
      <c r="A420" s="72" t="s">
        <v>1156</v>
      </c>
      <c r="B420" s="66" t="s">
        <v>1157</v>
      </c>
      <c r="C420" s="67">
        <v>67</v>
      </c>
      <c r="D420" s="67" t="s">
        <v>348</v>
      </c>
      <c r="E420" s="71">
        <v>0.34098371286212698</v>
      </c>
      <c r="F420" s="68">
        <v>86.860198624904498</v>
      </c>
      <c r="G420" s="71">
        <v>0.64196396789658094</v>
      </c>
      <c r="H420" s="68">
        <v>97.326203208556194</v>
      </c>
      <c r="I420" s="71">
        <v>0.26933668525290599</v>
      </c>
      <c r="J420" s="68">
        <v>93.506493506493499</v>
      </c>
      <c r="K420" s="71">
        <v>0.111650485436893</v>
      </c>
      <c r="L420" s="68">
        <v>59.1291061879297</v>
      </c>
    </row>
    <row r="421" spans="1:12" x14ac:dyDescent="0.2">
      <c r="A421" s="72" t="s">
        <v>976</v>
      </c>
      <c r="B421" s="66" t="s">
        <v>1158</v>
      </c>
      <c r="C421" s="67">
        <v>67</v>
      </c>
      <c r="D421" s="67" t="s">
        <v>348</v>
      </c>
      <c r="E421" s="71">
        <v>0.37483977619181602</v>
      </c>
      <c r="F421" s="68">
        <v>91.367456073338403</v>
      </c>
      <c r="G421" s="71">
        <v>0.84792881635418405</v>
      </c>
      <c r="H421" s="68">
        <v>99.465240641711205</v>
      </c>
      <c r="I421" s="71">
        <v>0.201347793774664</v>
      </c>
      <c r="J421" s="68">
        <v>89.915966386554601</v>
      </c>
      <c r="K421" s="71">
        <v>7.5242718446601894E-2</v>
      </c>
      <c r="L421" s="68">
        <v>53.552330022918298</v>
      </c>
    </row>
    <row r="422" spans="1:12" x14ac:dyDescent="0.2">
      <c r="A422" s="72" t="s">
        <v>1159</v>
      </c>
      <c r="B422" s="66" t="s">
        <v>1160</v>
      </c>
      <c r="C422" s="67">
        <v>67</v>
      </c>
      <c r="D422" s="67" t="s">
        <v>348</v>
      </c>
      <c r="E422" s="71">
        <v>0.14959568431424999</v>
      </c>
      <c r="F422" s="68">
        <v>55.614973262032102</v>
      </c>
      <c r="G422" s="71">
        <v>0.287672866754763</v>
      </c>
      <c r="H422" s="68">
        <v>75.630252100840295</v>
      </c>
      <c r="I422" s="71">
        <v>4.1471204318282003E-2</v>
      </c>
      <c r="J422" s="68">
        <v>59.740259740259702</v>
      </c>
      <c r="K422" s="71">
        <v>0.119642981869705</v>
      </c>
      <c r="L422" s="68">
        <v>60.733384262796001</v>
      </c>
    </row>
    <row r="423" spans="1:12" x14ac:dyDescent="0.2">
      <c r="A423" s="72" t="s">
        <v>1161</v>
      </c>
      <c r="B423" s="66" t="s">
        <v>1162</v>
      </c>
      <c r="C423" s="67">
        <v>67</v>
      </c>
      <c r="D423" s="67" t="s">
        <v>348</v>
      </c>
      <c r="E423" s="71">
        <v>0.22111812569596101</v>
      </c>
      <c r="F423" s="68">
        <v>73.185637891520201</v>
      </c>
      <c r="G423" s="71">
        <v>0.48806532847859102</v>
      </c>
      <c r="H423" s="68">
        <v>94.117647058823493</v>
      </c>
      <c r="I423" s="71">
        <v>0.124318174822884</v>
      </c>
      <c r="J423" s="68">
        <v>82.429335370511794</v>
      </c>
      <c r="K423" s="71">
        <v>5.09708737864078E-2</v>
      </c>
      <c r="L423" s="68">
        <v>46.982429335370497</v>
      </c>
    </row>
    <row r="424" spans="1:12" x14ac:dyDescent="0.2">
      <c r="A424" s="72" t="s">
        <v>1163</v>
      </c>
      <c r="B424" s="66" t="s">
        <v>1164</v>
      </c>
      <c r="C424" s="67">
        <v>67</v>
      </c>
      <c r="D424" s="67" t="s">
        <v>348</v>
      </c>
      <c r="E424" s="71">
        <v>0.16623552656628399</v>
      </c>
      <c r="F424" s="68">
        <v>61.344537815126102</v>
      </c>
      <c r="G424" s="71">
        <v>0.35996781580349102</v>
      </c>
      <c r="H424" s="68">
        <v>87.471352177234493</v>
      </c>
      <c r="I424" s="71">
        <v>3.8513257753811397E-2</v>
      </c>
      <c r="J424" s="68">
        <v>57.5248281130634</v>
      </c>
      <c r="K424" s="71">
        <v>0.10022550614155</v>
      </c>
      <c r="L424" s="68">
        <v>57.983193277310903</v>
      </c>
    </row>
    <row r="425" spans="1:12" x14ac:dyDescent="0.2">
      <c r="A425" s="72" t="s">
        <v>1165</v>
      </c>
      <c r="B425" s="66" t="s">
        <v>1166</v>
      </c>
      <c r="C425" s="67">
        <v>67</v>
      </c>
      <c r="D425" s="67" t="s">
        <v>348</v>
      </c>
      <c r="E425" s="71">
        <v>0.23933730885454199</v>
      </c>
      <c r="F425" s="68">
        <v>75.324675324675297</v>
      </c>
      <c r="G425" s="71">
        <v>0.34105715083295202</v>
      </c>
      <c r="H425" s="68">
        <v>85.332314744079497</v>
      </c>
      <c r="I425" s="71">
        <v>0.26287710582776103</v>
      </c>
      <c r="J425" s="68">
        <v>93.200916730328501</v>
      </c>
      <c r="K425" s="71">
        <v>0.114077669902913</v>
      </c>
      <c r="L425" s="68">
        <v>59.511077158135997</v>
      </c>
    </row>
    <row r="426" spans="1:12" x14ac:dyDescent="0.2">
      <c r="A426" s="72" t="s">
        <v>1167</v>
      </c>
      <c r="B426" s="66" t="s">
        <v>1168</v>
      </c>
      <c r="C426" s="67">
        <v>67</v>
      </c>
      <c r="D426" s="67" t="s">
        <v>348</v>
      </c>
      <c r="E426" s="71">
        <v>0.25025017623889501</v>
      </c>
      <c r="F426" s="68">
        <v>76.6997708174179</v>
      </c>
      <c r="G426" s="71">
        <v>0.39939919005496799</v>
      </c>
      <c r="H426" s="68">
        <v>90.450725744843396</v>
      </c>
      <c r="I426" s="71">
        <v>0.26154551341899901</v>
      </c>
      <c r="J426" s="68">
        <v>92.971734148204703</v>
      </c>
      <c r="K426" s="71">
        <v>8.9805825242718504E-2</v>
      </c>
      <c r="L426" s="68">
        <v>56.149732620320897</v>
      </c>
    </row>
    <row r="427" spans="1:12" x14ac:dyDescent="0.2">
      <c r="A427" s="72" t="s">
        <v>1169</v>
      </c>
      <c r="B427" s="66" t="s">
        <v>1170</v>
      </c>
      <c r="C427" s="67">
        <v>67</v>
      </c>
      <c r="D427" s="67" t="s">
        <v>348</v>
      </c>
      <c r="E427" s="71">
        <v>0.206385051452637</v>
      </c>
      <c r="F427" s="68">
        <v>70.588235294117695</v>
      </c>
      <c r="G427" s="71">
        <v>0.34167081788123999</v>
      </c>
      <c r="H427" s="68">
        <v>85.408708938120697</v>
      </c>
      <c r="I427" s="71">
        <v>0.13913482191356399</v>
      </c>
      <c r="J427" s="68">
        <v>84.339190221543205</v>
      </c>
      <c r="K427" s="71">
        <v>0.13834951456310701</v>
      </c>
      <c r="L427" s="68">
        <v>63.789152024446103</v>
      </c>
    </row>
    <row r="428" spans="1:12" x14ac:dyDescent="0.2">
      <c r="A428" s="72" t="s">
        <v>1171</v>
      </c>
      <c r="B428" s="66" t="s">
        <v>1172</v>
      </c>
      <c r="C428" s="67">
        <v>67</v>
      </c>
      <c r="D428" s="67" t="s">
        <v>348</v>
      </c>
      <c r="E428" s="71">
        <v>0.19236351885092501</v>
      </c>
      <c r="F428" s="68">
        <v>68.3728036669213</v>
      </c>
      <c r="G428" s="71">
        <v>0.34289917424216099</v>
      </c>
      <c r="H428" s="68">
        <v>85.561497326203195</v>
      </c>
      <c r="I428" s="71">
        <v>1.0473823763833099E-2</v>
      </c>
      <c r="J428" s="68">
        <v>29.946524064171101</v>
      </c>
      <c r="K428" s="71">
        <v>0.22371755854678199</v>
      </c>
      <c r="L428" s="68">
        <v>74.484339190221505</v>
      </c>
    </row>
    <row r="429" spans="1:12" x14ac:dyDescent="0.2">
      <c r="A429" s="72" t="s">
        <v>1173</v>
      </c>
      <c r="B429" s="66" t="s">
        <v>1174</v>
      </c>
      <c r="C429" s="67">
        <v>67</v>
      </c>
      <c r="D429" s="67" t="s">
        <v>348</v>
      </c>
      <c r="E429" s="71">
        <v>0.18567435142815999</v>
      </c>
      <c r="F429" s="68">
        <v>66.6157372039725</v>
      </c>
      <c r="G429" s="71">
        <v>0.34344799756495697</v>
      </c>
      <c r="H429" s="68">
        <v>85.637891520244494</v>
      </c>
      <c r="I429" s="71">
        <v>5.6813364824772797E-2</v>
      </c>
      <c r="J429" s="68">
        <v>67.074102368219997</v>
      </c>
      <c r="K429" s="71">
        <v>0.15676169189475</v>
      </c>
      <c r="L429" s="68">
        <v>67.074102368219997</v>
      </c>
    </row>
    <row r="430" spans="1:12" x14ac:dyDescent="0.2">
      <c r="A430" s="72" t="s">
        <v>1175</v>
      </c>
      <c r="B430" s="66" t="s">
        <v>1176</v>
      </c>
      <c r="C430" s="67">
        <v>67</v>
      </c>
      <c r="D430" s="67" t="s">
        <v>348</v>
      </c>
      <c r="E430" s="71">
        <v>0.15855496977073499</v>
      </c>
      <c r="F430" s="68">
        <v>59.205500381971</v>
      </c>
      <c r="G430" s="71">
        <v>0.25548823322795899</v>
      </c>
      <c r="H430" s="68">
        <v>55.538579067990803</v>
      </c>
      <c r="I430" s="71">
        <v>4.88518773933787E-2</v>
      </c>
      <c r="J430" s="68">
        <v>63.407181054239899</v>
      </c>
      <c r="K430" s="71">
        <v>0.171324798690867</v>
      </c>
      <c r="L430" s="68">
        <v>69.060351413292594</v>
      </c>
    </row>
    <row r="431" spans="1:12" x14ac:dyDescent="0.2">
      <c r="A431" s="72" t="s">
        <v>571</v>
      </c>
      <c r="B431" s="66" t="s">
        <v>1177</v>
      </c>
      <c r="C431" s="67">
        <v>68</v>
      </c>
      <c r="D431" s="67" t="s">
        <v>348</v>
      </c>
      <c r="E431" s="71">
        <v>0.1316354709001</v>
      </c>
      <c r="F431" s="68">
        <v>19.230769230769202</v>
      </c>
      <c r="G431" s="71">
        <v>0.20925277483438301</v>
      </c>
      <c r="H431" s="68">
        <v>9.7435897435897392</v>
      </c>
      <c r="I431" s="71">
        <v>4.3654345245737497E-2</v>
      </c>
      <c r="J431" s="68">
        <v>46.153846153846203</v>
      </c>
      <c r="K431" s="71">
        <v>0.14199929262017999</v>
      </c>
      <c r="L431" s="68">
        <v>41.794871794871803</v>
      </c>
    </row>
    <row r="432" spans="1:12" x14ac:dyDescent="0.2">
      <c r="A432" s="72" t="s">
        <v>1178</v>
      </c>
      <c r="B432" s="66" t="s">
        <v>1179</v>
      </c>
      <c r="C432" s="67">
        <v>68</v>
      </c>
      <c r="D432" s="67" t="s">
        <v>348</v>
      </c>
      <c r="E432" s="71">
        <v>0.140156310773389</v>
      </c>
      <c r="F432" s="68">
        <v>24.615384615384599</v>
      </c>
      <c r="G432" s="71">
        <v>0.25</v>
      </c>
      <c r="H432" s="68">
        <v>36.153846153846203</v>
      </c>
      <c r="I432" s="71">
        <v>1.41117735581978E-2</v>
      </c>
      <c r="J432" s="68">
        <v>20.256410256410302</v>
      </c>
      <c r="K432" s="71">
        <v>0.15635715876196801</v>
      </c>
      <c r="L432" s="68">
        <v>48.974358974358999</v>
      </c>
    </row>
    <row r="433" spans="1:12" x14ac:dyDescent="0.2">
      <c r="A433" s="72" t="s">
        <v>1180</v>
      </c>
      <c r="B433" s="66" t="s">
        <v>1181</v>
      </c>
      <c r="C433" s="67">
        <v>67</v>
      </c>
      <c r="D433" s="67" t="s">
        <v>348</v>
      </c>
      <c r="E433" s="71">
        <v>0.13951597875050001</v>
      </c>
      <c r="F433" s="68">
        <v>51.336898395721903</v>
      </c>
      <c r="G433" s="71">
        <v>0.21697706073338899</v>
      </c>
      <c r="H433" s="68">
        <v>12.9106187929717</v>
      </c>
      <c r="I433" s="71">
        <v>4.30929421920941E-2</v>
      </c>
      <c r="J433" s="68">
        <v>60.8861726508785</v>
      </c>
      <c r="K433" s="71">
        <v>0.15847793332601601</v>
      </c>
      <c r="L433" s="68">
        <v>67.532467532467507</v>
      </c>
    </row>
    <row r="434" spans="1:12" x14ac:dyDescent="0.2">
      <c r="A434" s="72" t="s">
        <v>1182</v>
      </c>
      <c r="B434" s="66" t="s">
        <v>1183</v>
      </c>
      <c r="C434" s="67">
        <v>68</v>
      </c>
      <c r="D434" s="67" t="s">
        <v>348</v>
      </c>
      <c r="E434" s="71">
        <v>0.20365471028329901</v>
      </c>
      <c r="F434" s="68">
        <v>57.435897435897402</v>
      </c>
      <c r="G434" s="71">
        <v>0.249869209816452</v>
      </c>
      <c r="H434" s="68">
        <v>20.5128205128205</v>
      </c>
      <c r="I434" s="71">
        <v>2.5448465550860399E-2</v>
      </c>
      <c r="J434" s="68">
        <v>32.564102564102598</v>
      </c>
      <c r="K434" s="71">
        <v>0.33564645548258498</v>
      </c>
      <c r="L434" s="68">
        <v>72.307692307692307</v>
      </c>
    </row>
    <row r="435" spans="1:12" x14ac:dyDescent="0.2">
      <c r="A435" s="72" t="s">
        <v>1184</v>
      </c>
      <c r="B435" s="66" t="s">
        <v>1185</v>
      </c>
      <c r="C435" s="67">
        <v>68</v>
      </c>
      <c r="D435" s="67" t="s">
        <v>348</v>
      </c>
      <c r="E435" s="71">
        <v>0.15026140424012799</v>
      </c>
      <c r="F435" s="68">
        <v>32.307692307692299</v>
      </c>
      <c r="G435" s="71">
        <v>0.252458802768952</v>
      </c>
      <c r="H435" s="68">
        <v>38.974358974358999</v>
      </c>
      <c r="I435" s="71">
        <v>2.06993081573471E-2</v>
      </c>
      <c r="J435" s="68">
        <v>27.692307692307701</v>
      </c>
      <c r="K435" s="71">
        <v>0.177626101794083</v>
      </c>
      <c r="L435" s="68">
        <v>55.897435897435898</v>
      </c>
    </row>
    <row r="436" spans="1:12" x14ac:dyDescent="0.2">
      <c r="A436" s="72" t="s">
        <v>1186</v>
      </c>
      <c r="B436" s="66" t="s">
        <v>1187</v>
      </c>
      <c r="C436" s="67">
        <v>67</v>
      </c>
      <c r="D436" s="67" t="s">
        <v>348</v>
      </c>
      <c r="E436" s="71">
        <v>0.17485068773960499</v>
      </c>
      <c r="F436" s="68">
        <v>64.400305576776205</v>
      </c>
      <c r="G436" s="71">
        <v>0.249974116489137</v>
      </c>
      <c r="H436" s="68">
        <v>30.481283422459899</v>
      </c>
      <c r="I436" s="71">
        <v>3.9435408887553598E-2</v>
      </c>
      <c r="J436" s="68">
        <v>58.3651642475172</v>
      </c>
      <c r="K436" s="71">
        <v>0.23514253784212599</v>
      </c>
      <c r="L436" s="68">
        <v>75.324675324675297</v>
      </c>
    </row>
    <row r="437" spans="1:12" x14ac:dyDescent="0.2">
      <c r="A437" s="72" t="s">
        <v>964</v>
      </c>
      <c r="B437" s="66" t="s">
        <v>1188</v>
      </c>
      <c r="C437" s="67">
        <v>67</v>
      </c>
      <c r="D437" s="67" t="s">
        <v>348</v>
      </c>
      <c r="E437" s="71">
        <v>0.159409230778708</v>
      </c>
      <c r="F437" s="68">
        <v>59.663865546218503</v>
      </c>
      <c r="G437" s="71">
        <v>0.29318446485337502</v>
      </c>
      <c r="H437" s="68">
        <v>77.081741787624097</v>
      </c>
      <c r="I437" s="71">
        <v>4.5982769884889502E-2</v>
      </c>
      <c r="J437" s="68">
        <v>62.184873949579803</v>
      </c>
      <c r="K437" s="71">
        <v>0.13906045759786101</v>
      </c>
      <c r="L437" s="68">
        <v>63.941940412528702</v>
      </c>
    </row>
    <row r="438" spans="1:12" x14ac:dyDescent="0.2">
      <c r="A438" s="72" t="s">
        <v>1189</v>
      </c>
      <c r="B438" s="66" t="s">
        <v>1190</v>
      </c>
      <c r="C438" s="67">
        <v>67</v>
      </c>
      <c r="D438" s="67" t="s">
        <v>348</v>
      </c>
      <c r="E438" s="71">
        <v>0.15900863004954199</v>
      </c>
      <c r="F438" s="68">
        <v>59.511077158135997</v>
      </c>
      <c r="G438" s="71">
        <v>0.31605328849265701</v>
      </c>
      <c r="H438" s="68">
        <v>81.5889992360581</v>
      </c>
      <c r="I438" s="71">
        <v>4.1329619786264503E-2</v>
      </c>
      <c r="J438" s="68">
        <v>59.434682964094698</v>
      </c>
      <c r="K438" s="71">
        <v>0.119642981869705</v>
      </c>
      <c r="L438" s="68">
        <v>60.733384262796001</v>
      </c>
    </row>
    <row r="439" spans="1:12" x14ac:dyDescent="0.2">
      <c r="A439" s="72" t="s">
        <v>1191</v>
      </c>
      <c r="B439" s="66" t="s">
        <v>1192</v>
      </c>
      <c r="C439" s="67">
        <v>67</v>
      </c>
      <c r="D439" s="67" t="s">
        <v>348</v>
      </c>
      <c r="E439" s="71">
        <v>0.13779165184334199</v>
      </c>
      <c r="F439" s="68">
        <v>50.649350649350602</v>
      </c>
      <c r="G439" s="71">
        <v>0.25608351361825199</v>
      </c>
      <c r="H439" s="68">
        <v>56.6080977845684</v>
      </c>
      <c r="I439" s="71">
        <v>1.3376615381875699E-2</v>
      </c>
      <c r="J439" s="68">
        <v>34.377387318563798</v>
      </c>
      <c r="K439" s="71">
        <v>0.14391482652989901</v>
      </c>
      <c r="L439" s="68">
        <v>65.0114591291062</v>
      </c>
    </row>
    <row r="440" spans="1:12" x14ac:dyDescent="0.2">
      <c r="A440" s="72" t="s">
        <v>1193</v>
      </c>
      <c r="B440" s="66" t="s">
        <v>1194</v>
      </c>
      <c r="C440" s="67">
        <v>66</v>
      </c>
      <c r="D440" s="67" t="s">
        <v>348</v>
      </c>
      <c r="E440" s="71">
        <v>0.108796335733663</v>
      </c>
      <c r="F440" s="68">
        <v>19.082568807339399</v>
      </c>
      <c r="G440" s="71">
        <v>0.24999999929769401</v>
      </c>
      <c r="H440" s="68">
        <v>49.357798165137602</v>
      </c>
      <c r="I440" s="71">
        <v>1.2906095369196401E-4</v>
      </c>
      <c r="J440" s="68">
        <v>2.3853211009174302</v>
      </c>
      <c r="K440" s="71">
        <v>7.6259946949602295E-2</v>
      </c>
      <c r="L440" s="68">
        <v>30.4587155963303</v>
      </c>
    </row>
    <row r="441" spans="1:12" x14ac:dyDescent="0.2">
      <c r="A441" s="72" t="s">
        <v>1195</v>
      </c>
      <c r="B441" s="66" t="s">
        <v>1196</v>
      </c>
      <c r="C441" s="67">
        <v>66</v>
      </c>
      <c r="D441" s="67" t="s">
        <v>348</v>
      </c>
      <c r="E441" s="71">
        <v>0.131316755581531</v>
      </c>
      <c r="F441" s="68">
        <v>31.926605504587201</v>
      </c>
      <c r="G441" s="71">
        <v>0.28591188899459302</v>
      </c>
      <c r="H441" s="68">
        <v>84.954128440367001</v>
      </c>
      <c r="I441" s="71">
        <v>5.2532318614054597E-3</v>
      </c>
      <c r="J441" s="68">
        <v>10.4587155963303</v>
      </c>
      <c r="K441" s="71">
        <v>0.102785145888594</v>
      </c>
      <c r="L441" s="68">
        <v>35.596330275229398</v>
      </c>
    </row>
    <row r="442" spans="1:12" x14ac:dyDescent="0.2">
      <c r="A442" s="72" t="s">
        <v>1197</v>
      </c>
      <c r="B442" s="66" t="s">
        <v>1198</v>
      </c>
      <c r="C442" s="67">
        <v>66</v>
      </c>
      <c r="D442" s="67" t="s">
        <v>348</v>
      </c>
      <c r="E442" s="71">
        <v>7.4181978468273305E-2</v>
      </c>
      <c r="F442" s="68">
        <v>3.4862385321100899</v>
      </c>
      <c r="G442" s="71">
        <v>0.21581452327687201</v>
      </c>
      <c r="H442" s="68">
        <v>18.348623853210999</v>
      </c>
      <c r="I442" s="71">
        <v>1.00112393199662E-4</v>
      </c>
      <c r="J442" s="68">
        <v>2.01834862385321</v>
      </c>
      <c r="K442" s="71">
        <v>6.63129973474803E-3</v>
      </c>
      <c r="L442" s="68">
        <v>2.9357798165137599</v>
      </c>
    </row>
    <row r="443" spans="1:12" x14ac:dyDescent="0.2">
      <c r="A443" s="72" t="s">
        <v>1199</v>
      </c>
      <c r="B443" s="66" t="s">
        <v>1200</v>
      </c>
      <c r="C443" s="67">
        <v>66</v>
      </c>
      <c r="D443" s="67" t="s">
        <v>348</v>
      </c>
      <c r="E443" s="71">
        <v>6.8623225566772694E-2</v>
      </c>
      <c r="F443" s="68">
        <v>2.9357798165137599</v>
      </c>
      <c r="G443" s="71">
        <v>5.7321813758595901E-2</v>
      </c>
      <c r="H443" s="68">
        <v>3.1192660550458702</v>
      </c>
      <c r="I443" s="71">
        <v>3.6644149108671698E-4</v>
      </c>
      <c r="J443" s="68">
        <v>3.8532110091743101</v>
      </c>
      <c r="K443" s="71">
        <v>0.14818142145063601</v>
      </c>
      <c r="L443" s="68">
        <v>42.935779816513801</v>
      </c>
    </row>
    <row r="444" spans="1:12" x14ac:dyDescent="0.2">
      <c r="A444" s="72" t="s">
        <v>1201</v>
      </c>
      <c r="B444" s="66" t="s">
        <v>1202</v>
      </c>
      <c r="C444" s="67">
        <v>66</v>
      </c>
      <c r="D444" s="67" t="s">
        <v>348</v>
      </c>
      <c r="E444" s="71">
        <v>0.107023516893964</v>
      </c>
      <c r="F444" s="68">
        <v>18.165137614678901</v>
      </c>
      <c r="G444" s="71">
        <v>0.24106675752930901</v>
      </c>
      <c r="H444" s="68">
        <v>29.908256880733902</v>
      </c>
      <c r="I444" s="71">
        <v>4.2819633560550898E-4</v>
      </c>
      <c r="J444" s="68">
        <v>4.03669724770642</v>
      </c>
      <c r="K444" s="71">
        <v>7.9575596816976304E-2</v>
      </c>
      <c r="L444" s="68">
        <v>31.0091743119266</v>
      </c>
    </row>
    <row r="445" spans="1:12" x14ac:dyDescent="0.2">
      <c r="A445" s="72" t="s">
        <v>1203</v>
      </c>
      <c r="B445" s="66" t="s">
        <v>1204</v>
      </c>
      <c r="C445" s="67">
        <v>67</v>
      </c>
      <c r="D445" s="67" t="s">
        <v>348</v>
      </c>
      <c r="E445" s="71">
        <v>0.14916297111808</v>
      </c>
      <c r="F445" s="68">
        <v>55.309396485867097</v>
      </c>
      <c r="G445" s="71">
        <v>0.25603705655075498</v>
      </c>
      <c r="H445" s="68">
        <v>56.302521008403403</v>
      </c>
      <c r="I445" s="71">
        <v>1.42673907840664E-2</v>
      </c>
      <c r="J445" s="68">
        <v>36.058059587471398</v>
      </c>
      <c r="K445" s="71">
        <v>0.17718446601941701</v>
      </c>
      <c r="L445" s="68">
        <v>69.900687547746401</v>
      </c>
    </row>
    <row r="446" spans="1:12" x14ac:dyDescent="0.2">
      <c r="A446" s="72" t="s">
        <v>1205</v>
      </c>
      <c r="B446" s="66" t="s">
        <v>1206</v>
      </c>
      <c r="C446" s="67">
        <v>66</v>
      </c>
      <c r="D446" s="67" t="s">
        <v>348</v>
      </c>
      <c r="E446" s="71">
        <v>0.19624061229753401</v>
      </c>
      <c r="F446" s="68">
        <v>53.761467889908303</v>
      </c>
      <c r="G446" s="71">
        <v>0.24953208668457499</v>
      </c>
      <c r="H446" s="68">
        <v>42.935779816513801</v>
      </c>
      <c r="I446" s="71">
        <v>0.19100832875738999</v>
      </c>
      <c r="J446" s="68">
        <v>89.724770642201804</v>
      </c>
      <c r="K446" s="71">
        <v>0.14818142145063601</v>
      </c>
      <c r="L446" s="68">
        <v>42.935779816513801</v>
      </c>
    </row>
    <row r="447" spans="1:12" x14ac:dyDescent="0.2">
      <c r="A447" s="72" t="s">
        <v>1207</v>
      </c>
      <c r="B447" s="66" t="s">
        <v>1208</v>
      </c>
      <c r="C447" s="67">
        <v>66</v>
      </c>
      <c r="D447" s="67" t="s">
        <v>348</v>
      </c>
      <c r="E447" s="71">
        <v>0.124790141356795</v>
      </c>
      <c r="F447" s="68">
        <v>29.174311926605501</v>
      </c>
      <c r="G447" s="71">
        <v>0.263846479404092</v>
      </c>
      <c r="H447" s="68">
        <v>77.064220183486199</v>
      </c>
      <c r="I447" s="71">
        <v>1.43700985124476E-2</v>
      </c>
      <c r="J447" s="68">
        <v>22.568807339449499</v>
      </c>
      <c r="K447" s="71">
        <v>9.6153846153846298E-2</v>
      </c>
      <c r="L447" s="68">
        <v>33.761467889908303</v>
      </c>
    </row>
    <row r="448" spans="1:12" x14ac:dyDescent="0.2">
      <c r="A448" s="72" t="s">
        <v>1209</v>
      </c>
      <c r="B448" s="66" t="s">
        <v>1210</v>
      </c>
      <c r="C448" s="67">
        <v>67</v>
      </c>
      <c r="D448" s="67" t="s">
        <v>348</v>
      </c>
      <c r="E448" s="71">
        <v>0.13636437795456699</v>
      </c>
      <c r="F448" s="68">
        <v>49.732620320855602</v>
      </c>
      <c r="G448" s="71">
        <v>0.27090174333374201</v>
      </c>
      <c r="H448" s="68">
        <v>68.2964094728801</v>
      </c>
      <c r="I448" s="71">
        <v>1.6832167228988899E-2</v>
      </c>
      <c r="J448" s="68">
        <v>39.648586707410203</v>
      </c>
      <c r="K448" s="71">
        <v>0.121359223300971</v>
      </c>
      <c r="L448" s="68">
        <v>60.962566844919799</v>
      </c>
    </row>
    <row r="449" spans="1:12" x14ac:dyDescent="0.2">
      <c r="A449" s="72" t="s">
        <v>1211</v>
      </c>
      <c r="B449" s="66" t="s">
        <v>1212</v>
      </c>
      <c r="C449" s="67">
        <v>67</v>
      </c>
      <c r="D449" s="67" t="s">
        <v>348</v>
      </c>
      <c r="E449" s="71">
        <v>0.17061654901493301</v>
      </c>
      <c r="F449" s="68">
        <v>62.643239113827399</v>
      </c>
      <c r="G449" s="71">
        <v>0.290529020897069</v>
      </c>
      <c r="H449" s="68">
        <v>76.6233766233766</v>
      </c>
      <c r="I449" s="71">
        <v>5.14177135263695E-2</v>
      </c>
      <c r="J449" s="68">
        <v>64.247517188693706</v>
      </c>
      <c r="K449" s="71">
        <v>0.16990291262135901</v>
      </c>
      <c r="L449" s="68">
        <v>68.754774637127596</v>
      </c>
    </row>
    <row r="450" spans="1:12" x14ac:dyDescent="0.2">
      <c r="A450" s="72" t="s">
        <v>1213</v>
      </c>
      <c r="B450" s="66" t="s">
        <v>1214</v>
      </c>
      <c r="C450" s="67">
        <v>67</v>
      </c>
      <c r="D450" s="67" t="s">
        <v>348</v>
      </c>
      <c r="E450" s="71">
        <v>0.18953842931610199</v>
      </c>
      <c r="F450" s="68">
        <v>67.532467532467507</v>
      </c>
      <c r="G450" s="71">
        <v>0.39522321817775902</v>
      </c>
      <c r="H450" s="68">
        <v>90.0687547746371</v>
      </c>
      <c r="I450" s="71">
        <v>2.0479448411322699E-2</v>
      </c>
      <c r="J450" s="68">
        <v>42.016806722689097</v>
      </c>
      <c r="K450" s="71">
        <v>0.15291262135922301</v>
      </c>
      <c r="L450" s="68">
        <v>66.080977845683705</v>
      </c>
    </row>
    <row r="451" spans="1:12" x14ac:dyDescent="0.2">
      <c r="A451" s="72" t="s">
        <v>1215</v>
      </c>
      <c r="B451" s="66" t="s">
        <v>1216</v>
      </c>
      <c r="C451" s="67">
        <v>66</v>
      </c>
      <c r="D451" s="67" t="s">
        <v>348</v>
      </c>
      <c r="E451" s="71">
        <v>9.0249862462629005E-2</v>
      </c>
      <c r="F451" s="68">
        <v>8.2568807339449606</v>
      </c>
      <c r="G451" s="71">
        <v>0.22380000821481599</v>
      </c>
      <c r="H451" s="68">
        <v>20.366972477064198</v>
      </c>
      <c r="I451" s="71">
        <v>5.3048102983477296E-4</v>
      </c>
      <c r="J451" s="68">
        <v>4.9541284403669703</v>
      </c>
      <c r="K451" s="71">
        <v>4.6419098143236102E-2</v>
      </c>
      <c r="L451" s="68">
        <v>19.816513761467899</v>
      </c>
    </row>
    <row r="452" spans="1:12" x14ac:dyDescent="0.2">
      <c r="A452" s="72" t="s">
        <v>1217</v>
      </c>
      <c r="B452" s="66" t="s">
        <v>1218</v>
      </c>
      <c r="C452" s="67">
        <v>66</v>
      </c>
      <c r="D452" s="67" t="s">
        <v>348</v>
      </c>
      <c r="E452" s="71">
        <v>9.3893657550115306E-2</v>
      </c>
      <c r="F452" s="68">
        <v>9.7247706422018396</v>
      </c>
      <c r="G452" s="71">
        <v>0.24953406752977</v>
      </c>
      <c r="H452" s="68">
        <v>43.119266055045898</v>
      </c>
      <c r="I452" s="71">
        <v>8.9373560489574705E-3</v>
      </c>
      <c r="J452" s="68">
        <v>15.5963302752294</v>
      </c>
      <c r="K452" s="71">
        <v>2.32095490716181E-2</v>
      </c>
      <c r="L452" s="68">
        <v>10.6422018348624</v>
      </c>
    </row>
    <row r="453" spans="1:12" x14ac:dyDescent="0.2">
      <c r="A453" s="72" t="s">
        <v>1219</v>
      </c>
      <c r="B453" s="66" t="s">
        <v>1220</v>
      </c>
      <c r="C453" s="67">
        <v>67</v>
      </c>
      <c r="D453" s="67" t="s">
        <v>348</v>
      </c>
      <c r="E453" s="71">
        <v>0.156296062918236</v>
      </c>
      <c r="F453" s="68">
        <v>58.288770053475901</v>
      </c>
      <c r="G453" s="71">
        <v>0.24379574432631201</v>
      </c>
      <c r="H453" s="68">
        <v>22.459893048128301</v>
      </c>
      <c r="I453" s="71">
        <v>9.0886355762574103E-2</v>
      </c>
      <c r="J453" s="68">
        <v>76.470588235294102</v>
      </c>
      <c r="K453" s="71">
        <v>0.13420608866582201</v>
      </c>
      <c r="L453" s="68">
        <v>63.407181054239899</v>
      </c>
    </row>
    <row r="454" spans="1:12" x14ac:dyDescent="0.2">
      <c r="A454" s="72" t="s">
        <v>1221</v>
      </c>
      <c r="B454" s="66" t="s">
        <v>1222</v>
      </c>
      <c r="C454" s="67">
        <v>67</v>
      </c>
      <c r="D454" s="67" t="s">
        <v>348</v>
      </c>
      <c r="E454" s="71">
        <v>0.105052085646188</v>
      </c>
      <c r="F454" s="68">
        <v>33.3842627960275</v>
      </c>
      <c r="G454" s="71">
        <v>0.23544957368675301</v>
      </c>
      <c r="H454" s="68">
        <v>17.4942704354469</v>
      </c>
      <c r="I454" s="71">
        <v>1.1745518203267601E-2</v>
      </c>
      <c r="J454" s="68">
        <v>31.7035905271199</v>
      </c>
      <c r="K454" s="71">
        <v>6.7961165048543701E-2</v>
      </c>
      <c r="L454" s="68">
        <v>51.260504201680703</v>
      </c>
    </row>
    <row r="455" spans="1:12" x14ac:dyDescent="0.2">
      <c r="A455" s="72" t="s">
        <v>1223</v>
      </c>
      <c r="B455" s="66" t="s">
        <v>1224</v>
      </c>
      <c r="C455" s="67">
        <v>67</v>
      </c>
      <c r="D455" s="67" t="s">
        <v>348</v>
      </c>
      <c r="E455" s="71">
        <v>0.21498280624816701</v>
      </c>
      <c r="F455" s="68">
        <v>72.116119174942696</v>
      </c>
      <c r="G455" s="71">
        <v>0.293012413396398</v>
      </c>
      <c r="H455" s="68">
        <v>77.005347593582897</v>
      </c>
      <c r="I455" s="71">
        <v>0.15219593609975701</v>
      </c>
      <c r="J455" s="68">
        <v>85.790679908326993</v>
      </c>
      <c r="K455" s="71">
        <v>0.199740069248346</v>
      </c>
      <c r="L455" s="68">
        <v>72.268907563025195</v>
      </c>
    </row>
    <row r="456" spans="1:12" x14ac:dyDescent="0.2">
      <c r="A456" s="72" t="s">
        <v>1225</v>
      </c>
      <c r="B456" s="66" t="s">
        <v>1226</v>
      </c>
      <c r="C456" s="67">
        <v>67</v>
      </c>
      <c r="D456" s="67" t="s">
        <v>348</v>
      </c>
      <c r="E456" s="71">
        <v>0.23425027756237901</v>
      </c>
      <c r="F456" s="68">
        <v>74.713521772345302</v>
      </c>
      <c r="G456" s="71">
        <v>0.52532899162903401</v>
      </c>
      <c r="H456" s="68">
        <v>95.569136745607295</v>
      </c>
      <c r="I456" s="71">
        <v>5.3635433291113803E-2</v>
      </c>
      <c r="J456" s="68">
        <v>65.469824293353696</v>
      </c>
      <c r="K456" s="71">
        <v>0.12378640776699</v>
      </c>
      <c r="L456" s="68">
        <v>61.497326203208601</v>
      </c>
    </row>
    <row r="457" spans="1:12" x14ac:dyDescent="0.2">
      <c r="A457" s="72" t="s">
        <v>1227</v>
      </c>
      <c r="B457" s="66" t="s">
        <v>1228</v>
      </c>
      <c r="C457" s="67">
        <v>67</v>
      </c>
      <c r="D457" s="67" t="s">
        <v>348</v>
      </c>
      <c r="E457" s="71">
        <v>0.17973544240811701</v>
      </c>
      <c r="F457" s="68">
        <v>65.546218487394995</v>
      </c>
      <c r="G457" s="71">
        <v>0.35045199104597502</v>
      </c>
      <c r="H457" s="68">
        <v>86.554621848739501</v>
      </c>
      <c r="I457" s="71">
        <v>5.0404821615269199E-2</v>
      </c>
      <c r="J457" s="68">
        <v>64.094728800611193</v>
      </c>
      <c r="K457" s="71">
        <v>0.13834951456310701</v>
      </c>
      <c r="L457" s="68">
        <v>63.789152024446103</v>
      </c>
    </row>
    <row r="458" spans="1:12" x14ac:dyDescent="0.2">
      <c r="A458" s="72" t="s">
        <v>1229</v>
      </c>
      <c r="B458" s="66" t="s">
        <v>1230</v>
      </c>
      <c r="C458" s="67">
        <v>67</v>
      </c>
      <c r="D458" s="67" t="s">
        <v>348</v>
      </c>
      <c r="E458" s="71">
        <v>0.171638328547083</v>
      </c>
      <c r="F458" s="68">
        <v>62.948815889992403</v>
      </c>
      <c r="G458" s="71">
        <v>0.32199743090841898</v>
      </c>
      <c r="H458" s="68">
        <v>82.352941176470594</v>
      </c>
      <c r="I458" s="71">
        <v>9.3402991626033396E-2</v>
      </c>
      <c r="J458" s="68">
        <v>76.776165011459099</v>
      </c>
      <c r="K458" s="71">
        <v>9.95145631067961E-2</v>
      </c>
      <c r="L458" s="68">
        <v>57.754010695187198</v>
      </c>
    </row>
    <row r="459" spans="1:12" x14ac:dyDescent="0.2">
      <c r="A459" s="72" t="s">
        <v>1231</v>
      </c>
      <c r="B459" s="66" t="s">
        <v>1232</v>
      </c>
      <c r="C459" s="67">
        <v>67</v>
      </c>
      <c r="D459" s="67" t="s">
        <v>348</v>
      </c>
      <c r="E459" s="71">
        <v>0.25383243716772003</v>
      </c>
      <c r="F459" s="68">
        <v>77.005347593582897</v>
      </c>
      <c r="G459" s="71">
        <v>0.62107385810732696</v>
      </c>
      <c r="H459" s="68">
        <v>97.097020626432396</v>
      </c>
      <c r="I459" s="71">
        <v>6.7607919415251197E-2</v>
      </c>
      <c r="J459" s="68">
        <v>71.122994652406405</v>
      </c>
      <c r="K459" s="71">
        <v>7.2815533980582506E-2</v>
      </c>
      <c r="L459" s="68">
        <v>52.711993888464498</v>
      </c>
    </row>
    <row r="460" spans="1:12" x14ac:dyDescent="0.2">
      <c r="A460" s="72" t="s">
        <v>1233</v>
      </c>
      <c r="B460" s="66" t="s">
        <v>1234</v>
      </c>
      <c r="C460" s="67">
        <v>67</v>
      </c>
      <c r="D460" s="67" t="s">
        <v>348</v>
      </c>
      <c r="E460" s="71">
        <v>0.109828421064118</v>
      </c>
      <c r="F460" s="68">
        <v>36.822001527883899</v>
      </c>
      <c r="G460" s="71">
        <v>0.270855286266245</v>
      </c>
      <c r="H460" s="68">
        <v>68.220015278838801</v>
      </c>
      <c r="I460" s="71">
        <v>3.7754974164208301E-4</v>
      </c>
      <c r="J460" s="68">
        <v>1.75706646294882</v>
      </c>
      <c r="K460" s="71">
        <v>5.8252427184466E-2</v>
      </c>
      <c r="L460" s="68">
        <v>49.045072574484301</v>
      </c>
    </row>
    <row r="461" spans="1:12" x14ac:dyDescent="0.2">
      <c r="A461" s="72" t="s">
        <v>1235</v>
      </c>
      <c r="B461" s="66" t="s">
        <v>1236</v>
      </c>
      <c r="C461" s="67">
        <v>67</v>
      </c>
      <c r="D461" s="67" t="s">
        <v>348</v>
      </c>
      <c r="E461" s="71">
        <v>0.107412094134672</v>
      </c>
      <c r="F461" s="68">
        <v>35.523300229182603</v>
      </c>
      <c r="G461" s="71">
        <v>0.236833403105499</v>
      </c>
      <c r="H461" s="68">
        <v>17.799847211611901</v>
      </c>
      <c r="I461" s="71">
        <v>1.01601608519162E-2</v>
      </c>
      <c r="J461" s="68">
        <v>29.335370511841099</v>
      </c>
      <c r="K461" s="71">
        <v>7.5242718446601894E-2</v>
      </c>
      <c r="L461" s="68">
        <v>53.552330022918298</v>
      </c>
    </row>
    <row r="462" spans="1:12" x14ac:dyDescent="0.2">
      <c r="A462" s="72" t="s">
        <v>1237</v>
      </c>
      <c r="B462" s="66" t="s">
        <v>1238</v>
      </c>
      <c r="C462" s="67">
        <v>67</v>
      </c>
      <c r="D462" s="67" t="s">
        <v>348</v>
      </c>
      <c r="E462" s="71">
        <v>0.109111344657884</v>
      </c>
      <c r="F462" s="68">
        <v>36.363636363636402</v>
      </c>
      <c r="G462" s="71">
        <v>0.25</v>
      </c>
      <c r="H462" s="68">
        <v>43.621084797555397</v>
      </c>
      <c r="I462" s="71">
        <v>2.0913155270492101E-3</v>
      </c>
      <c r="J462" s="68">
        <v>8.4797555385790702</v>
      </c>
      <c r="K462" s="71">
        <v>7.5242718446601894E-2</v>
      </c>
      <c r="L462" s="68">
        <v>53.552330022918298</v>
      </c>
    </row>
    <row r="463" spans="1:12" x14ac:dyDescent="0.2">
      <c r="A463" s="72" t="s">
        <v>1239</v>
      </c>
      <c r="B463" s="66" t="s">
        <v>1240</v>
      </c>
      <c r="C463" s="67">
        <v>67</v>
      </c>
      <c r="D463" s="67" t="s">
        <v>348</v>
      </c>
      <c r="E463" s="71">
        <v>0.110511261592698</v>
      </c>
      <c r="F463" s="68">
        <v>37.127578304048903</v>
      </c>
      <c r="G463" s="71">
        <v>0.25174869047491899</v>
      </c>
      <c r="H463" s="68">
        <v>47.211611917494302</v>
      </c>
      <c r="I463" s="71">
        <v>2.1151913905540099E-3</v>
      </c>
      <c r="J463" s="68">
        <v>8.6325439266615707</v>
      </c>
      <c r="K463" s="71">
        <v>7.7669902912621394E-2</v>
      </c>
      <c r="L463" s="68">
        <v>54.2398777692895</v>
      </c>
    </row>
    <row r="464" spans="1:12" x14ac:dyDescent="0.2">
      <c r="A464" s="72" t="s">
        <v>1241</v>
      </c>
      <c r="B464" s="66" t="s">
        <v>1242</v>
      </c>
      <c r="C464" s="67">
        <v>67</v>
      </c>
      <c r="D464" s="67" t="s">
        <v>348</v>
      </c>
      <c r="E464" s="71">
        <v>0.12662408583614701</v>
      </c>
      <c r="F464" s="68">
        <v>44.843391902215402</v>
      </c>
      <c r="G464" s="71">
        <v>0.25997173394531897</v>
      </c>
      <c r="H464" s="68">
        <v>59.893048128342201</v>
      </c>
      <c r="I464" s="71">
        <v>1.48206484895314E-2</v>
      </c>
      <c r="J464" s="68">
        <v>37.203972498090103</v>
      </c>
      <c r="K464" s="71">
        <v>0.105079875073589</v>
      </c>
      <c r="L464" s="68">
        <v>58.747135217723503</v>
      </c>
    </row>
    <row r="465" spans="1:12" x14ac:dyDescent="0.2">
      <c r="A465" s="72" t="s">
        <v>1243</v>
      </c>
      <c r="B465" s="66" t="s">
        <v>1244</v>
      </c>
      <c r="C465" s="67">
        <v>67</v>
      </c>
      <c r="D465" s="67" t="s">
        <v>348</v>
      </c>
      <c r="E465" s="71">
        <v>0.13471190625768201</v>
      </c>
      <c r="F465" s="68">
        <v>48.815889992360603</v>
      </c>
      <c r="G465" s="71">
        <v>0.26340404508458398</v>
      </c>
      <c r="H465" s="68">
        <v>63.789152024446103</v>
      </c>
      <c r="I465" s="71">
        <v>3.3874575218664198E-3</v>
      </c>
      <c r="J465" s="68">
        <v>13.063407181054201</v>
      </c>
      <c r="K465" s="71">
        <v>0.13734421616659501</v>
      </c>
      <c r="L465" s="68">
        <v>63.636363636363598</v>
      </c>
    </row>
    <row r="466" spans="1:12" x14ac:dyDescent="0.2">
      <c r="A466" s="72" t="s">
        <v>1245</v>
      </c>
      <c r="B466" s="66" t="s">
        <v>1246</v>
      </c>
      <c r="C466" s="67">
        <v>67</v>
      </c>
      <c r="D466" s="67" t="s">
        <v>348</v>
      </c>
      <c r="E466" s="71">
        <v>0.29164006868471998</v>
      </c>
      <c r="F466" s="68">
        <v>81.054239877769305</v>
      </c>
      <c r="G466" s="71">
        <v>0.25448350071735998</v>
      </c>
      <c r="H466" s="68">
        <v>54.1634835752483</v>
      </c>
      <c r="I466" s="71">
        <v>5.2813954654175E-3</v>
      </c>
      <c r="J466" s="68">
        <v>18.7929717341482</v>
      </c>
      <c r="K466" s="71">
        <v>0.61515530987138101</v>
      </c>
      <c r="L466" s="68">
        <v>89.075630252100893</v>
      </c>
    </row>
    <row r="467" spans="1:12" x14ac:dyDescent="0.2">
      <c r="A467" s="72" t="s">
        <v>1247</v>
      </c>
      <c r="B467" s="66" t="s">
        <v>1248</v>
      </c>
      <c r="C467" s="67">
        <v>67</v>
      </c>
      <c r="D467" s="67" t="s">
        <v>348</v>
      </c>
      <c r="E467" s="71">
        <v>0.22958431180231201</v>
      </c>
      <c r="F467" s="68">
        <v>74.178762414056493</v>
      </c>
      <c r="G467" s="71">
        <v>0.31125324978998198</v>
      </c>
      <c r="H467" s="68">
        <v>80.443086325439296</v>
      </c>
      <c r="I467" s="71">
        <v>2.01647491278635E-2</v>
      </c>
      <c r="J467" s="68">
        <v>41.711229946524099</v>
      </c>
      <c r="K467" s="71">
        <v>0.35733493648908898</v>
      </c>
      <c r="L467" s="68">
        <v>79.755538579068002</v>
      </c>
    </row>
    <row r="468" spans="1:12" x14ac:dyDescent="0.2">
      <c r="A468" s="72" t="s">
        <v>1249</v>
      </c>
      <c r="B468" s="66" t="s">
        <v>1250</v>
      </c>
      <c r="C468" s="67">
        <v>67</v>
      </c>
      <c r="D468" s="67" t="s">
        <v>348</v>
      </c>
      <c r="E468" s="71">
        <v>0.15242657390064601</v>
      </c>
      <c r="F468" s="68">
        <v>56.6080977845684</v>
      </c>
      <c r="G468" s="71">
        <v>0.25224175035868002</v>
      </c>
      <c r="H468" s="68">
        <v>48.586707410236798</v>
      </c>
      <c r="I468" s="71">
        <v>2.5009733184824499E-2</v>
      </c>
      <c r="J468" s="68">
        <v>47.135217723453003</v>
      </c>
      <c r="K468" s="71">
        <v>0.180028238158433</v>
      </c>
      <c r="L468" s="68">
        <v>70.435446906035097</v>
      </c>
    </row>
    <row r="469" spans="1:12" x14ac:dyDescent="0.2">
      <c r="A469" s="72" t="s">
        <v>641</v>
      </c>
      <c r="B469" s="66" t="s">
        <v>1251</v>
      </c>
      <c r="C469" s="67">
        <v>67</v>
      </c>
      <c r="D469" s="67" t="s">
        <v>348</v>
      </c>
      <c r="E469" s="71">
        <v>0.13112118507781501</v>
      </c>
      <c r="F469" s="68">
        <v>46.6004583651643</v>
      </c>
      <c r="G469" s="71">
        <v>0.25663233694104698</v>
      </c>
      <c r="H469" s="68">
        <v>57.219251336898402</v>
      </c>
      <c r="I469" s="71">
        <v>6.6685555238614998E-3</v>
      </c>
      <c r="J469" s="68">
        <v>21.390374331550799</v>
      </c>
      <c r="K469" s="71">
        <v>0.13006266276853701</v>
      </c>
      <c r="L469" s="68">
        <v>62.261268143621102</v>
      </c>
    </row>
    <row r="470" spans="1:12" x14ac:dyDescent="0.2">
      <c r="A470" s="72" t="s">
        <v>1252</v>
      </c>
      <c r="B470" s="66" t="s">
        <v>1253</v>
      </c>
      <c r="C470" s="67">
        <v>67</v>
      </c>
      <c r="D470" s="67" t="s">
        <v>348</v>
      </c>
      <c r="E470" s="71">
        <v>0.13612187041048501</v>
      </c>
      <c r="F470" s="68">
        <v>49.503437738731897</v>
      </c>
      <c r="G470" s="71">
        <v>0.27717108522197798</v>
      </c>
      <c r="H470" s="68">
        <v>71.352177234530203</v>
      </c>
      <c r="I470" s="71">
        <v>5.9862321729795996E-3</v>
      </c>
      <c r="J470" s="68">
        <v>20.0152788388082</v>
      </c>
      <c r="K470" s="71">
        <v>0.12520829383649801</v>
      </c>
      <c r="L470" s="68">
        <v>61.7265087853323</v>
      </c>
    </row>
    <row r="471" spans="1:12" x14ac:dyDescent="0.2">
      <c r="A471" s="72" t="s">
        <v>1254</v>
      </c>
      <c r="B471" s="66" t="s">
        <v>1255</v>
      </c>
      <c r="C471" s="67">
        <v>67</v>
      </c>
      <c r="D471" s="67" t="s">
        <v>348</v>
      </c>
      <c r="E471" s="71">
        <v>0.13696255256489301</v>
      </c>
      <c r="F471" s="68">
        <v>50.267379679144398</v>
      </c>
      <c r="G471" s="71">
        <v>0.25</v>
      </c>
      <c r="H471" s="68">
        <v>43.621084797555397</v>
      </c>
      <c r="I471" s="71">
        <v>6.5531502659485E-3</v>
      </c>
      <c r="J471" s="68">
        <v>21.161191749427001</v>
      </c>
      <c r="K471" s="71">
        <v>0.154334507428731</v>
      </c>
      <c r="L471" s="68">
        <v>66.539343009931201</v>
      </c>
    </row>
    <row r="472" spans="1:12" x14ac:dyDescent="0.2">
      <c r="A472" s="72" t="s">
        <v>1256</v>
      </c>
      <c r="B472" s="66" t="s">
        <v>1257</v>
      </c>
      <c r="C472" s="67">
        <v>67</v>
      </c>
      <c r="D472" s="67" t="s">
        <v>348</v>
      </c>
      <c r="E472" s="71">
        <v>0.14000508777241799</v>
      </c>
      <c r="F472" s="68">
        <v>51.871657754010698</v>
      </c>
      <c r="G472" s="71">
        <v>0.25498586697266001</v>
      </c>
      <c r="H472" s="68">
        <v>55.0038197097021</v>
      </c>
      <c r="I472" s="71">
        <v>1.0694888915863199E-2</v>
      </c>
      <c r="J472" s="68">
        <v>30.175706646294898</v>
      </c>
      <c r="K472" s="71">
        <v>0.154334507428731</v>
      </c>
      <c r="L472" s="68">
        <v>66.539343009931201</v>
      </c>
    </row>
    <row r="473" spans="1:12" x14ac:dyDescent="0.2">
      <c r="A473" s="72" t="s">
        <v>1258</v>
      </c>
      <c r="B473" s="66" t="s">
        <v>1259</v>
      </c>
      <c r="C473" s="67">
        <v>67</v>
      </c>
      <c r="D473" s="67" t="s">
        <v>348</v>
      </c>
      <c r="E473" s="71">
        <v>0.28708582382028203</v>
      </c>
      <c r="F473" s="68">
        <v>80.137509549274299</v>
      </c>
      <c r="G473" s="71">
        <v>0.26056701433561202</v>
      </c>
      <c r="H473" s="68">
        <v>60.580595874713502</v>
      </c>
      <c r="I473" s="71">
        <v>3.1357296746463002E-2</v>
      </c>
      <c r="J473" s="68">
        <v>52.024446142093197</v>
      </c>
      <c r="K473" s="71">
        <v>0.56933316037877002</v>
      </c>
      <c r="L473" s="68">
        <v>86.707410236822</v>
      </c>
    </row>
    <row r="474" spans="1:12" x14ac:dyDescent="0.2">
      <c r="A474" s="72" t="s">
        <v>1260</v>
      </c>
      <c r="B474" s="66" t="s">
        <v>1261</v>
      </c>
      <c r="C474" s="67">
        <v>67</v>
      </c>
      <c r="D474" s="67" t="s">
        <v>348</v>
      </c>
      <c r="E474" s="71">
        <v>0.15975763500852999</v>
      </c>
      <c r="F474" s="68">
        <v>59.740259740259702</v>
      </c>
      <c r="G474" s="71">
        <v>0.26025082400830102</v>
      </c>
      <c r="H474" s="68">
        <v>60.045836516424799</v>
      </c>
      <c r="I474" s="71">
        <v>1.47219981986629E-2</v>
      </c>
      <c r="J474" s="68">
        <v>37.051184110007597</v>
      </c>
      <c r="K474" s="71">
        <v>0.20430008281862699</v>
      </c>
      <c r="L474" s="68">
        <v>72.727272727272705</v>
      </c>
    </row>
    <row r="475" spans="1:12" x14ac:dyDescent="0.2">
      <c r="A475" s="72" t="s">
        <v>542</v>
      </c>
      <c r="B475" s="66" t="s">
        <v>1262</v>
      </c>
      <c r="C475" s="67">
        <v>67</v>
      </c>
      <c r="D475" s="67" t="s">
        <v>348</v>
      </c>
      <c r="E475" s="71">
        <v>0.12125951304753201</v>
      </c>
      <c r="F475" s="68">
        <v>42.780748663101598</v>
      </c>
      <c r="G475" s="71">
        <v>0.12066853665902399</v>
      </c>
      <c r="H475" s="68">
        <v>3.9724980901451499</v>
      </c>
      <c r="I475" s="71">
        <v>9.8484232918920098E-2</v>
      </c>
      <c r="J475" s="68">
        <v>77.769289533995405</v>
      </c>
      <c r="K475" s="71">
        <v>0.14462576956465301</v>
      </c>
      <c r="L475" s="68">
        <v>65.164247517188699</v>
      </c>
    </row>
    <row r="476" spans="1:12" x14ac:dyDescent="0.2">
      <c r="A476" s="72" t="s">
        <v>1093</v>
      </c>
      <c r="B476" s="66" t="s">
        <v>1263</v>
      </c>
      <c r="C476" s="67">
        <v>69</v>
      </c>
      <c r="D476" s="67" t="s">
        <v>348</v>
      </c>
      <c r="E476" s="71">
        <v>0.151242644403182</v>
      </c>
      <c r="F476" s="68">
        <v>46.177370030581002</v>
      </c>
      <c r="G476" s="71">
        <v>0.132463661771518</v>
      </c>
      <c r="H476" s="68">
        <v>3.05810397553517</v>
      </c>
      <c r="I476" s="71">
        <v>0.23430774969889701</v>
      </c>
      <c r="J476" s="68">
        <v>92.660550458715605</v>
      </c>
      <c r="K476" s="71">
        <v>8.6956521739130405E-2</v>
      </c>
      <c r="L476" s="68">
        <v>54.281345565749199</v>
      </c>
    </row>
    <row r="477" spans="1:12" x14ac:dyDescent="0.2">
      <c r="A477" s="72" t="s">
        <v>1264</v>
      </c>
      <c r="B477" s="66" t="s">
        <v>1265</v>
      </c>
      <c r="C477" s="67">
        <v>67</v>
      </c>
      <c r="D477" s="67" t="s">
        <v>348</v>
      </c>
      <c r="E477" s="71">
        <v>0.15142066204881299</v>
      </c>
      <c r="F477" s="68">
        <v>56.226126814362097</v>
      </c>
      <c r="G477" s="71">
        <v>0.29560780200472198</v>
      </c>
      <c r="H477" s="68">
        <v>77.540106951871607</v>
      </c>
      <c r="I477" s="71">
        <v>1.4028414577065201E-2</v>
      </c>
      <c r="J477" s="68">
        <v>35.676088617265101</v>
      </c>
      <c r="K477" s="71">
        <v>0.14462576956465301</v>
      </c>
      <c r="L477" s="68">
        <v>65.164247517188699</v>
      </c>
    </row>
    <row r="478" spans="1:12" x14ac:dyDescent="0.2">
      <c r="A478" s="72" t="s">
        <v>1266</v>
      </c>
      <c r="B478" s="66" t="s">
        <v>1267</v>
      </c>
      <c r="C478" s="67">
        <v>67</v>
      </c>
      <c r="D478" s="67" t="s">
        <v>348</v>
      </c>
      <c r="E478" s="71">
        <v>0.29239724485687901</v>
      </c>
      <c r="F478" s="68">
        <v>81.283422459893004</v>
      </c>
      <c r="G478" s="71">
        <v>0.24999985097003599</v>
      </c>
      <c r="H478" s="68">
        <v>32.009167303284997</v>
      </c>
      <c r="I478" s="71">
        <v>3.0387788998972598E-3</v>
      </c>
      <c r="J478" s="68">
        <v>11.535523300229199</v>
      </c>
      <c r="K478" s="71">
        <v>0.62415310470070495</v>
      </c>
      <c r="L478" s="68">
        <v>89.839572192513401</v>
      </c>
    </row>
    <row r="479" spans="1:12" x14ac:dyDescent="0.2">
      <c r="A479" s="72" t="s">
        <v>1268</v>
      </c>
      <c r="B479" s="66" t="s">
        <v>1269</v>
      </c>
      <c r="C479" s="67">
        <v>67</v>
      </c>
      <c r="D479" s="67" t="s">
        <v>348</v>
      </c>
      <c r="E479" s="71">
        <v>0.37904703482583602</v>
      </c>
      <c r="F479" s="68">
        <v>91.902215431627198</v>
      </c>
      <c r="G479" s="71">
        <v>0.24999839411432001</v>
      </c>
      <c r="H479" s="68">
        <v>31.016042780748698</v>
      </c>
      <c r="I479" s="71">
        <v>3.74734621068302E-3</v>
      </c>
      <c r="J479" s="68">
        <v>14.514896867838001</v>
      </c>
      <c r="K479" s="71">
        <v>0.88339536415250497</v>
      </c>
      <c r="L479" s="68">
        <v>96.7150496562261</v>
      </c>
    </row>
    <row r="480" spans="1:12" x14ac:dyDescent="0.2">
      <c r="A480" s="72" t="s">
        <v>1270</v>
      </c>
      <c r="B480" s="66" t="s">
        <v>1271</v>
      </c>
      <c r="C480" s="67">
        <v>67</v>
      </c>
      <c r="D480" s="67" t="s">
        <v>348</v>
      </c>
      <c r="E480" s="71">
        <v>0.34853071366462401</v>
      </c>
      <c r="F480" s="68">
        <v>87.776928953399505</v>
      </c>
      <c r="G480" s="71">
        <v>0.27529232991610902</v>
      </c>
      <c r="H480" s="68">
        <v>70.664629488158894</v>
      </c>
      <c r="I480" s="71">
        <v>2.8514321300375501E-2</v>
      </c>
      <c r="J480" s="68">
        <v>50.114591291061899</v>
      </c>
      <c r="K480" s="71">
        <v>0.74178548977738701</v>
      </c>
      <c r="L480" s="68">
        <v>93.430099312452299</v>
      </c>
    </row>
    <row r="481" spans="1:12" x14ac:dyDescent="0.2">
      <c r="A481" s="72" t="s">
        <v>1272</v>
      </c>
      <c r="B481" s="66" t="s">
        <v>1273</v>
      </c>
      <c r="C481" s="67">
        <v>67</v>
      </c>
      <c r="D481" s="67" t="s">
        <v>348</v>
      </c>
      <c r="E481" s="71">
        <v>0.25338510482342702</v>
      </c>
      <c r="F481" s="68">
        <v>76.852559205500398</v>
      </c>
      <c r="G481" s="71">
        <v>0.24940734141072499</v>
      </c>
      <c r="H481" s="68">
        <v>28.877005347593599</v>
      </c>
      <c r="I481" s="71">
        <v>1.39359912996122E-2</v>
      </c>
      <c r="J481" s="68">
        <v>35.217723453017598</v>
      </c>
      <c r="K481" s="71">
        <v>0.49681198175994501</v>
      </c>
      <c r="L481" s="68">
        <v>82.582123758594307</v>
      </c>
    </row>
    <row r="482" spans="1:12" x14ac:dyDescent="0.2">
      <c r="A482" s="72" t="s">
        <v>1274</v>
      </c>
      <c r="B482" s="66" t="s">
        <v>1275</v>
      </c>
      <c r="C482" s="67">
        <v>67</v>
      </c>
      <c r="D482" s="67" t="s">
        <v>348</v>
      </c>
      <c r="E482" s="71">
        <v>0.31709676786060798</v>
      </c>
      <c r="F482" s="68">
        <v>84.033613445378194</v>
      </c>
      <c r="G482" s="71">
        <v>0.21772321106182699</v>
      </c>
      <c r="H482" s="68">
        <v>13.1398013750955</v>
      </c>
      <c r="I482" s="71">
        <v>5.3172157427848497E-2</v>
      </c>
      <c r="J482" s="68">
        <v>65.240641711229998</v>
      </c>
      <c r="K482" s="71">
        <v>0.68039493509214799</v>
      </c>
      <c r="L482" s="68">
        <v>91.367456073338403</v>
      </c>
    </row>
    <row r="483" spans="1:12" x14ac:dyDescent="0.2">
      <c r="A483" s="72" t="s">
        <v>1276</v>
      </c>
      <c r="B483" s="66" t="s">
        <v>1277</v>
      </c>
      <c r="C483" s="67">
        <v>67</v>
      </c>
      <c r="D483" s="67" t="s">
        <v>348</v>
      </c>
      <c r="E483" s="71">
        <v>0.27310307086094798</v>
      </c>
      <c r="F483" s="68">
        <v>78.762414056531696</v>
      </c>
      <c r="G483" s="71">
        <v>0.25</v>
      </c>
      <c r="H483" s="68">
        <v>43.621084797555397</v>
      </c>
      <c r="I483" s="71">
        <v>1.3117272930684201E-2</v>
      </c>
      <c r="J483" s="68">
        <v>33.919022154316302</v>
      </c>
      <c r="K483" s="71">
        <v>0.55619193965216096</v>
      </c>
      <c r="L483" s="68">
        <v>85.943468296409506</v>
      </c>
    </row>
    <row r="484" spans="1:12" x14ac:dyDescent="0.2">
      <c r="A484" s="72" t="s">
        <v>1278</v>
      </c>
      <c r="B484" s="66" t="s">
        <v>1279</v>
      </c>
      <c r="C484" s="67">
        <v>67</v>
      </c>
      <c r="D484" s="67" t="s">
        <v>348</v>
      </c>
      <c r="E484" s="71">
        <v>0.15250932101606901</v>
      </c>
      <c r="F484" s="68">
        <v>56.760886172650899</v>
      </c>
      <c r="G484" s="71">
        <v>0.255590504166119</v>
      </c>
      <c r="H484" s="68">
        <v>55.8441558441558</v>
      </c>
      <c r="I484" s="71">
        <v>9.0623553588037708E-3</v>
      </c>
      <c r="J484" s="68">
        <v>26.355996944232199</v>
      </c>
      <c r="K484" s="71">
        <v>0.19287510352328399</v>
      </c>
      <c r="L484" s="68">
        <v>71.810542398777699</v>
      </c>
    </row>
    <row r="485" spans="1:12" x14ac:dyDescent="0.2">
      <c r="A485" s="72" t="s">
        <v>1280</v>
      </c>
      <c r="B485" s="66" t="s">
        <v>1281</v>
      </c>
      <c r="C485" s="67">
        <v>67</v>
      </c>
      <c r="D485" s="67" t="s">
        <v>348</v>
      </c>
      <c r="E485" s="71">
        <v>0.31728550432772501</v>
      </c>
      <c r="F485" s="68">
        <v>84.110007639419393</v>
      </c>
      <c r="G485" s="71">
        <v>0.28101284848155</v>
      </c>
      <c r="H485" s="68">
        <v>72.880061115355204</v>
      </c>
      <c r="I485" s="71">
        <v>3.3132751401315802E-2</v>
      </c>
      <c r="J485" s="68">
        <v>53.857906799083302</v>
      </c>
      <c r="K485" s="71">
        <v>0.63771091310031003</v>
      </c>
      <c r="L485" s="68">
        <v>90.297937356760897</v>
      </c>
    </row>
    <row r="486" spans="1:12" x14ac:dyDescent="0.2">
      <c r="A486" s="72" t="s">
        <v>1282</v>
      </c>
      <c r="B486" s="66" t="s">
        <v>1283</v>
      </c>
      <c r="C486" s="67">
        <v>67</v>
      </c>
      <c r="D486" s="67" t="s">
        <v>348</v>
      </c>
      <c r="E486" s="71">
        <v>0.16104350873947701</v>
      </c>
      <c r="F486" s="68">
        <v>60.045836516424799</v>
      </c>
      <c r="G486" s="71">
        <v>0.27180485837611001</v>
      </c>
      <c r="H486" s="68">
        <v>68.754774637127596</v>
      </c>
      <c r="I486" s="71">
        <v>2.4726819320583501E-2</v>
      </c>
      <c r="J486" s="68">
        <v>46.829640947287999</v>
      </c>
      <c r="K486" s="71">
        <v>0.186598848521737</v>
      </c>
      <c r="L486" s="68">
        <v>70.970206264323906</v>
      </c>
    </row>
    <row r="487" spans="1:12" x14ac:dyDescent="0.2">
      <c r="A487" s="72" t="s">
        <v>1284</v>
      </c>
      <c r="B487" s="66" t="s">
        <v>1285</v>
      </c>
      <c r="C487" s="67">
        <v>67</v>
      </c>
      <c r="D487" s="67" t="s">
        <v>348</v>
      </c>
      <c r="E487" s="71">
        <v>0.16764458957678499</v>
      </c>
      <c r="F487" s="68">
        <v>61.7265087853323</v>
      </c>
      <c r="G487" s="71">
        <v>0.28177557048383201</v>
      </c>
      <c r="H487" s="68">
        <v>73.414820473643999</v>
      </c>
      <c r="I487" s="71">
        <v>6.1969321885753097E-2</v>
      </c>
      <c r="J487" s="68">
        <v>69.213139801375107</v>
      </c>
      <c r="K487" s="71">
        <v>0.15918887636077</v>
      </c>
      <c r="L487" s="68">
        <v>67.608861726508806</v>
      </c>
    </row>
    <row r="488" spans="1:12" x14ac:dyDescent="0.2">
      <c r="A488" s="72" t="s">
        <v>1286</v>
      </c>
      <c r="B488" s="66" t="s">
        <v>1287</v>
      </c>
      <c r="C488" s="67">
        <v>67</v>
      </c>
      <c r="D488" s="67" t="s">
        <v>348</v>
      </c>
      <c r="E488" s="71">
        <v>0.17738958819637901</v>
      </c>
      <c r="F488" s="68">
        <v>65.164247517188699</v>
      </c>
      <c r="G488" s="71">
        <v>0.35908437407605698</v>
      </c>
      <c r="H488" s="68">
        <v>87.242169595110795</v>
      </c>
      <c r="I488" s="71">
        <v>7.2858884371531304E-2</v>
      </c>
      <c r="J488" s="68">
        <v>73.185637891520201</v>
      </c>
      <c r="K488" s="71">
        <v>0.10022550614155</v>
      </c>
      <c r="L488" s="68">
        <v>57.983193277310903</v>
      </c>
    </row>
    <row r="489" spans="1:12" x14ac:dyDescent="0.2">
      <c r="A489" s="72" t="s">
        <v>1288</v>
      </c>
      <c r="B489" s="66" t="s">
        <v>1289</v>
      </c>
      <c r="C489" s="67">
        <v>67</v>
      </c>
      <c r="D489" s="67" t="s">
        <v>348</v>
      </c>
      <c r="E489" s="71">
        <v>0.368932314266605</v>
      </c>
      <c r="F489" s="68">
        <v>90.756302521008394</v>
      </c>
      <c r="G489" s="71">
        <v>0.72067778570353602</v>
      </c>
      <c r="H489" s="68">
        <v>98.013750954927403</v>
      </c>
      <c r="I489" s="71">
        <v>0.27375772862463199</v>
      </c>
      <c r="J489" s="68">
        <v>93.735676088617296</v>
      </c>
      <c r="K489" s="71">
        <v>0.112361428471647</v>
      </c>
      <c r="L489" s="68">
        <v>59.205500381971</v>
      </c>
    </row>
    <row r="490" spans="1:12" x14ac:dyDescent="0.2">
      <c r="A490" s="72" t="s">
        <v>1290</v>
      </c>
      <c r="B490" s="66" t="s">
        <v>1291</v>
      </c>
      <c r="C490" s="67">
        <v>67</v>
      </c>
      <c r="D490" s="67" t="s">
        <v>348</v>
      </c>
      <c r="E490" s="71">
        <v>0.38965574167672101</v>
      </c>
      <c r="F490" s="68">
        <v>93.353705118411</v>
      </c>
      <c r="G490" s="71">
        <v>0.83381757760897501</v>
      </c>
      <c r="H490" s="68">
        <v>99.312452253628706</v>
      </c>
      <c r="I490" s="71">
        <v>0.264761297906625</v>
      </c>
      <c r="J490" s="68">
        <v>93.277310924369701</v>
      </c>
      <c r="K490" s="71">
        <v>7.0388349514563103E-2</v>
      </c>
      <c r="L490" s="68">
        <v>51.948051948051898</v>
      </c>
    </row>
    <row r="491" spans="1:12" x14ac:dyDescent="0.2">
      <c r="A491" s="72" t="s">
        <v>1292</v>
      </c>
      <c r="B491" s="66" t="s">
        <v>1293</v>
      </c>
      <c r="C491" s="67">
        <v>69</v>
      </c>
      <c r="D491" s="67" t="s">
        <v>348</v>
      </c>
      <c r="E491" s="71">
        <v>0.23934213462769699</v>
      </c>
      <c r="F491" s="68">
        <v>69.266055045871596</v>
      </c>
      <c r="G491" s="71">
        <v>0.34132830910952899</v>
      </c>
      <c r="H491" s="68">
        <v>80.428134556574904</v>
      </c>
      <c r="I491" s="71">
        <v>0.149161862889504</v>
      </c>
      <c r="J491" s="68">
        <v>88.073394495412899</v>
      </c>
      <c r="K491" s="71">
        <v>0.227536231884058</v>
      </c>
      <c r="L491" s="68">
        <v>66.819571865443393</v>
      </c>
    </row>
    <row r="492" spans="1:12" x14ac:dyDescent="0.2">
      <c r="A492" s="72" t="s">
        <v>1294</v>
      </c>
      <c r="B492" s="66" t="s">
        <v>1295</v>
      </c>
      <c r="C492" s="67">
        <v>67</v>
      </c>
      <c r="D492" s="67" t="s">
        <v>348</v>
      </c>
      <c r="E492" s="71">
        <v>0.19577882932867799</v>
      </c>
      <c r="F492" s="68">
        <v>69.060351413292594</v>
      </c>
      <c r="G492" s="71">
        <v>0.42049507548785198</v>
      </c>
      <c r="H492" s="68">
        <v>91.978609625668497</v>
      </c>
      <c r="I492" s="71">
        <v>0.101307431915658</v>
      </c>
      <c r="J492" s="68">
        <v>78.609625668449198</v>
      </c>
      <c r="K492" s="71">
        <v>6.5533980582524298E-2</v>
      </c>
      <c r="L492" s="68">
        <v>50.8021390374332</v>
      </c>
    </row>
    <row r="493" spans="1:12" x14ac:dyDescent="0.2">
      <c r="A493" s="72" t="s">
        <v>1296</v>
      </c>
      <c r="B493" s="66" t="s">
        <v>1297</v>
      </c>
      <c r="C493" s="67">
        <v>67</v>
      </c>
      <c r="D493" s="67" t="s">
        <v>348</v>
      </c>
      <c r="E493" s="71">
        <v>0.16180701026964101</v>
      </c>
      <c r="F493" s="68">
        <v>60.427807486631004</v>
      </c>
      <c r="G493" s="71">
        <v>0.28708800790393801</v>
      </c>
      <c r="H493" s="68">
        <v>75.324675324675297</v>
      </c>
      <c r="I493" s="71">
        <v>5.6845380841104902E-2</v>
      </c>
      <c r="J493" s="68">
        <v>67.150496562261296</v>
      </c>
      <c r="K493" s="71">
        <v>0.14148764206388001</v>
      </c>
      <c r="L493" s="68">
        <v>64.553093964858704</v>
      </c>
    </row>
    <row r="494" spans="1:12" x14ac:dyDescent="0.2">
      <c r="A494" s="72" t="s">
        <v>1298</v>
      </c>
      <c r="B494" s="66" t="s">
        <v>1299</v>
      </c>
      <c r="C494" s="67">
        <v>67</v>
      </c>
      <c r="D494" s="67" t="s">
        <v>348</v>
      </c>
      <c r="E494" s="71">
        <v>0.159941860880079</v>
      </c>
      <c r="F494" s="68">
        <v>59.816653934301002</v>
      </c>
      <c r="G494" s="71">
        <v>0.27602698150888999</v>
      </c>
      <c r="H494" s="68">
        <v>70.817417876241393</v>
      </c>
      <c r="I494" s="71">
        <v>6.9592512465524198E-2</v>
      </c>
      <c r="J494" s="68">
        <v>71.810542398777699</v>
      </c>
      <c r="K494" s="71">
        <v>0.13420608866582201</v>
      </c>
      <c r="L494" s="68">
        <v>63.407181054239899</v>
      </c>
    </row>
    <row r="495" spans="1:12" x14ac:dyDescent="0.2">
      <c r="A495" s="72" t="s">
        <v>1300</v>
      </c>
      <c r="B495" s="66" t="s">
        <v>1301</v>
      </c>
      <c r="C495" s="67">
        <v>67</v>
      </c>
      <c r="D495" s="67" t="s">
        <v>348</v>
      </c>
      <c r="E495" s="71">
        <v>0.21921775995420301</v>
      </c>
      <c r="F495" s="68">
        <v>72.803666921314004</v>
      </c>
      <c r="G495" s="71">
        <v>0.33522465686818098</v>
      </c>
      <c r="H495" s="68">
        <v>84.644766997708203</v>
      </c>
      <c r="I495" s="71">
        <v>7.2012035321432202E-2</v>
      </c>
      <c r="J495" s="68">
        <v>72.803666921314004</v>
      </c>
      <c r="K495" s="71">
        <v>0.25041658767299602</v>
      </c>
      <c r="L495" s="68">
        <v>76.776165011459099</v>
      </c>
    </row>
    <row r="496" spans="1:12" x14ac:dyDescent="0.2">
      <c r="A496" s="72" t="s">
        <v>1302</v>
      </c>
      <c r="B496" s="66" t="s">
        <v>1303</v>
      </c>
      <c r="C496" s="67">
        <v>67</v>
      </c>
      <c r="D496" s="67" t="s">
        <v>348</v>
      </c>
      <c r="E496" s="71">
        <v>0.217833663507672</v>
      </c>
      <c r="F496" s="68">
        <v>72.727272727272705</v>
      </c>
      <c r="G496" s="71">
        <v>0.33910386805008602</v>
      </c>
      <c r="H496" s="68">
        <v>85.0267379679144</v>
      </c>
      <c r="I496" s="71">
        <v>0.19232695613720499</v>
      </c>
      <c r="J496" s="68">
        <v>89.381207028265806</v>
      </c>
      <c r="K496" s="71">
        <v>0.122070166335725</v>
      </c>
      <c r="L496" s="68">
        <v>61.191749427043497</v>
      </c>
    </row>
    <row r="497" spans="1:12" x14ac:dyDescent="0.2">
      <c r="A497" s="72" t="s">
        <v>1304</v>
      </c>
      <c r="B497" s="66" t="s">
        <v>1305</v>
      </c>
      <c r="C497" s="67">
        <v>67</v>
      </c>
      <c r="D497" s="67" t="s">
        <v>348</v>
      </c>
      <c r="E497" s="71">
        <v>0.18203424349317701</v>
      </c>
      <c r="F497" s="68">
        <v>66.080977845683705</v>
      </c>
      <c r="G497" s="71">
        <v>0.40498967351142201</v>
      </c>
      <c r="H497" s="68">
        <v>90.832696715049707</v>
      </c>
      <c r="I497" s="71">
        <v>6.8297522987527698E-2</v>
      </c>
      <c r="J497" s="68">
        <v>71.275783040488903</v>
      </c>
      <c r="K497" s="71">
        <v>7.2815533980582506E-2</v>
      </c>
      <c r="L497" s="68">
        <v>52.711993888464498</v>
      </c>
    </row>
    <row r="498" spans="1:12" x14ac:dyDescent="0.2">
      <c r="A498" s="72" t="s">
        <v>1306</v>
      </c>
      <c r="B498" s="66" t="s">
        <v>1307</v>
      </c>
      <c r="C498" s="67">
        <v>67</v>
      </c>
      <c r="D498" s="67" t="s">
        <v>348</v>
      </c>
      <c r="E498" s="71">
        <v>0.19317387604365499</v>
      </c>
      <c r="F498" s="68">
        <v>68.754774637127596</v>
      </c>
      <c r="G498" s="71">
        <v>0.38003144538437</v>
      </c>
      <c r="H498" s="68">
        <v>89.152024446142093</v>
      </c>
      <c r="I498" s="71">
        <v>6.2856909614754805E-2</v>
      </c>
      <c r="J498" s="68">
        <v>69.365928189457605</v>
      </c>
      <c r="K498" s="71">
        <v>0.13663327313184101</v>
      </c>
      <c r="L498" s="68">
        <v>63.559969442322398</v>
      </c>
    </row>
    <row r="499" spans="1:12" x14ac:dyDescent="0.2">
      <c r="A499" s="72" t="s">
        <v>1308</v>
      </c>
      <c r="B499" s="66" t="s">
        <v>1309</v>
      </c>
      <c r="C499" s="67">
        <v>68</v>
      </c>
      <c r="D499" s="67" t="s">
        <v>348</v>
      </c>
      <c r="E499" s="71">
        <v>0.18007778581516801</v>
      </c>
      <c r="F499" s="68">
        <v>48.461538461538503</v>
      </c>
      <c r="G499" s="71">
        <v>0.24779457928766899</v>
      </c>
      <c r="H499" s="68">
        <v>17.1794871794872</v>
      </c>
      <c r="I499" s="71">
        <v>7.77259541478348E-2</v>
      </c>
      <c r="J499" s="68">
        <v>63.3333333333333</v>
      </c>
      <c r="K499" s="71">
        <v>0.214712824010001</v>
      </c>
      <c r="L499" s="68">
        <v>64.102564102564102</v>
      </c>
    </row>
    <row r="500" spans="1:12" x14ac:dyDescent="0.2">
      <c r="A500" s="72" t="s">
        <v>1310</v>
      </c>
      <c r="B500" s="66" t="s">
        <v>1311</v>
      </c>
      <c r="C500" s="67">
        <v>68</v>
      </c>
      <c r="D500" s="67" t="s">
        <v>348</v>
      </c>
      <c r="E500" s="71">
        <v>8.0652325485160797E-2</v>
      </c>
      <c r="F500" s="68">
        <v>2.5641025641025599</v>
      </c>
      <c r="G500" s="71">
        <v>4.1688120025755601E-2</v>
      </c>
      <c r="H500" s="68">
        <v>1.5384615384615401</v>
      </c>
      <c r="I500" s="71">
        <v>4.5982998784717E-3</v>
      </c>
      <c r="J500" s="68">
        <v>7.9487179487179498</v>
      </c>
      <c r="K500" s="71">
        <v>0.19567055655125501</v>
      </c>
      <c r="L500" s="68">
        <v>59.743589743589702</v>
      </c>
    </row>
    <row r="501" spans="1:12" x14ac:dyDescent="0.2">
      <c r="A501" s="72" t="s">
        <v>1312</v>
      </c>
      <c r="B501" s="66" t="s">
        <v>1313</v>
      </c>
      <c r="C501" s="67">
        <v>68</v>
      </c>
      <c r="D501" s="67" t="s">
        <v>348</v>
      </c>
      <c r="E501" s="71">
        <v>0.162057577954626</v>
      </c>
      <c r="F501" s="68">
        <v>41.538461538461497</v>
      </c>
      <c r="G501" s="71">
        <v>0.249749825747901</v>
      </c>
      <c r="H501" s="68">
        <v>19.743589743589698</v>
      </c>
      <c r="I501" s="71">
        <v>2.29389469777703E-2</v>
      </c>
      <c r="J501" s="68">
        <v>30</v>
      </c>
      <c r="K501" s="71">
        <v>0.213483961138207</v>
      </c>
      <c r="L501" s="68">
        <v>63.589743589743598</v>
      </c>
    </row>
    <row r="502" spans="1:12" x14ac:dyDescent="0.2">
      <c r="A502" s="72" t="s">
        <v>1314</v>
      </c>
      <c r="B502" s="66" t="s">
        <v>1315</v>
      </c>
      <c r="C502" s="67">
        <v>68</v>
      </c>
      <c r="D502" s="67" t="s">
        <v>348</v>
      </c>
      <c r="E502" s="71">
        <v>0.12974976921676101</v>
      </c>
      <c r="F502" s="68">
        <v>17.948717948717899</v>
      </c>
      <c r="G502" s="71">
        <v>0.155264706895195</v>
      </c>
      <c r="H502" s="68">
        <v>6.1538461538461497</v>
      </c>
      <c r="I502" s="71">
        <v>2.9407341910357099E-2</v>
      </c>
      <c r="J502" s="68">
        <v>38.974358974358999</v>
      </c>
      <c r="K502" s="71">
        <v>0.20457725884473099</v>
      </c>
      <c r="L502" s="68">
        <v>61.282051282051299</v>
      </c>
    </row>
    <row r="503" spans="1:12" x14ac:dyDescent="0.2">
      <c r="A503" s="72" t="s">
        <v>1316</v>
      </c>
      <c r="B503" s="66" t="s">
        <v>1317</v>
      </c>
      <c r="C503" s="67">
        <v>68</v>
      </c>
      <c r="D503" s="67" t="s">
        <v>348</v>
      </c>
      <c r="E503" s="71">
        <v>0.24320776744277101</v>
      </c>
      <c r="F503" s="68">
        <v>66.6666666666667</v>
      </c>
      <c r="G503" s="71">
        <v>0.31206733249961199</v>
      </c>
      <c r="H503" s="68">
        <v>73.846153846153896</v>
      </c>
      <c r="I503" s="71">
        <v>0.12690512615393401</v>
      </c>
      <c r="J503" s="68">
        <v>77.179487179487197</v>
      </c>
      <c r="K503" s="71">
        <v>0.29065084367476601</v>
      </c>
      <c r="L503" s="68">
        <v>69.743589743589695</v>
      </c>
    </row>
    <row r="504" spans="1:12" x14ac:dyDescent="0.2">
      <c r="A504" s="72" t="s">
        <v>1318</v>
      </c>
      <c r="B504" s="66" t="s">
        <v>1319</v>
      </c>
      <c r="C504" s="67">
        <v>68</v>
      </c>
      <c r="D504" s="67" t="s">
        <v>348</v>
      </c>
      <c r="E504" s="71">
        <v>0.27327436048527898</v>
      </c>
      <c r="F504" s="68">
        <v>71.025641025640994</v>
      </c>
      <c r="G504" s="71">
        <v>0.42231255258415301</v>
      </c>
      <c r="H504" s="68">
        <v>91.025641025640994</v>
      </c>
      <c r="I504" s="71">
        <v>0.151624246834518</v>
      </c>
      <c r="J504" s="68">
        <v>81.538461538461505</v>
      </c>
      <c r="K504" s="71">
        <v>0.245886282037167</v>
      </c>
      <c r="L504" s="68">
        <v>66.923076923076906</v>
      </c>
    </row>
    <row r="505" spans="1:12" x14ac:dyDescent="0.2">
      <c r="A505" s="72" t="s">
        <v>1316</v>
      </c>
      <c r="B505" s="66" t="s">
        <v>1320</v>
      </c>
      <c r="C505" s="67">
        <v>68</v>
      </c>
      <c r="D505" s="67" t="s">
        <v>348</v>
      </c>
      <c r="E505" s="71">
        <v>0.22411929218245999</v>
      </c>
      <c r="F505" s="68">
        <v>62.051282051282101</v>
      </c>
      <c r="G505" s="71">
        <v>0.25</v>
      </c>
      <c r="H505" s="68">
        <v>36.153846153846203</v>
      </c>
      <c r="I505" s="71">
        <v>0.147293761886197</v>
      </c>
      <c r="J505" s="68">
        <v>80</v>
      </c>
      <c r="K505" s="71">
        <v>0.27506411466118302</v>
      </c>
      <c r="L505" s="68">
        <v>68.717948717948701</v>
      </c>
    </row>
    <row r="506" spans="1:12" x14ac:dyDescent="0.2">
      <c r="A506" s="72" t="s">
        <v>1321</v>
      </c>
      <c r="B506" s="66" t="s">
        <v>1322</v>
      </c>
      <c r="C506" s="67">
        <v>68</v>
      </c>
      <c r="D506" s="67" t="s">
        <v>348</v>
      </c>
      <c r="E506" s="71">
        <v>0.14502750421157301</v>
      </c>
      <c r="F506" s="68">
        <v>27.435897435897399</v>
      </c>
      <c r="G506" s="71">
        <v>0.247170736817581</v>
      </c>
      <c r="H506" s="68">
        <v>16.6666666666667</v>
      </c>
      <c r="I506" s="71">
        <v>4.5912483196957302E-2</v>
      </c>
      <c r="J506" s="68">
        <v>47.948717948717899</v>
      </c>
      <c r="K506" s="71">
        <v>0.14199929262017999</v>
      </c>
      <c r="L506" s="68">
        <v>41.794871794871803</v>
      </c>
    </row>
    <row r="507" spans="1:12" x14ac:dyDescent="0.2">
      <c r="A507" s="72" t="s">
        <v>1323</v>
      </c>
      <c r="B507" s="66" t="s">
        <v>1324</v>
      </c>
      <c r="C507" s="67">
        <v>68</v>
      </c>
      <c r="D507" s="67" t="s">
        <v>348</v>
      </c>
      <c r="E507" s="71">
        <v>7.4039869440660294E-2</v>
      </c>
      <c r="F507" s="68">
        <v>2.3076923076923102</v>
      </c>
      <c r="G507" s="71">
        <v>9.0057297261254499E-2</v>
      </c>
      <c r="H507" s="68">
        <v>3.0769230769230802</v>
      </c>
      <c r="I507" s="71">
        <v>7.8764230274979107E-3</v>
      </c>
      <c r="J507" s="68">
        <v>14.1025641025641</v>
      </c>
      <c r="K507" s="71">
        <v>0.124185888033228</v>
      </c>
      <c r="L507" s="68">
        <v>35.897435897435898</v>
      </c>
    </row>
    <row r="508" spans="1:12" x14ac:dyDescent="0.2">
      <c r="A508" s="72" t="s">
        <v>1325</v>
      </c>
      <c r="B508" s="66" t="s">
        <v>1326</v>
      </c>
      <c r="C508" s="67">
        <v>68</v>
      </c>
      <c r="D508" s="67" t="s">
        <v>348</v>
      </c>
      <c r="E508" s="71">
        <v>0.286366800832558</v>
      </c>
      <c r="F508" s="68">
        <v>74.102564102564102</v>
      </c>
      <c r="G508" s="71">
        <v>0.38175444152756999</v>
      </c>
      <c r="H508" s="68">
        <v>87.948717948717899</v>
      </c>
      <c r="I508" s="71">
        <v>0.28513094286401203</v>
      </c>
      <c r="J508" s="68">
        <v>92.564102564102598</v>
      </c>
      <c r="K508" s="71">
        <v>0.19221501810609201</v>
      </c>
      <c r="L508" s="68">
        <v>58.205128205128197</v>
      </c>
    </row>
    <row r="509" spans="1:12" x14ac:dyDescent="0.2">
      <c r="A509" s="72" t="s">
        <v>1327</v>
      </c>
      <c r="B509" s="66" t="s">
        <v>1328</v>
      </c>
      <c r="C509" s="67">
        <v>68</v>
      </c>
      <c r="D509" s="67" t="s">
        <v>348</v>
      </c>
      <c r="E509" s="71">
        <v>0.187494036865123</v>
      </c>
      <c r="F509" s="68">
        <v>53.3333333333333</v>
      </c>
      <c r="G509" s="71">
        <v>0.29782941827628201</v>
      </c>
      <c r="H509" s="68">
        <v>70.256410256410206</v>
      </c>
      <c r="I509" s="71">
        <v>4.9939868309086102E-2</v>
      </c>
      <c r="J509" s="68">
        <v>50</v>
      </c>
      <c r="K509" s="71">
        <v>0.214712824010001</v>
      </c>
      <c r="L509" s="68">
        <v>64.102564102564102</v>
      </c>
    </row>
    <row r="510" spans="1:12" x14ac:dyDescent="0.2">
      <c r="A510" s="72" t="s">
        <v>1329</v>
      </c>
      <c r="B510" s="66" t="s">
        <v>1330</v>
      </c>
      <c r="C510" s="67">
        <v>68</v>
      </c>
      <c r="D510" s="67" t="s">
        <v>348</v>
      </c>
      <c r="E510" s="71">
        <v>0.28078985884258401</v>
      </c>
      <c r="F510" s="68">
        <v>73.3333333333333</v>
      </c>
      <c r="G510" s="71">
        <v>0.46961938604584902</v>
      </c>
      <c r="H510" s="68">
        <v>92.820512820512803</v>
      </c>
      <c r="I510" s="71">
        <v>8.5323835082080995E-2</v>
      </c>
      <c r="J510" s="68">
        <v>67.179487179487197</v>
      </c>
      <c r="K510" s="71">
        <v>0.28742635539982198</v>
      </c>
      <c r="L510" s="68">
        <v>69.487179487179503</v>
      </c>
    </row>
    <row r="511" spans="1:12" x14ac:dyDescent="0.2">
      <c r="A511" s="72" t="s">
        <v>1331</v>
      </c>
      <c r="B511" s="66" t="s">
        <v>1332</v>
      </c>
      <c r="C511" s="67">
        <v>68</v>
      </c>
      <c r="D511" s="67" t="s">
        <v>348</v>
      </c>
      <c r="E511" s="71">
        <v>8.7588806927536206E-2</v>
      </c>
      <c r="F511" s="68">
        <v>3.0769230769230802</v>
      </c>
      <c r="G511" s="71">
        <v>9.2472645237596005E-2</v>
      </c>
      <c r="H511" s="68">
        <v>3.3333333333333299</v>
      </c>
      <c r="I511" s="71">
        <v>1.49344294846187E-2</v>
      </c>
      <c r="J511" s="68">
        <v>20.769230769230798</v>
      </c>
      <c r="K511" s="71">
        <v>0.155359346060394</v>
      </c>
      <c r="L511" s="68">
        <v>48.461538461538503</v>
      </c>
    </row>
    <row r="512" spans="1:12" x14ac:dyDescent="0.2">
      <c r="A512" s="72" t="s">
        <v>1333</v>
      </c>
      <c r="B512" s="66" t="s">
        <v>1334</v>
      </c>
      <c r="C512" s="67">
        <v>68</v>
      </c>
      <c r="D512" s="67" t="s">
        <v>348</v>
      </c>
      <c r="E512" s="71">
        <v>0.110761452190671</v>
      </c>
      <c r="F512" s="68">
        <v>10</v>
      </c>
      <c r="G512" s="71">
        <v>0.121020149520601</v>
      </c>
      <c r="H512" s="68">
        <v>4.3589743589743604</v>
      </c>
      <c r="I512" s="71">
        <v>7.1491590004601105E-2</v>
      </c>
      <c r="J512" s="68">
        <v>60.512820512820497</v>
      </c>
      <c r="K512" s="71">
        <v>0.13977261704681099</v>
      </c>
      <c r="L512" s="68">
        <v>40</v>
      </c>
    </row>
    <row r="513" spans="1:12" x14ac:dyDescent="0.2">
      <c r="A513" s="72" t="s">
        <v>1335</v>
      </c>
      <c r="B513" s="66" t="s">
        <v>1336</v>
      </c>
      <c r="C513" s="67">
        <v>69</v>
      </c>
      <c r="D513" s="67" t="s">
        <v>348</v>
      </c>
      <c r="E513" s="71">
        <v>0.117156992597872</v>
      </c>
      <c r="F513" s="68">
        <v>30.122324159021399</v>
      </c>
      <c r="G513" s="71">
        <v>0.23678189424229501</v>
      </c>
      <c r="H513" s="68">
        <v>13.149847094801199</v>
      </c>
      <c r="I513" s="71">
        <v>2.3702429716100002E-3</v>
      </c>
      <c r="J513" s="68">
        <v>4.8929663608562697</v>
      </c>
      <c r="K513" s="71">
        <v>0.11231884057971001</v>
      </c>
      <c r="L513" s="68">
        <v>57.798165137614703</v>
      </c>
    </row>
    <row r="514" spans="1:12" x14ac:dyDescent="0.2">
      <c r="A514" s="72" t="s">
        <v>1337</v>
      </c>
      <c r="B514" s="66" t="s">
        <v>1338</v>
      </c>
      <c r="C514" s="67">
        <v>68</v>
      </c>
      <c r="D514" s="67" t="s">
        <v>348</v>
      </c>
      <c r="E514" s="71">
        <v>0.14945293453549</v>
      </c>
      <c r="F514" s="68">
        <v>31.794871794871799</v>
      </c>
      <c r="G514" s="71">
        <v>0.26796007659245602</v>
      </c>
      <c r="H514" s="68">
        <v>57.692307692307701</v>
      </c>
      <c r="I514" s="71">
        <v>3.8399434393834198E-2</v>
      </c>
      <c r="J514" s="68">
        <v>44.102564102564102</v>
      </c>
      <c r="K514" s="71">
        <v>0.14199929262017999</v>
      </c>
      <c r="L514" s="68">
        <v>41.794871794871803</v>
      </c>
    </row>
    <row r="515" spans="1:12" x14ac:dyDescent="0.2">
      <c r="A515" s="72" t="s">
        <v>1339</v>
      </c>
      <c r="B515" s="66" t="s">
        <v>1340</v>
      </c>
      <c r="C515" s="67">
        <v>68</v>
      </c>
      <c r="D515" s="67" t="s">
        <v>348</v>
      </c>
      <c r="E515" s="71">
        <v>0.15410823300308801</v>
      </c>
      <c r="F515" s="68">
        <v>34.615384615384599</v>
      </c>
      <c r="G515" s="71">
        <v>0.16862873623856001</v>
      </c>
      <c r="H515" s="68">
        <v>6.9230769230769198</v>
      </c>
      <c r="I515" s="71">
        <v>0.16927902456725699</v>
      </c>
      <c r="J515" s="68">
        <v>84.871794871794904</v>
      </c>
      <c r="K515" s="71">
        <v>0.124416938203448</v>
      </c>
      <c r="L515" s="68">
        <v>36.153846153846203</v>
      </c>
    </row>
    <row r="516" spans="1:12" x14ac:dyDescent="0.2">
      <c r="A516" s="72" t="s">
        <v>1341</v>
      </c>
      <c r="B516" s="66" t="s">
        <v>1342</v>
      </c>
      <c r="C516" s="67">
        <v>68</v>
      </c>
      <c r="D516" s="67" t="s">
        <v>348</v>
      </c>
      <c r="E516" s="71">
        <v>2.4759546962807501E-2</v>
      </c>
      <c r="F516" s="68">
        <v>0.256410256410256</v>
      </c>
      <c r="G516" s="71">
        <v>0</v>
      </c>
      <c r="H516" s="68">
        <v>0.512820512820513</v>
      </c>
      <c r="I516" s="71">
        <v>3.0847834110549199E-4</v>
      </c>
      <c r="J516" s="68">
        <v>1.2820512820512799</v>
      </c>
      <c r="K516" s="71">
        <v>7.3970162547316906E-2</v>
      </c>
      <c r="L516" s="68">
        <v>19.4871794871795</v>
      </c>
    </row>
    <row r="517" spans="1:12" x14ac:dyDescent="0.2">
      <c r="A517" s="72" t="s">
        <v>1343</v>
      </c>
      <c r="B517" s="66" t="s">
        <v>1344</v>
      </c>
      <c r="C517" s="67">
        <v>68</v>
      </c>
      <c r="D517" s="67" t="s">
        <v>348</v>
      </c>
      <c r="E517" s="71">
        <v>0.13979870291392599</v>
      </c>
      <c r="F517" s="68">
        <v>24.3589743589744</v>
      </c>
      <c r="G517" s="71">
        <v>0.28696483311600701</v>
      </c>
      <c r="H517" s="68">
        <v>65.897435897435898</v>
      </c>
      <c r="I517" s="71">
        <v>8.2954544385514598E-2</v>
      </c>
      <c r="J517" s="68">
        <v>66.153846153846104</v>
      </c>
      <c r="K517" s="71">
        <v>4.9476731240258302E-2</v>
      </c>
      <c r="L517" s="68">
        <v>12.564102564102599</v>
      </c>
    </row>
    <row r="518" spans="1:12" x14ac:dyDescent="0.2">
      <c r="A518" s="72" t="s">
        <v>1345</v>
      </c>
      <c r="B518" s="66" t="s">
        <v>1346</v>
      </c>
      <c r="C518" s="67">
        <v>68</v>
      </c>
      <c r="D518" s="67" t="s">
        <v>348</v>
      </c>
      <c r="E518" s="71">
        <v>9.0995160103598094E-2</v>
      </c>
      <c r="F518" s="68">
        <v>3.3333333333333299</v>
      </c>
      <c r="G518" s="71">
        <v>0.10181169285528301</v>
      </c>
      <c r="H518" s="68">
        <v>4.1025641025641004</v>
      </c>
      <c r="I518" s="71">
        <v>2.1265605243429599E-2</v>
      </c>
      <c r="J518" s="68">
        <v>28.205128205128201</v>
      </c>
      <c r="K518" s="71">
        <v>0.14990818221208099</v>
      </c>
      <c r="L518" s="68">
        <v>45.897435897435898</v>
      </c>
    </row>
    <row r="519" spans="1:12" x14ac:dyDescent="0.2">
      <c r="A519" s="72" t="s">
        <v>1347</v>
      </c>
      <c r="B519" s="66" t="s">
        <v>1348</v>
      </c>
      <c r="C519" s="67">
        <v>68</v>
      </c>
      <c r="D519" s="67" t="s">
        <v>348</v>
      </c>
      <c r="E519" s="71">
        <v>0.110306658999268</v>
      </c>
      <c r="F519" s="68">
        <v>9.7435897435897392</v>
      </c>
      <c r="G519" s="71">
        <v>0.16216412657373</v>
      </c>
      <c r="H519" s="68">
        <v>6.4102564102564097</v>
      </c>
      <c r="I519" s="71">
        <v>1.5623179937048899E-2</v>
      </c>
      <c r="J519" s="68">
        <v>22.051282051282101</v>
      </c>
      <c r="K519" s="71">
        <v>0.153132670487025</v>
      </c>
      <c r="L519" s="68">
        <v>47.435897435897402</v>
      </c>
    </row>
    <row r="520" spans="1:12" x14ac:dyDescent="0.2">
      <c r="A520" s="72" t="s">
        <v>1349</v>
      </c>
      <c r="B520" s="66" t="s">
        <v>1350</v>
      </c>
      <c r="C520" s="67">
        <v>68</v>
      </c>
      <c r="D520" s="67" t="s">
        <v>348</v>
      </c>
      <c r="E520" s="71">
        <v>0.18750575652253701</v>
      </c>
      <c r="F520" s="68">
        <v>53.589743589743598</v>
      </c>
      <c r="G520" s="71">
        <v>0.22625663895112599</v>
      </c>
      <c r="H520" s="68">
        <v>11.538461538461499</v>
      </c>
      <c r="I520" s="71">
        <v>0.23434149831694601</v>
      </c>
      <c r="J520" s="68">
        <v>90.512820512820497</v>
      </c>
      <c r="K520" s="71">
        <v>0.101919132299539</v>
      </c>
      <c r="L520" s="68">
        <v>26.6666666666667</v>
      </c>
    </row>
    <row r="521" spans="1:12" x14ac:dyDescent="0.2">
      <c r="A521" s="72" t="s">
        <v>1351</v>
      </c>
      <c r="B521" s="66" t="s">
        <v>1352</v>
      </c>
      <c r="C521" s="67">
        <v>67</v>
      </c>
      <c r="D521" s="67" t="s">
        <v>348</v>
      </c>
      <c r="E521" s="71">
        <v>0.18197121684978201</v>
      </c>
      <c r="F521" s="68">
        <v>66.004583651642506</v>
      </c>
      <c r="G521" s="71">
        <v>0.27442696860799898</v>
      </c>
      <c r="H521" s="68">
        <v>70.129870129870099</v>
      </c>
      <c r="I521" s="71">
        <v>4.3625697497280701E-2</v>
      </c>
      <c r="J521" s="68">
        <v>61.344537815126102</v>
      </c>
      <c r="K521" s="71">
        <v>0.22786098444406699</v>
      </c>
      <c r="L521" s="68">
        <v>74.789915966386602</v>
      </c>
    </row>
    <row r="522" spans="1:12" x14ac:dyDescent="0.2">
      <c r="A522" s="72" t="s">
        <v>1353</v>
      </c>
      <c r="B522" s="66" t="s">
        <v>1354</v>
      </c>
      <c r="C522" s="67">
        <v>67</v>
      </c>
      <c r="D522" s="67" t="s">
        <v>348</v>
      </c>
      <c r="E522" s="71">
        <v>0.17769378759745499</v>
      </c>
      <c r="F522" s="68">
        <v>65.240641711229998</v>
      </c>
      <c r="G522" s="71">
        <v>0.25</v>
      </c>
      <c r="H522" s="68">
        <v>43.621084797555397</v>
      </c>
      <c r="I522" s="71">
        <v>6.0074747280336398E-2</v>
      </c>
      <c r="J522" s="68">
        <v>68.3728036669213</v>
      </c>
      <c r="K522" s="71">
        <v>0.22300661551202899</v>
      </c>
      <c r="L522" s="68">
        <v>74.255156608097806</v>
      </c>
    </row>
    <row r="523" spans="1:12" x14ac:dyDescent="0.2">
      <c r="A523" s="72" t="s">
        <v>1355</v>
      </c>
      <c r="B523" s="66" t="s">
        <v>1356</v>
      </c>
      <c r="C523" s="67">
        <v>67</v>
      </c>
      <c r="D523" s="67" t="s">
        <v>348</v>
      </c>
      <c r="E523" s="71">
        <v>0.200222490980804</v>
      </c>
      <c r="F523" s="68">
        <v>69.671504965622603</v>
      </c>
      <c r="G523" s="71">
        <v>0.25</v>
      </c>
      <c r="H523" s="68">
        <v>43.621084797555397</v>
      </c>
      <c r="I523" s="71">
        <v>4.9574366844764697E-2</v>
      </c>
      <c r="J523" s="68">
        <v>63.559969442322398</v>
      </c>
      <c r="K523" s="71">
        <v>0.301093106097646</v>
      </c>
      <c r="L523" s="68">
        <v>78.915202444614195</v>
      </c>
    </row>
    <row r="524" spans="1:12" x14ac:dyDescent="0.2">
      <c r="A524" s="72" t="s">
        <v>711</v>
      </c>
      <c r="B524" s="66" t="s">
        <v>1357</v>
      </c>
      <c r="C524" s="67">
        <v>68</v>
      </c>
      <c r="D524" s="67" t="s">
        <v>348</v>
      </c>
      <c r="E524" s="71">
        <v>0.29280239940031599</v>
      </c>
      <c r="F524" s="68">
        <v>76.153846153846104</v>
      </c>
      <c r="G524" s="71">
        <v>0.242866232245675</v>
      </c>
      <c r="H524" s="68">
        <v>14.871794871794901</v>
      </c>
      <c r="I524" s="71">
        <v>0.16367881217743899</v>
      </c>
      <c r="J524" s="68">
        <v>83.589743589743605</v>
      </c>
      <c r="K524" s="71">
        <v>0.47186215377783602</v>
      </c>
      <c r="L524" s="68">
        <v>79.230769230769198</v>
      </c>
    </row>
    <row r="525" spans="1:12" x14ac:dyDescent="0.2">
      <c r="A525" s="72" t="s">
        <v>1358</v>
      </c>
      <c r="B525" s="66" t="s">
        <v>1359</v>
      </c>
      <c r="C525" s="67">
        <v>67</v>
      </c>
      <c r="D525" s="67" t="s">
        <v>348</v>
      </c>
      <c r="E525" s="71">
        <v>0.238057713657543</v>
      </c>
      <c r="F525" s="68">
        <v>75.171886936592799</v>
      </c>
      <c r="G525" s="71">
        <v>0.31953205669941798</v>
      </c>
      <c r="H525" s="68">
        <v>82.047364400305597</v>
      </c>
      <c r="I525" s="71">
        <v>6.9276133515370694E-2</v>
      </c>
      <c r="J525" s="68">
        <v>71.7341482047364</v>
      </c>
      <c r="K525" s="71">
        <v>0.32536495075784</v>
      </c>
      <c r="L525" s="68">
        <v>79.297173414820506</v>
      </c>
    </row>
    <row r="526" spans="1:12" x14ac:dyDescent="0.2">
      <c r="A526" s="72" t="s">
        <v>1360</v>
      </c>
      <c r="B526" s="66" t="s">
        <v>1361</v>
      </c>
      <c r="C526" s="67">
        <v>68</v>
      </c>
      <c r="D526" s="67" t="s">
        <v>348</v>
      </c>
      <c r="E526" s="71">
        <v>0.32404563958793497</v>
      </c>
      <c r="F526" s="68">
        <v>82.307692307692307</v>
      </c>
      <c r="G526" s="71">
        <v>0.25</v>
      </c>
      <c r="H526" s="68">
        <v>36.153846153846203</v>
      </c>
      <c r="I526" s="71">
        <v>4.43389734056212E-2</v>
      </c>
      <c r="J526" s="68">
        <v>46.923076923076898</v>
      </c>
      <c r="K526" s="71">
        <v>0.67779794535818405</v>
      </c>
      <c r="L526" s="68">
        <v>88.205128205128204</v>
      </c>
    </row>
    <row r="527" spans="1:12" x14ac:dyDescent="0.2">
      <c r="A527" s="72" t="s">
        <v>1362</v>
      </c>
      <c r="B527" s="66" t="s">
        <v>1363</v>
      </c>
      <c r="C527" s="67">
        <v>68</v>
      </c>
      <c r="D527" s="67" t="s">
        <v>348</v>
      </c>
      <c r="E527" s="71">
        <v>0.33677099157054902</v>
      </c>
      <c r="F527" s="68">
        <v>84.615384615384599</v>
      </c>
      <c r="G527" s="71">
        <v>0.25446508305054499</v>
      </c>
      <c r="H527" s="68">
        <v>43.076923076923102</v>
      </c>
      <c r="I527" s="71">
        <v>1.4012067036353101E-2</v>
      </c>
      <c r="J527" s="68">
        <v>20</v>
      </c>
      <c r="K527" s="71">
        <v>0.74183582462474895</v>
      </c>
      <c r="L527" s="68">
        <v>91.282051282051299</v>
      </c>
    </row>
    <row r="528" spans="1:12" x14ac:dyDescent="0.2">
      <c r="A528" s="72" t="s">
        <v>1364</v>
      </c>
      <c r="B528" s="66" t="s">
        <v>1365</v>
      </c>
      <c r="C528" s="67">
        <v>67</v>
      </c>
      <c r="D528" s="67" t="s">
        <v>348</v>
      </c>
      <c r="E528" s="71">
        <v>0.197962961640334</v>
      </c>
      <c r="F528" s="68">
        <v>69.365928189457605</v>
      </c>
      <c r="G528" s="71">
        <v>0.25634386936523401</v>
      </c>
      <c r="H528" s="68">
        <v>56.837280366692099</v>
      </c>
      <c r="I528" s="71">
        <v>3.9590036958896402E-2</v>
      </c>
      <c r="J528" s="68">
        <v>58.441558441558399</v>
      </c>
      <c r="K528" s="71">
        <v>0.29795497859687298</v>
      </c>
      <c r="L528" s="68">
        <v>78.609625668449198</v>
      </c>
    </row>
    <row r="529" spans="1:12" x14ac:dyDescent="0.2">
      <c r="A529" s="72" t="s">
        <v>1366</v>
      </c>
      <c r="B529" s="66" t="s">
        <v>1367</v>
      </c>
      <c r="C529" s="67">
        <v>67</v>
      </c>
      <c r="D529" s="67" t="s">
        <v>348</v>
      </c>
      <c r="E529" s="71">
        <v>0.21122877174433899</v>
      </c>
      <c r="F529" s="68">
        <v>71.199388846447704</v>
      </c>
      <c r="G529" s="71">
        <v>0.36851670363074401</v>
      </c>
      <c r="H529" s="68">
        <v>88.082505729564602</v>
      </c>
      <c r="I529" s="71">
        <v>5.5720804489850201E-2</v>
      </c>
      <c r="J529" s="68">
        <v>66.6157372039725</v>
      </c>
      <c r="K529" s="71">
        <v>0.209448807112424</v>
      </c>
      <c r="L529" s="68">
        <v>73.185637891520201</v>
      </c>
    </row>
    <row r="530" spans="1:12" x14ac:dyDescent="0.2">
      <c r="A530" s="72" t="s">
        <v>1368</v>
      </c>
      <c r="B530" s="66" t="s">
        <v>1369</v>
      </c>
      <c r="C530" s="67">
        <v>67</v>
      </c>
      <c r="D530" s="67" t="s">
        <v>348</v>
      </c>
      <c r="E530" s="71">
        <v>0.45800085839939297</v>
      </c>
      <c r="F530" s="68">
        <v>97.937356760886203</v>
      </c>
      <c r="G530" s="71">
        <v>0.68988950490430101</v>
      </c>
      <c r="H530" s="68">
        <v>97.708174178762405</v>
      </c>
      <c r="I530" s="71">
        <v>0.18659014549917999</v>
      </c>
      <c r="J530" s="68">
        <v>88.846447669977096</v>
      </c>
      <c r="K530" s="71">
        <v>0.49752292479469901</v>
      </c>
      <c r="L530" s="68">
        <v>82.658517952635606</v>
      </c>
    </row>
    <row r="531" spans="1:12" x14ac:dyDescent="0.2">
      <c r="A531" s="72" t="s">
        <v>1370</v>
      </c>
      <c r="B531" s="66" t="s">
        <v>1371</v>
      </c>
      <c r="C531" s="67">
        <v>68</v>
      </c>
      <c r="D531" s="67" t="s">
        <v>348</v>
      </c>
      <c r="E531" s="71">
        <v>0.39897285879856698</v>
      </c>
      <c r="F531" s="68">
        <v>94.102564102564102</v>
      </c>
      <c r="G531" s="71">
        <v>0.19671548070233799</v>
      </c>
      <c r="H531" s="68">
        <v>8.4615384615384599</v>
      </c>
      <c r="I531" s="71">
        <v>4.7698085673324501E-2</v>
      </c>
      <c r="J531" s="68">
        <v>49.487179487179503</v>
      </c>
      <c r="K531" s="71">
        <v>0.95250501002003995</v>
      </c>
      <c r="L531" s="68">
        <v>98.205128205128204</v>
      </c>
    </row>
    <row r="532" spans="1:12" x14ac:dyDescent="0.2">
      <c r="A532" s="72" t="s">
        <v>1372</v>
      </c>
      <c r="B532" s="66" t="s">
        <v>1373</v>
      </c>
      <c r="C532" s="67">
        <v>67</v>
      </c>
      <c r="D532" s="67" t="s">
        <v>348</v>
      </c>
      <c r="E532" s="71">
        <v>0.41972691212881902</v>
      </c>
      <c r="F532" s="68">
        <v>96.103896103896105</v>
      </c>
      <c r="G532" s="71">
        <v>0.38407351856814997</v>
      </c>
      <c r="H532" s="68">
        <v>89.533995416348404</v>
      </c>
      <c r="I532" s="71">
        <v>0.27694219920906299</v>
      </c>
      <c r="J532" s="68">
        <v>93.812070282658496</v>
      </c>
      <c r="K532" s="71">
        <v>0.59816501860924498</v>
      </c>
      <c r="L532" s="68">
        <v>88.158899923605802</v>
      </c>
    </row>
    <row r="533" spans="1:12" x14ac:dyDescent="0.2">
      <c r="A533" s="72" t="s">
        <v>1374</v>
      </c>
      <c r="B533" s="66" t="s">
        <v>1375</v>
      </c>
      <c r="C533" s="67">
        <v>67</v>
      </c>
      <c r="D533" s="67" t="s">
        <v>348</v>
      </c>
      <c r="E533" s="71">
        <v>0.215710914188363</v>
      </c>
      <c r="F533" s="68">
        <v>72.345301757066494</v>
      </c>
      <c r="G533" s="71">
        <v>0.25878117316473498</v>
      </c>
      <c r="H533" s="68">
        <v>59.052711993888501</v>
      </c>
      <c r="I533" s="71">
        <v>0.112241250997655</v>
      </c>
      <c r="J533" s="68">
        <v>80.366692131397997</v>
      </c>
      <c r="K533" s="71">
        <v>0.27611031840269801</v>
      </c>
      <c r="L533" s="68">
        <v>78.074866310160402</v>
      </c>
    </row>
    <row r="534" spans="1:12" x14ac:dyDescent="0.2">
      <c r="A534" s="72" t="s">
        <v>1376</v>
      </c>
      <c r="B534" s="66" t="s">
        <v>1377</v>
      </c>
      <c r="C534" s="67">
        <v>67</v>
      </c>
      <c r="D534" s="67" t="s">
        <v>348</v>
      </c>
      <c r="E534" s="71">
        <v>0.183677029895569</v>
      </c>
      <c r="F534" s="68">
        <v>66.233766233766204</v>
      </c>
      <c r="G534" s="71">
        <v>0.272417503586801</v>
      </c>
      <c r="H534" s="68">
        <v>69.060351413292594</v>
      </c>
      <c r="I534" s="71">
        <v>2.7486055392157101E-2</v>
      </c>
      <c r="J534" s="68">
        <v>49.579831932773097</v>
      </c>
      <c r="K534" s="71">
        <v>0.25112753070775001</v>
      </c>
      <c r="L534" s="68">
        <v>76.852559205500398</v>
      </c>
    </row>
    <row r="535" spans="1:12" x14ac:dyDescent="0.2">
      <c r="A535" s="72" t="s">
        <v>1378</v>
      </c>
      <c r="B535" s="66" t="s">
        <v>1379</v>
      </c>
      <c r="C535" s="67">
        <v>67</v>
      </c>
      <c r="D535" s="67" t="s">
        <v>348</v>
      </c>
      <c r="E535" s="71">
        <v>0.21258001364621701</v>
      </c>
      <c r="F535" s="68">
        <v>71.581359816653901</v>
      </c>
      <c r="G535" s="71">
        <v>0.25</v>
      </c>
      <c r="H535" s="68">
        <v>43.621084797555397</v>
      </c>
      <c r="I535" s="71">
        <v>8.2503508943720605E-2</v>
      </c>
      <c r="J535" s="68">
        <v>75.248281130634098</v>
      </c>
      <c r="K535" s="71">
        <v>0.305236531994931</v>
      </c>
      <c r="L535" s="68">
        <v>78.991596638655494</v>
      </c>
    </row>
    <row r="536" spans="1:12" x14ac:dyDescent="0.2">
      <c r="A536" s="72" t="s">
        <v>1380</v>
      </c>
      <c r="B536" s="66" t="s">
        <v>1381</v>
      </c>
      <c r="C536" s="67">
        <v>68</v>
      </c>
      <c r="D536" s="67" t="s">
        <v>348</v>
      </c>
      <c r="E536" s="71">
        <v>0.28179893011317497</v>
      </c>
      <c r="F536" s="68">
        <v>73.589743589743605</v>
      </c>
      <c r="G536" s="71">
        <v>0.359723990753958</v>
      </c>
      <c r="H536" s="68">
        <v>84.358974358974393</v>
      </c>
      <c r="I536" s="71">
        <v>9.7657555064396898E-2</v>
      </c>
      <c r="J536" s="68">
        <v>72.051282051282001</v>
      </c>
      <c r="K536" s="71">
        <v>0.38801524452116998</v>
      </c>
      <c r="L536" s="68">
        <v>74.358974358974393</v>
      </c>
    </row>
    <row r="537" spans="1:12" x14ac:dyDescent="0.2">
      <c r="A537" s="72" t="s">
        <v>1382</v>
      </c>
      <c r="B537" s="66" t="s">
        <v>1383</v>
      </c>
      <c r="C537" s="67">
        <v>67</v>
      </c>
      <c r="D537" s="67" t="s">
        <v>348</v>
      </c>
      <c r="E537" s="71">
        <v>0.17177827854223399</v>
      </c>
      <c r="F537" s="68">
        <v>63.025210084033603</v>
      </c>
      <c r="G537" s="71">
        <v>0.25087437045327399</v>
      </c>
      <c r="H537" s="68">
        <v>45.989304812834199</v>
      </c>
      <c r="I537" s="71">
        <v>4.8735403059458497E-2</v>
      </c>
      <c r="J537" s="68">
        <v>63.3307868601986</v>
      </c>
      <c r="K537" s="71">
        <v>0.21572506211397</v>
      </c>
      <c r="L537" s="68">
        <v>73.873185637891496</v>
      </c>
    </row>
    <row r="538" spans="1:12" x14ac:dyDescent="0.2">
      <c r="A538" s="72" t="s">
        <v>1382</v>
      </c>
      <c r="B538" s="66" t="s">
        <v>1384</v>
      </c>
      <c r="C538" s="67">
        <v>67</v>
      </c>
      <c r="D538" s="67" t="s">
        <v>348</v>
      </c>
      <c r="E538" s="71">
        <v>0.14460880309586299</v>
      </c>
      <c r="F538" s="68">
        <v>53.781512605042003</v>
      </c>
      <c r="G538" s="71">
        <v>0.26987827650714302</v>
      </c>
      <c r="H538" s="68">
        <v>67.914438502673804</v>
      </c>
      <c r="I538" s="71">
        <v>6.1811424891827799E-3</v>
      </c>
      <c r="J538" s="68">
        <v>20.168067226890798</v>
      </c>
      <c r="K538" s="71">
        <v>0.15776699029126201</v>
      </c>
      <c r="L538" s="68">
        <v>67.226890756302495</v>
      </c>
    </row>
    <row r="539" spans="1:12" x14ac:dyDescent="0.2">
      <c r="A539" s="72" t="s">
        <v>1385</v>
      </c>
      <c r="B539" s="66" t="s">
        <v>1386</v>
      </c>
      <c r="C539" s="67">
        <v>68</v>
      </c>
      <c r="D539" s="67" t="s">
        <v>348</v>
      </c>
      <c r="E539" s="71">
        <v>0.36974274937152202</v>
      </c>
      <c r="F539" s="68">
        <v>90</v>
      </c>
      <c r="G539" s="71">
        <v>0.34901448909411298</v>
      </c>
      <c r="H539" s="68">
        <v>81.794871794871796</v>
      </c>
      <c r="I539" s="71">
        <v>0.16572701055779901</v>
      </c>
      <c r="J539" s="68">
        <v>84.102564102564102</v>
      </c>
      <c r="K539" s="71">
        <v>0.59448674846265304</v>
      </c>
      <c r="L539" s="68">
        <v>84.102564102564102</v>
      </c>
    </row>
    <row r="540" spans="1:12" x14ac:dyDescent="0.2">
      <c r="A540" s="72" t="s">
        <v>1387</v>
      </c>
      <c r="B540" s="66" t="s">
        <v>1388</v>
      </c>
      <c r="C540" s="67">
        <v>67</v>
      </c>
      <c r="D540" s="67" t="s">
        <v>348</v>
      </c>
      <c r="E540" s="71">
        <v>0.23965091104519801</v>
      </c>
      <c r="F540" s="68">
        <v>75.401069518716596</v>
      </c>
      <c r="G540" s="71">
        <v>0.46020578391198702</v>
      </c>
      <c r="H540" s="68">
        <v>93.200916730328501</v>
      </c>
      <c r="I540" s="71">
        <v>9.8552774466326501E-2</v>
      </c>
      <c r="J540" s="68">
        <v>77.845683728036704</v>
      </c>
      <c r="K540" s="71">
        <v>0.16019417475728201</v>
      </c>
      <c r="L540" s="68">
        <v>67.761650114591305</v>
      </c>
    </row>
    <row r="541" spans="1:12" x14ac:dyDescent="0.2">
      <c r="A541" s="72" t="s">
        <v>1387</v>
      </c>
      <c r="B541" s="66" t="s">
        <v>1389</v>
      </c>
      <c r="C541" s="67">
        <v>67</v>
      </c>
      <c r="D541" s="67" t="s">
        <v>348</v>
      </c>
      <c r="E541" s="71">
        <v>0.35915206812360201</v>
      </c>
      <c r="F541" s="68">
        <v>89.152024446142093</v>
      </c>
      <c r="G541" s="71">
        <v>0.48631511410136802</v>
      </c>
      <c r="H541" s="68">
        <v>93.964858670740995</v>
      </c>
      <c r="I541" s="71">
        <v>0.11445752727239999</v>
      </c>
      <c r="J541" s="68">
        <v>80.825057295645493</v>
      </c>
      <c r="K541" s="71">
        <v>0.47668356299703601</v>
      </c>
      <c r="L541" s="68">
        <v>81.741787624140599</v>
      </c>
    </row>
    <row r="542" spans="1:12" x14ac:dyDescent="0.2">
      <c r="A542" s="72" t="s">
        <v>1390</v>
      </c>
      <c r="B542" s="66" t="s">
        <v>1391</v>
      </c>
      <c r="C542" s="67">
        <v>67</v>
      </c>
      <c r="D542" s="67" t="s">
        <v>348</v>
      </c>
      <c r="E542" s="71">
        <v>0.603639280744794</v>
      </c>
      <c r="F542" s="68">
        <v>99.923605805958701</v>
      </c>
      <c r="G542" s="71">
        <v>0.84705512031337404</v>
      </c>
      <c r="H542" s="68">
        <v>99.388846447670005</v>
      </c>
      <c r="I542" s="71">
        <v>0.39980051814727402</v>
      </c>
      <c r="J542" s="68">
        <v>97.784568372803705</v>
      </c>
      <c r="K542" s="71">
        <v>0.56406220377373495</v>
      </c>
      <c r="L542" s="68">
        <v>86.325439266615703</v>
      </c>
    </row>
    <row r="543" spans="1:12" x14ac:dyDescent="0.2">
      <c r="A543" s="72" t="s">
        <v>1392</v>
      </c>
      <c r="B543" s="66" t="s">
        <v>1393</v>
      </c>
      <c r="C543" s="67">
        <v>67</v>
      </c>
      <c r="D543" s="67" t="s">
        <v>348</v>
      </c>
      <c r="E543" s="71">
        <v>0.43385295915154998</v>
      </c>
      <c r="F543" s="68">
        <v>96.944232238349898</v>
      </c>
      <c r="G543" s="71">
        <v>0.28723573330229002</v>
      </c>
      <c r="H543" s="68">
        <v>75.477463712757796</v>
      </c>
      <c r="I543" s="71">
        <v>0.24868239738777401</v>
      </c>
      <c r="J543" s="68">
        <v>92.589763177998506</v>
      </c>
      <c r="K543" s="71">
        <v>0.76564074676458505</v>
      </c>
      <c r="L543" s="68">
        <v>94.270435446906006</v>
      </c>
    </row>
    <row r="544" spans="1:12" x14ac:dyDescent="0.2">
      <c r="A544" s="72" t="s">
        <v>1394</v>
      </c>
      <c r="B544" s="66" t="s">
        <v>1395</v>
      </c>
      <c r="C544" s="67">
        <v>68</v>
      </c>
      <c r="D544" s="67" t="s">
        <v>348</v>
      </c>
      <c r="E544" s="71">
        <v>0.44152981662479401</v>
      </c>
      <c r="F544" s="68">
        <v>97.179487179487197</v>
      </c>
      <c r="G544" s="71">
        <v>0.28107936677568601</v>
      </c>
      <c r="H544" s="68">
        <v>63.3333333333333</v>
      </c>
      <c r="I544" s="71">
        <v>4.3510083098696799E-2</v>
      </c>
      <c r="J544" s="68">
        <v>45.897435897435898</v>
      </c>
      <c r="K544" s="71">
        <v>1</v>
      </c>
      <c r="L544" s="68">
        <v>100</v>
      </c>
    </row>
    <row r="545" spans="1:12" x14ac:dyDescent="0.2">
      <c r="A545" s="72" t="s">
        <v>1396</v>
      </c>
      <c r="B545" s="66" t="s">
        <v>1397</v>
      </c>
      <c r="C545" s="67">
        <v>67</v>
      </c>
      <c r="D545" s="67" t="s">
        <v>348</v>
      </c>
      <c r="E545" s="71">
        <v>0.58176438414409204</v>
      </c>
      <c r="F545" s="68">
        <v>99.847211611917501</v>
      </c>
      <c r="G545" s="71">
        <v>0.55111981223501905</v>
      </c>
      <c r="H545" s="68">
        <v>95.951107715813606</v>
      </c>
      <c r="I545" s="71">
        <v>0.40384416109948101</v>
      </c>
      <c r="J545" s="68">
        <v>97.937356760886203</v>
      </c>
      <c r="K545" s="71">
        <v>0.790329179097775</v>
      </c>
      <c r="L545" s="68">
        <v>95.263559969442298</v>
      </c>
    </row>
    <row r="546" spans="1:12" x14ac:dyDescent="0.2">
      <c r="A546" s="72" t="s">
        <v>1398</v>
      </c>
      <c r="B546" s="66" t="s">
        <v>1399</v>
      </c>
      <c r="C546" s="67">
        <v>68</v>
      </c>
      <c r="D546" s="67" t="s">
        <v>348</v>
      </c>
      <c r="E546" s="71">
        <v>0.37323394883000899</v>
      </c>
      <c r="F546" s="68">
        <v>90.512820512820497</v>
      </c>
      <c r="G546" s="71">
        <v>0.22943020225387201</v>
      </c>
      <c r="H546" s="68">
        <v>12.8205128205128</v>
      </c>
      <c r="I546" s="71">
        <v>2.75021881388209E-2</v>
      </c>
      <c r="J546" s="68">
        <v>35.897435897435898</v>
      </c>
      <c r="K546" s="71">
        <v>0.86276945609733302</v>
      </c>
      <c r="L546" s="68">
        <v>96.410256410256395</v>
      </c>
    </row>
    <row r="547" spans="1:12" x14ac:dyDescent="0.2">
      <c r="A547" s="72" t="s">
        <v>1400</v>
      </c>
      <c r="B547" s="66" t="s">
        <v>1401</v>
      </c>
      <c r="C547" s="67">
        <v>68</v>
      </c>
      <c r="D547" s="67" t="s">
        <v>348</v>
      </c>
      <c r="E547" s="71">
        <v>0.37740157838198202</v>
      </c>
      <c r="F547" s="68">
        <v>91.538461538461505</v>
      </c>
      <c r="G547" s="71">
        <v>0.28654752087897101</v>
      </c>
      <c r="H547" s="68">
        <v>65.641025641025607</v>
      </c>
      <c r="I547" s="71">
        <v>0.15595912851058999</v>
      </c>
      <c r="J547" s="68">
        <v>82.564102564102598</v>
      </c>
      <c r="K547" s="71">
        <v>0.68969808575638403</v>
      </c>
      <c r="L547" s="68">
        <v>88.717948717948701</v>
      </c>
    </row>
    <row r="548" spans="1:12" x14ac:dyDescent="0.2">
      <c r="A548" s="72" t="s">
        <v>1402</v>
      </c>
      <c r="B548" s="66" t="s">
        <v>1403</v>
      </c>
      <c r="C548" s="67">
        <v>67</v>
      </c>
      <c r="D548" s="67" t="s">
        <v>348</v>
      </c>
      <c r="E548" s="71">
        <v>0.138815685350033</v>
      </c>
      <c r="F548" s="68">
        <v>50.8021390374332</v>
      </c>
      <c r="G548" s="71">
        <v>0.25054882332279599</v>
      </c>
      <c r="H548" s="68">
        <v>45.225362872421698</v>
      </c>
      <c r="I548" s="71">
        <v>4.1400881925560101E-2</v>
      </c>
      <c r="J548" s="68">
        <v>59.663865546218503</v>
      </c>
      <c r="K548" s="71">
        <v>0.124497350801744</v>
      </c>
      <c r="L548" s="68">
        <v>61.6501145912911</v>
      </c>
    </row>
    <row r="549" spans="1:12" x14ac:dyDescent="0.2">
      <c r="A549" s="72" t="s">
        <v>1404</v>
      </c>
      <c r="B549" s="66" t="s">
        <v>1405</v>
      </c>
      <c r="C549" s="67">
        <v>67</v>
      </c>
      <c r="D549" s="67" t="s">
        <v>348</v>
      </c>
      <c r="E549" s="71">
        <v>0.219552915197749</v>
      </c>
      <c r="F549" s="68">
        <v>72.880061115355204</v>
      </c>
      <c r="G549" s="71">
        <v>0.27172930906151499</v>
      </c>
      <c r="H549" s="68">
        <v>68.678380443086297</v>
      </c>
      <c r="I549" s="71">
        <v>0.221169949807658</v>
      </c>
      <c r="J549" s="68">
        <v>91.214667685255904</v>
      </c>
      <c r="K549" s="71">
        <v>0.16575948672407401</v>
      </c>
      <c r="L549" s="68">
        <v>68.220015278838801</v>
      </c>
    </row>
    <row r="550" spans="1:12" x14ac:dyDescent="0.2">
      <c r="A550" s="72" t="s">
        <v>1406</v>
      </c>
      <c r="B550" s="66" t="s">
        <v>1407</v>
      </c>
      <c r="C550" s="67">
        <v>66</v>
      </c>
      <c r="D550" s="67" t="s">
        <v>348</v>
      </c>
      <c r="E550" s="71">
        <v>0.30041391393028199</v>
      </c>
      <c r="F550" s="68">
        <v>79.449541284403693</v>
      </c>
      <c r="G550" s="71">
        <v>0.249919883796727</v>
      </c>
      <c r="H550" s="68">
        <v>43.4862385321101</v>
      </c>
      <c r="I550" s="71">
        <v>0.12695481470144701</v>
      </c>
      <c r="J550" s="68">
        <v>80.733944954128404</v>
      </c>
      <c r="K550" s="71">
        <v>0.52436704329267203</v>
      </c>
      <c r="L550" s="68">
        <v>75.779816513761503</v>
      </c>
    </row>
    <row r="551" spans="1:12" x14ac:dyDescent="0.2">
      <c r="A551" s="72" t="s">
        <v>1408</v>
      </c>
      <c r="B551" s="66" t="s">
        <v>1409</v>
      </c>
      <c r="C551" s="67">
        <v>66</v>
      </c>
      <c r="D551" s="67" t="s">
        <v>348</v>
      </c>
      <c r="E551" s="71">
        <v>0.299865468895197</v>
      </c>
      <c r="F551" s="68">
        <v>79.082568807339399</v>
      </c>
      <c r="G551" s="71">
        <v>0.25798212003431198</v>
      </c>
      <c r="H551" s="68">
        <v>71.743119266055004</v>
      </c>
      <c r="I551" s="71">
        <v>3.71772822940514E-2</v>
      </c>
      <c r="J551" s="68">
        <v>49.5412844036697</v>
      </c>
      <c r="K551" s="71">
        <v>0.60443700435722603</v>
      </c>
      <c r="L551" s="68">
        <v>84.587155963302706</v>
      </c>
    </row>
    <row r="552" spans="1:12" x14ac:dyDescent="0.2">
      <c r="A552" s="72" t="s">
        <v>1410</v>
      </c>
      <c r="B552" s="66" t="s">
        <v>1411</v>
      </c>
      <c r="C552" s="67">
        <v>66</v>
      </c>
      <c r="D552" s="67" t="s">
        <v>348</v>
      </c>
      <c r="E552" s="71">
        <v>0.22494020038971799</v>
      </c>
      <c r="F552" s="68">
        <v>61.284403669724803</v>
      </c>
      <c r="G552" s="71">
        <v>0.24818460082982799</v>
      </c>
      <c r="H552" s="68">
        <v>38.899082568807302</v>
      </c>
      <c r="I552" s="71">
        <v>4.68448362892185E-4</v>
      </c>
      <c r="J552" s="68">
        <v>4.4036697247706398</v>
      </c>
      <c r="K552" s="71">
        <v>0.42616755197643502</v>
      </c>
      <c r="L552" s="68">
        <v>66.055045871559599</v>
      </c>
    </row>
    <row r="553" spans="1:12" x14ac:dyDescent="0.2">
      <c r="A553" s="72" t="s">
        <v>1412</v>
      </c>
      <c r="B553" s="66" t="s">
        <v>1413</v>
      </c>
      <c r="C553" s="67">
        <v>66</v>
      </c>
      <c r="D553" s="67" t="s">
        <v>348</v>
      </c>
      <c r="E553" s="71">
        <v>0.222261528373911</v>
      </c>
      <c r="F553" s="68">
        <v>60.917431192660601</v>
      </c>
      <c r="G553" s="71">
        <v>0.25325962240303801</v>
      </c>
      <c r="H553" s="68">
        <v>66.238532110091697</v>
      </c>
      <c r="I553" s="71">
        <v>3.9356600791301804E-3</v>
      </c>
      <c r="J553" s="68">
        <v>9.5412844036697209</v>
      </c>
      <c r="K553" s="71">
        <v>0.409589302639565</v>
      </c>
      <c r="L553" s="68">
        <v>63.853211009174302</v>
      </c>
    </row>
    <row r="554" spans="1:12" x14ac:dyDescent="0.2">
      <c r="A554" s="72" t="s">
        <v>500</v>
      </c>
      <c r="B554" s="66" t="s">
        <v>1414</v>
      </c>
      <c r="C554" s="67">
        <v>66</v>
      </c>
      <c r="D554" s="67" t="s">
        <v>348</v>
      </c>
      <c r="E554" s="71">
        <v>0.113809347202443</v>
      </c>
      <c r="F554" s="68">
        <v>22.568807339449499</v>
      </c>
      <c r="G554" s="71">
        <v>0.25434746409195902</v>
      </c>
      <c r="H554" s="68">
        <v>67.706422018348604</v>
      </c>
      <c r="I554" s="71">
        <v>3.4030179637386401E-2</v>
      </c>
      <c r="J554" s="68">
        <v>45.5045871559633</v>
      </c>
      <c r="K554" s="71">
        <v>5.3050397877984101E-2</v>
      </c>
      <c r="L554" s="68">
        <v>22.7522935779817</v>
      </c>
    </row>
    <row r="555" spans="1:12" x14ac:dyDescent="0.2">
      <c r="A555" s="72" t="s">
        <v>1415</v>
      </c>
      <c r="B555" s="66" t="s">
        <v>1416</v>
      </c>
      <c r="C555" s="67">
        <v>66</v>
      </c>
      <c r="D555" s="67" t="s">
        <v>348</v>
      </c>
      <c r="E555" s="71">
        <v>0.15698416061047099</v>
      </c>
      <c r="F555" s="68">
        <v>40.917431192660601</v>
      </c>
      <c r="G555" s="71">
        <v>0.25</v>
      </c>
      <c r="H555" s="68">
        <v>60</v>
      </c>
      <c r="I555" s="71">
        <v>0.111536036208071</v>
      </c>
      <c r="J555" s="68">
        <v>78.165137614678898</v>
      </c>
      <c r="K555" s="71">
        <v>0.109416445623342</v>
      </c>
      <c r="L555" s="68">
        <v>37.064220183486199</v>
      </c>
    </row>
    <row r="556" spans="1:12" x14ac:dyDescent="0.2">
      <c r="A556" s="72" t="s">
        <v>1052</v>
      </c>
      <c r="B556" s="66" t="s">
        <v>1417</v>
      </c>
      <c r="C556" s="67">
        <v>67</v>
      </c>
      <c r="D556" s="67" t="s">
        <v>348</v>
      </c>
      <c r="E556" s="71">
        <v>0.19019441527061701</v>
      </c>
      <c r="F556" s="68">
        <v>67.608861726508806</v>
      </c>
      <c r="G556" s="71">
        <v>0.27287376043260703</v>
      </c>
      <c r="H556" s="68">
        <v>69.671504965622603</v>
      </c>
      <c r="I556" s="71">
        <v>9.0687862732839797E-2</v>
      </c>
      <c r="J556" s="68">
        <v>76.394194041252902</v>
      </c>
      <c r="K556" s="71">
        <v>0.207021622646404</v>
      </c>
      <c r="L556" s="68">
        <v>73.109243697479002</v>
      </c>
    </row>
    <row r="557" spans="1:12" x14ac:dyDescent="0.2">
      <c r="A557" s="72" t="s">
        <v>1418</v>
      </c>
      <c r="B557" s="66" t="s">
        <v>1419</v>
      </c>
      <c r="C557" s="67">
        <v>67</v>
      </c>
      <c r="D557" s="67" t="s">
        <v>348</v>
      </c>
      <c r="E557" s="71">
        <v>0.201040007539836</v>
      </c>
      <c r="F557" s="68">
        <v>70.053475935828899</v>
      </c>
      <c r="G557" s="71">
        <v>0.26262293642430601</v>
      </c>
      <c r="H557" s="68">
        <v>62.948815889992403</v>
      </c>
      <c r="I557" s="71">
        <v>0.15845825124374499</v>
      </c>
      <c r="J557" s="68">
        <v>86.478227654698202</v>
      </c>
      <c r="K557" s="71">
        <v>0.18203883495145601</v>
      </c>
      <c r="L557" s="68">
        <v>70.588235294117695</v>
      </c>
    </row>
    <row r="558" spans="1:12" x14ac:dyDescent="0.2">
      <c r="A558" s="72" t="s">
        <v>1420</v>
      </c>
      <c r="B558" s="66" t="s">
        <v>1421</v>
      </c>
      <c r="C558" s="67">
        <v>67</v>
      </c>
      <c r="D558" s="67" t="s">
        <v>348</v>
      </c>
      <c r="E558" s="71">
        <v>0.213158491824502</v>
      </c>
      <c r="F558" s="68">
        <v>71.886936592818998</v>
      </c>
      <c r="G558" s="71">
        <v>0.25503232404015602</v>
      </c>
      <c r="H558" s="68">
        <v>55.080213903743299</v>
      </c>
      <c r="I558" s="71">
        <v>0.18156495468423101</v>
      </c>
      <c r="J558" s="68">
        <v>88.388082505729599</v>
      </c>
      <c r="K558" s="71">
        <v>0.202878196749119</v>
      </c>
      <c r="L558" s="68">
        <v>72.574484339190207</v>
      </c>
    </row>
    <row r="559" spans="1:12" x14ac:dyDescent="0.2">
      <c r="A559" s="72" t="s">
        <v>1422</v>
      </c>
      <c r="B559" s="66" t="s">
        <v>1423</v>
      </c>
      <c r="C559" s="67">
        <v>67</v>
      </c>
      <c r="D559" s="67" t="s">
        <v>348</v>
      </c>
      <c r="E559" s="71">
        <v>0.199329945685116</v>
      </c>
      <c r="F559" s="68">
        <v>69.595110771581403</v>
      </c>
      <c r="G559" s="71">
        <v>0.31600683142516001</v>
      </c>
      <c r="H559" s="68">
        <v>81.512605042016801</v>
      </c>
      <c r="I559" s="71">
        <v>7.0107014051745797E-2</v>
      </c>
      <c r="J559" s="68">
        <v>72.268907563025195</v>
      </c>
      <c r="K559" s="71">
        <v>0.211875991578443</v>
      </c>
      <c r="L559" s="68">
        <v>73.567608861726498</v>
      </c>
    </row>
    <row r="560" spans="1:12" x14ac:dyDescent="0.2">
      <c r="A560" s="72" t="s">
        <v>1424</v>
      </c>
      <c r="B560" s="66" t="s">
        <v>1425</v>
      </c>
      <c r="C560" s="67">
        <v>67</v>
      </c>
      <c r="D560" s="67" t="s">
        <v>348</v>
      </c>
      <c r="E560" s="71">
        <v>0.303606760022961</v>
      </c>
      <c r="F560" s="68">
        <v>82.582123758594307</v>
      </c>
      <c r="G560" s="71">
        <v>0.33261090231152701</v>
      </c>
      <c r="H560" s="68">
        <v>84.415584415584405</v>
      </c>
      <c r="I560" s="71">
        <v>0.407595522101244</v>
      </c>
      <c r="J560" s="68">
        <v>98.013750954927403</v>
      </c>
      <c r="K560" s="71">
        <v>0.17061385565611301</v>
      </c>
      <c r="L560" s="68">
        <v>68.983957219251295</v>
      </c>
    </row>
    <row r="561" spans="1:12" x14ac:dyDescent="0.2">
      <c r="A561" s="72" t="s">
        <v>1426</v>
      </c>
      <c r="B561" s="66" t="s">
        <v>1427</v>
      </c>
      <c r="C561" s="67">
        <v>67</v>
      </c>
      <c r="D561" s="67" t="s">
        <v>348</v>
      </c>
      <c r="E561" s="71">
        <v>0.35726445191537498</v>
      </c>
      <c r="F561" s="68">
        <v>88.922841864018295</v>
      </c>
      <c r="G561" s="71">
        <v>0.41055247563570901</v>
      </c>
      <c r="H561" s="68">
        <v>91.443850267379702</v>
      </c>
      <c r="I561" s="71">
        <v>0.43095271120033102</v>
      </c>
      <c r="J561" s="68">
        <v>98.472116119174899</v>
      </c>
      <c r="K561" s="71">
        <v>0.23028816891008699</v>
      </c>
      <c r="L561" s="68">
        <v>75.095492742551599</v>
      </c>
    </row>
    <row r="562" spans="1:12" x14ac:dyDescent="0.2">
      <c r="A562" s="72" t="s">
        <v>500</v>
      </c>
      <c r="B562" s="66" t="s">
        <v>1428</v>
      </c>
      <c r="C562" s="67">
        <v>67</v>
      </c>
      <c r="D562" s="67" t="s">
        <v>348</v>
      </c>
      <c r="E562" s="71">
        <v>0.152496708389524</v>
      </c>
      <c r="F562" s="68">
        <v>56.6844919786096</v>
      </c>
      <c r="G562" s="71">
        <v>0.25448350071735998</v>
      </c>
      <c r="H562" s="68">
        <v>54.1634835752483</v>
      </c>
      <c r="I562" s="71">
        <v>5.4948372024027602E-2</v>
      </c>
      <c r="J562" s="68">
        <v>66.233766233766204</v>
      </c>
      <c r="K562" s="71">
        <v>0.14805825242718401</v>
      </c>
      <c r="L562" s="68">
        <v>65.546218487394995</v>
      </c>
    </row>
    <row r="563" spans="1:12" x14ac:dyDescent="0.2">
      <c r="A563" s="72" t="s">
        <v>1429</v>
      </c>
      <c r="B563" s="66" t="s">
        <v>1430</v>
      </c>
      <c r="C563" s="67">
        <v>67</v>
      </c>
      <c r="D563" s="67" t="s">
        <v>348</v>
      </c>
      <c r="E563" s="71">
        <v>0.22686893063024799</v>
      </c>
      <c r="F563" s="68">
        <v>73.644003055767797</v>
      </c>
      <c r="G563" s="71">
        <v>0.26207411310151002</v>
      </c>
      <c r="H563" s="68">
        <v>62.184873949579803</v>
      </c>
      <c r="I563" s="71">
        <v>0.228501347404964</v>
      </c>
      <c r="J563" s="68">
        <v>91.596638655462201</v>
      </c>
      <c r="K563" s="71">
        <v>0.190031331384268</v>
      </c>
      <c r="L563" s="68">
        <v>71.504965622612701</v>
      </c>
    </row>
    <row r="564" spans="1:12" x14ac:dyDescent="0.2">
      <c r="A564" s="72" t="s">
        <v>1431</v>
      </c>
      <c r="B564" s="66" t="s">
        <v>1432</v>
      </c>
      <c r="C564" s="67">
        <v>67</v>
      </c>
      <c r="D564" s="67" t="s">
        <v>348</v>
      </c>
      <c r="E564" s="71">
        <v>0.20732755825738899</v>
      </c>
      <c r="F564" s="68">
        <v>70.741023682200193</v>
      </c>
      <c r="G564" s="71">
        <v>0.25087437045327399</v>
      </c>
      <c r="H564" s="68">
        <v>45.989304812834199</v>
      </c>
      <c r="I564" s="71">
        <v>2.1765864262615699E-2</v>
      </c>
      <c r="J564" s="68">
        <v>43.544690603514098</v>
      </c>
      <c r="K564" s="71">
        <v>0.34934244005627602</v>
      </c>
      <c r="L564" s="68">
        <v>79.602750190985503</v>
      </c>
    </row>
    <row r="565" spans="1:12" x14ac:dyDescent="0.2">
      <c r="A565" s="72" t="s">
        <v>1433</v>
      </c>
      <c r="B565" s="66" t="s">
        <v>1434</v>
      </c>
      <c r="C565" s="67">
        <v>67</v>
      </c>
      <c r="D565" s="67" t="s">
        <v>348</v>
      </c>
      <c r="E565" s="71">
        <v>0.18802919685599701</v>
      </c>
      <c r="F565" s="68">
        <v>67.226890756302495</v>
      </c>
      <c r="G565" s="71">
        <v>0.28504041930144097</v>
      </c>
      <c r="H565" s="68">
        <v>74.484339190221505</v>
      </c>
      <c r="I565" s="71">
        <v>3.9050264492384003E-2</v>
      </c>
      <c r="J565" s="68">
        <v>57.983193277310903</v>
      </c>
      <c r="K565" s="71">
        <v>0.23999690677416499</v>
      </c>
      <c r="L565" s="68">
        <v>76.012223071046606</v>
      </c>
    </row>
    <row r="566" spans="1:12" x14ac:dyDescent="0.2">
      <c r="A566" s="72" t="s">
        <v>1435</v>
      </c>
      <c r="B566" s="66" t="s">
        <v>1436</v>
      </c>
      <c r="C566" s="67">
        <v>67</v>
      </c>
      <c r="D566" s="67" t="s">
        <v>348</v>
      </c>
      <c r="E566" s="71">
        <v>0.203293991275449</v>
      </c>
      <c r="F566" s="68">
        <v>70.206264323911398</v>
      </c>
      <c r="G566" s="71">
        <v>0.30339323109435501</v>
      </c>
      <c r="H566" s="68">
        <v>79.526355996944204</v>
      </c>
      <c r="I566" s="71">
        <v>0.111603042415684</v>
      </c>
      <c r="J566" s="68">
        <v>80.137509549274299</v>
      </c>
      <c r="K566" s="71">
        <v>0.194885700316307</v>
      </c>
      <c r="L566" s="68">
        <v>71.963330786860197</v>
      </c>
    </row>
    <row r="567" spans="1:12" x14ac:dyDescent="0.2">
      <c r="A567" s="72" t="s">
        <v>1437</v>
      </c>
      <c r="B567" s="66" t="s">
        <v>1438</v>
      </c>
      <c r="C567" s="67">
        <v>67</v>
      </c>
      <c r="D567" s="67" t="s">
        <v>348</v>
      </c>
      <c r="E567" s="71">
        <v>0.157278359823189</v>
      </c>
      <c r="F567" s="68">
        <v>58.747135217723503</v>
      </c>
      <c r="G567" s="71">
        <v>0.25697423485973198</v>
      </c>
      <c r="H567" s="68">
        <v>57.601222307104699</v>
      </c>
      <c r="I567" s="71">
        <v>3.9392620021682E-2</v>
      </c>
      <c r="J567" s="68">
        <v>58.212375859434701</v>
      </c>
      <c r="K567" s="71">
        <v>0.17546822458815201</v>
      </c>
      <c r="L567" s="68">
        <v>69.595110771581403</v>
      </c>
    </row>
    <row r="568" spans="1:12" x14ac:dyDescent="0.2">
      <c r="A568" s="72" t="s">
        <v>1439</v>
      </c>
      <c r="B568" s="66" t="s">
        <v>1440</v>
      </c>
      <c r="C568" s="67">
        <v>67</v>
      </c>
      <c r="D568" s="67" t="s">
        <v>348</v>
      </c>
      <c r="E568" s="71">
        <v>0.24811247144439</v>
      </c>
      <c r="F568" s="68">
        <v>76.470588235294102</v>
      </c>
      <c r="G568" s="71">
        <v>0.38000419782912198</v>
      </c>
      <c r="H568" s="68">
        <v>89.075630252100893</v>
      </c>
      <c r="I568" s="71">
        <v>0.17672906958579901</v>
      </c>
      <c r="J568" s="68">
        <v>88.158899923605802</v>
      </c>
      <c r="K568" s="71">
        <v>0.187604146918249</v>
      </c>
      <c r="L568" s="68">
        <v>71.122994652406405</v>
      </c>
    </row>
    <row r="569" spans="1:12" x14ac:dyDescent="0.2">
      <c r="A569" s="72" t="s">
        <v>1441</v>
      </c>
      <c r="B569" s="66" t="s">
        <v>1442</v>
      </c>
      <c r="C569" s="67">
        <v>67</v>
      </c>
      <c r="D569" s="67" t="s">
        <v>348</v>
      </c>
      <c r="E569" s="71">
        <v>0.156591507451042</v>
      </c>
      <c r="F569" s="68">
        <v>58.441558441558399</v>
      </c>
      <c r="G569" s="71">
        <v>0.25</v>
      </c>
      <c r="H569" s="68">
        <v>43.621084797555397</v>
      </c>
      <c r="I569" s="71">
        <v>4.1879113298955599E-2</v>
      </c>
      <c r="J569" s="68">
        <v>59.9694423223835</v>
      </c>
      <c r="K569" s="71">
        <v>0.17789540905417101</v>
      </c>
      <c r="L569" s="68">
        <v>70.053475935828899</v>
      </c>
    </row>
    <row r="570" spans="1:12" x14ac:dyDescent="0.2">
      <c r="A570" s="72" t="s">
        <v>1443</v>
      </c>
      <c r="B570" s="66" t="s">
        <v>1444</v>
      </c>
      <c r="C570" s="67">
        <v>67</v>
      </c>
      <c r="D570" s="67" t="s">
        <v>348</v>
      </c>
      <c r="E570" s="71">
        <v>0.28389790106095403</v>
      </c>
      <c r="F570" s="68">
        <v>79.755538579068002</v>
      </c>
      <c r="G570" s="71">
        <v>0.33277832321385098</v>
      </c>
      <c r="H570" s="68">
        <v>84.491978609625704</v>
      </c>
      <c r="I570" s="71">
        <v>0.32716780715347799</v>
      </c>
      <c r="J570" s="68">
        <v>95.339954163483597</v>
      </c>
      <c r="K570" s="71">
        <v>0.19174757281553401</v>
      </c>
      <c r="L570" s="68">
        <v>71.6577540106952</v>
      </c>
    </row>
    <row r="571" spans="1:12" x14ac:dyDescent="0.2">
      <c r="A571" s="72" t="s">
        <v>1445</v>
      </c>
      <c r="B571" s="66" t="s">
        <v>1446</v>
      </c>
      <c r="C571" s="67">
        <v>67</v>
      </c>
      <c r="D571" s="67" t="s">
        <v>348</v>
      </c>
      <c r="E571" s="71">
        <v>0.19035623706145999</v>
      </c>
      <c r="F571" s="68">
        <v>67.761650114591305</v>
      </c>
      <c r="G571" s="71">
        <v>0.25</v>
      </c>
      <c r="H571" s="68">
        <v>43.621084797555397</v>
      </c>
      <c r="I571" s="71">
        <v>0.16259077785836301</v>
      </c>
      <c r="J571" s="68">
        <v>87.089381207028296</v>
      </c>
      <c r="K571" s="71">
        <v>0.15847793332601601</v>
      </c>
      <c r="L571" s="68">
        <v>67.532467532467507</v>
      </c>
    </row>
    <row r="572" spans="1:12" x14ac:dyDescent="0.2">
      <c r="A572" s="72" t="s">
        <v>1447</v>
      </c>
      <c r="B572" s="66" t="s">
        <v>1448</v>
      </c>
      <c r="C572" s="67">
        <v>67</v>
      </c>
      <c r="D572" s="67" t="s">
        <v>348</v>
      </c>
      <c r="E572" s="71">
        <v>0.19061305415747201</v>
      </c>
      <c r="F572" s="68">
        <v>67.838044308632504</v>
      </c>
      <c r="G572" s="71">
        <v>0.25437185226636799</v>
      </c>
      <c r="H572" s="68">
        <v>53.3231474407945</v>
      </c>
      <c r="I572" s="71">
        <v>0.12814692185653301</v>
      </c>
      <c r="J572" s="68">
        <v>82.887700534759404</v>
      </c>
      <c r="K572" s="71">
        <v>0.18932038834951501</v>
      </c>
      <c r="L572" s="68">
        <v>71.352177234530203</v>
      </c>
    </row>
    <row r="573" spans="1:12" x14ac:dyDescent="0.2">
      <c r="A573" s="72" t="s">
        <v>1449</v>
      </c>
      <c r="B573" s="66" t="s">
        <v>1450</v>
      </c>
      <c r="C573" s="67">
        <v>67</v>
      </c>
      <c r="D573" s="67" t="s">
        <v>348</v>
      </c>
      <c r="E573" s="71">
        <v>0.17473851769766099</v>
      </c>
      <c r="F573" s="68">
        <v>64.247517188693706</v>
      </c>
      <c r="G573" s="71">
        <v>0.25087437045327399</v>
      </c>
      <c r="H573" s="68">
        <v>45.989304812834199</v>
      </c>
      <c r="I573" s="71">
        <v>2.0497410500692599E-2</v>
      </c>
      <c r="J573" s="68">
        <v>42.169595110771603</v>
      </c>
      <c r="K573" s="71">
        <v>0.25284377213901499</v>
      </c>
      <c r="L573" s="68">
        <v>77.081741787624097</v>
      </c>
    </row>
    <row r="574" spans="1:12" x14ac:dyDescent="0.2">
      <c r="A574" s="72" t="s">
        <v>1451</v>
      </c>
      <c r="B574" s="66" t="s">
        <v>1452</v>
      </c>
      <c r="C574" s="67">
        <v>67</v>
      </c>
      <c r="D574" s="67" t="s">
        <v>348</v>
      </c>
      <c r="E574" s="71">
        <v>0.170369454452997</v>
      </c>
      <c r="F574" s="68">
        <v>62.337662337662302</v>
      </c>
      <c r="G574" s="71">
        <v>0.25087437045327399</v>
      </c>
      <c r="H574" s="68">
        <v>45.989304812834199</v>
      </c>
      <c r="I574" s="71">
        <v>2.2664270597571898E-2</v>
      </c>
      <c r="J574" s="68">
        <v>44.232238349885399</v>
      </c>
      <c r="K574" s="71">
        <v>0.23756972230814499</v>
      </c>
      <c r="L574" s="68">
        <v>75.553857906799095</v>
      </c>
    </row>
    <row r="575" spans="1:12" x14ac:dyDescent="0.2">
      <c r="A575" s="72" t="s">
        <v>1453</v>
      </c>
      <c r="B575" s="66" t="s">
        <v>1454</v>
      </c>
      <c r="C575" s="67">
        <v>66</v>
      </c>
      <c r="D575" s="67" t="s">
        <v>348</v>
      </c>
      <c r="E575" s="71">
        <v>0.447273929208507</v>
      </c>
      <c r="F575" s="68">
        <v>95.596330275229406</v>
      </c>
      <c r="G575" s="71">
        <v>0.25</v>
      </c>
      <c r="H575" s="68">
        <v>60</v>
      </c>
      <c r="I575" s="71">
        <v>9.1821787625522205E-2</v>
      </c>
      <c r="J575" s="68">
        <v>72.293577981651396</v>
      </c>
      <c r="K575" s="71">
        <v>1</v>
      </c>
      <c r="L575" s="68">
        <v>100</v>
      </c>
    </row>
    <row r="576" spans="1:12" x14ac:dyDescent="0.2">
      <c r="A576" s="72" t="s">
        <v>1455</v>
      </c>
      <c r="B576" s="66" t="s">
        <v>1456</v>
      </c>
      <c r="C576" s="67">
        <v>66</v>
      </c>
      <c r="D576" s="67" t="s">
        <v>348</v>
      </c>
      <c r="E576" s="71">
        <v>0.38078636715890601</v>
      </c>
      <c r="F576" s="68">
        <v>91.192660550458697</v>
      </c>
      <c r="G576" s="71">
        <v>0.24883759575532699</v>
      </c>
      <c r="H576" s="68">
        <v>40.917431192660601</v>
      </c>
      <c r="I576" s="71">
        <v>0.25924365255779902</v>
      </c>
      <c r="J576" s="68">
        <v>92.477064220183493</v>
      </c>
      <c r="K576" s="71">
        <v>0.63427785316359198</v>
      </c>
      <c r="L576" s="68">
        <v>88.256880733944996</v>
      </c>
    </row>
    <row r="577" spans="1:12" x14ac:dyDescent="0.2">
      <c r="A577" s="72" t="s">
        <v>1457</v>
      </c>
      <c r="B577" s="66" t="s">
        <v>1458</v>
      </c>
      <c r="C577" s="67">
        <v>66</v>
      </c>
      <c r="D577" s="67" t="s">
        <v>348</v>
      </c>
      <c r="E577" s="71">
        <v>0.21035328285568999</v>
      </c>
      <c r="F577" s="68">
        <v>56.5137614678899</v>
      </c>
      <c r="G577" s="71">
        <v>0.243948953586131</v>
      </c>
      <c r="H577" s="68">
        <v>32.4770642201835</v>
      </c>
      <c r="I577" s="71">
        <v>4.8420244261212997E-2</v>
      </c>
      <c r="J577" s="68">
        <v>58.348623853211002</v>
      </c>
      <c r="K577" s="71">
        <v>0.33869065071972698</v>
      </c>
      <c r="L577" s="68">
        <v>57.247706422018403</v>
      </c>
    </row>
    <row r="578" spans="1:12" x14ac:dyDescent="0.2">
      <c r="A578" s="72" t="s">
        <v>1459</v>
      </c>
      <c r="B578" s="66" t="s">
        <v>1460</v>
      </c>
      <c r="C578" s="67">
        <v>66</v>
      </c>
      <c r="D578" s="67" t="s">
        <v>348</v>
      </c>
      <c r="E578" s="71">
        <v>0.107265188206219</v>
      </c>
      <c r="F578" s="68">
        <v>18.715596330275201</v>
      </c>
      <c r="G578" s="71">
        <v>0.24895650058882601</v>
      </c>
      <c r="H578" s="68">
        <v>41.651376146788998</v>
      </c>
      <c r="I578" s="71">
        <v>9.8417165497233193E-3</v>
      </c>
      <c r="J578" s="68">
        <v>17.064220183486199</v>
      </c>
      <c r="K578" s="71">
        <v>6.29973474801062E-2</v>
      </c>
      <c r="L578" s="68">
        <v>27.5229357798165</v>
      </c>
    </row>
    <row r="579" spans="1:12" x14ac:dyDescent="0.2">
      <c r="A579" s="72" t="s">
        <v>1461</v>
      </c>
      <c r="B579" s="66" t="s">
        <v>1462</v>
      </c>
      <c r="C579" s="67">
        <v>67</v>
      </c>
      <c r="D579" s="67" t="s">
        <v>348</v>
      </c>
      <c r="E579" s="71">
        <v>0.15492987813285899</v>
      </c>
      <c r="F579" s="68">
        <v>57.601222307104699</v>
      </c>
      <c r="G579" s="71">
        <v>0.27707817108698601</v>
      </c>
      <c r="H579" s="68">
        <v>71.199388846447704</v>
      </c>
      <c r="I579" s="71">
        <v>4.1369452315672399E-2</v>
      </c>
      <c r="J579" s="68">
        <v>59.587471352177197</v>
      </c>
      <c r="K579" s="71">
        <v>0.14634201099591901</v>
      </c>
      <c r="L579" s="68">
        <v>65.469824293353696</v>
      </c>
    </row>
    <row r="580" spans="1:12" x14ac:dyDescent="0.2">
      <c r="A580" s="72" t="s">
        <v>1463</v>
      </c>
      <c r="B580" s="66" t="s">
        <v>1464</v>
      </c>
      <c r="C580" s="67">
        <v>68</v>
      </c>
      <c r="D580" s="67" t="s">
        <v>348</v>
      </c>
      <c r="E580" s="71">
        <v>0.13208889517990699</v>
      </c>
      <c r="F580" s="68">
        <v>20</v>
      </c>
      <c r="G580" s="71">
        <v>0.25</v>
      </c>
      <c r="H580" s="68">
        <v>36.153846153846203</v>
      </c>
      <c r="I580" s="71">
        <v>4.2673929195424301E-3</v>
      </c>
      <c r="J580" s="68">
        <v>7.4358974358974397</v>
      </c>
      <c r="K580" s="71">
        <v>0.14199929262017999</v>
      </c>
      <c r="L580" s="68">
        <v>41.794871794871803</v>
      </c>
    </row>
    <row r="581" spans="1:12" x14ac:dyDescent="0.2">
      <c r="A581" s="72" t="s">
        <v>1465</v>
      </c>
      <c r="B581" s="66" t="s">
        <v>1466</v>
      </c>
      <c r="C581" s="67">
        <v>68</v>
      </c>
      <c r="D581" s="67" t="s">
        <v>348</v>
      </c>
      <c r="E581" s="71">
        <v>0.16102501412053599</v>
      </c>
      <c r="F581" s="68">
        <v>40.256410256410298</v>
      </c>
      <c r="G581" s="71">
        <v>0.24715113134406</v>
      </c>
      <c r="H581" s="68">
        <v>16.410256410256402</v>
      </c>
      <c r="I581" s="71">
        <v>3.4802190617980497E-2</v>
      </c>
      <c r="J581" s="68">
        <v>42.564102564102598</v>
      </c>
      <c r="K581" s="71">
        <v>0.20112172039956699</v>
      </c>
      <c r="L581" s="68">
        <v>60.512820512820497</v>
      </c>
    </row>
    <row r="582" spans="1:12" x14ac:dyDescent="0.2">
      <c r="A582" s="72" t="s">
        <v>1467</v>
      </c>
      <c r="B582" s="66" t="s">
        <v>1468</v>
      </c>
      <c r="C582" s="67">
        <v>68</v>
      </c>
      <c r="D582" s="67" t="s">
        <v>348</v>
      </c>
      <c r="E582" s="71">
        <v>0.28006711276391599</v>
      </c>
      <c r="F582" s="68">
        <v>73.076923076923094</v>
      </c>
      <c r="G582" s="71">
        <v>0.35470204007452599</v>
      </c>
      <c r="H582" s="68">
        <v>83.3333333333333</v>
      </c>
      <c r="I582" s="71">
        <v>0.115528508453222</v>
      </c>
      <c r="J582" s="68">
        <v>75.641025641025607</v>
      </c>
      <c r="K582" s="71">
        <v>0.369970789763998</v>
      </c>
      <c r="L582" s="68">
        <v>73.589743589743605</v>
      </c>
    </row>
    <row r="583" spans="1:12" x14ac:dyDescent="0.2">
      <c r="A583" s="72" t="s">
        <v>1469</v>
      </c>
      <c r="B583" s="66" t="s">
        <v>1470</v>
      </c>
      <c r="C583" s="67">
        <v>68</v>
      </c>
      <c r="D583" s="67" t="s">
        <v>348</v>
      </c>
      <c r="E583" s="71">
        <v>0.26549926523962503</v>
      </c>
      <c r="F583" s="68">
        <v>69.743589743589695</v>
      </c>
      <c r="G583" s="71">
        <v>0.25753867715426598</v>
      </c>
      <c r="H583" s="68">
        <v>46.923076923076898</v>
      </c>
      <c r="I583" s="71">
        <v>1.8414764363571201E-2</v>
      </c>
      <c r="J583" s="68">
        <v>25.128205128205099</v>
      </c>
      <c r="K583" s="71">
        <v>0.52054435420103795</v>
      </c>
      <c r="L583" s="68">
        <v>81.025641025640994</v>
      </c>
    </row>
    <row r="584" spans="1:12" x14ac:dyDescent="0.2">
      <c r="A584" s="72" t="s">
        <v>1471</v>
      </c>
      <c r="B584" s="66" t="s">
        <v>1472</v>
      </c>
      <c r="C584" s="67">
        <v>68</v>
      </c>
      <c r="D584" s="67" t="s">
        <v>348</v>
      </c>
      <c r="E584" s="71">
        <v>0.27924927089413298</v>
      </c>
      <c r="F584" s="68">
        <v>72.307692307692307</v>
      </c>
      <c r="G584" s="71">
        <v>0.25061766522544798</v>
      </c>
      <c r="H584" s="68">
        <v>36.923076923076898</v>
      </c>
      <c r="I584" s="71">
        <v>2.1821231618315701E-2</v>
      </c>
      <c r="J584" s="68">
        <v>28.974358974358999</v>
      </c>
      <c r="K584" s="71">
        <v>0.56530891583863696</v>
      </c>
      <c r="L584" s="68">
        <v>83.3333333333333</v>
      </c>
    </row>
    <row r="585" spans="1:12" x14ac:dyDescent="0.2">
      <c r="A585" s="72" t="s">
        <v>1473</v>
      </c>
      <c r="B585" s="66" t="s">
        <v>1474</v>
      </c>
      <c r="C585" s="67">
        <v>68</v>
      </c>
      <c r="D585" s="67" t="s">
        <v>348</v>
      </c>
      <c r="E585" s="71">
        <v>0.37377899783879598</v>
      </c>
      <c r="F585" s="68">
        <v>91.025641025640994</v>
      </c>
      <c r="G585" s="71">
        <v>0.25</v>
      </c>
      <c r="H585" s="68">
        <v>36.153846153846203</v>
      </c>
      <c r="I585" s="71">
        <v>8.3969844722684206E-2</v>
      </c>
      <c r="J585" s="68">
        <v>66.6666666666667</v>
      </c>
      <c r="K585" s="71">
        <v>0.78736714879370295</v>
      </c>
      <c r="L585" s="68">
        <v>92.820512820512803</v>
      </c>
    </row>
    <row r="586" spans="1:12" x14ac:dyDescent="0.2">
      <c r="A586" s="72" t="s">
        <v>1471</v>
      </c>
      <c r="B586" s="66" t="s">
        <v>1475</v>
      </c>
      <c r="C586" s="67">
        <v>68</v>
      </c>
      <c r="D586" s="67" t="s">
        <v>348</v>
      </c>
      <c r="E586" s="71">
        <v>0.26767766807030302</v>
      </c>
      <c r="F586" s="68">
        <v>70.256410256410206</v>
      </c>
      <c r="G586" s="71">
        <v>0.266075102880658</v>
      </c>
      <c r="H586" s="68">
        <v>54.615384615384599</v>
      </c>
      <c r="I586" s="71">
        <v>2.8009025336497899E-2</v>
      </c>
      <c r="J586" s="68">
        <v>37.179487179487197</v>
      </c>
      <c r="K586" s="71">
        <v>0.50894887599375305</v>
      </c>
      <c r="L586" s="68">
        <v>80</v>
      </c>
    </row>
    <row r="587" spans="1:12" x14ac:dyDescent="0.2">
      <c r="A587" s="72" t="s">
        <v>1476</v>
      </c>
      <c r="B587" s="66" t="s">
        <v>1477</v>
      </c>
      <c r="C587" s="67">
        <v>68</v>
      </c>
      <c r="D587" s="67" t="s">
        <v>348</v>
      </c>
      <c r="E587" s="71">
        <v>0.361855752357294</v>
      </c>
      <c r="F587" s="68">
        <v>88.717948717948701</v>
      </c>
      <c r="G587" s="71">
        <v>0.25</v>
      </c>
      <c r="H587" s="68">
        <v>36.153846153846203</v>
      </c>
      <c r="I587" s="71">
        <v>2.5702302374269799E-2</v>
      </c>
      <c r="J587" s="68">
        <v>33.589743589743598</v>
      </c>
      <c r="K587" s="71">
        <v>0.80986495469761299</v>
      </c>
      <c r="L587" s="68">
        <v>93.846153846153797</v>
      </c>
    </row>
    <row r="588" spans="1:12" x14ac:dyDescent="0.2">
      <c r="A588" s="72" t="s">
        <v>1478</v>
      </c>
      <c r="B588" s="66" t="s">
        <v>1479</v>
      </c>
      <c r="C588" s="67">
        <v>68</v>
      </c>
      <c r="D588" s="67" t="s">
        <v>348</v>
      </c>
      <c r="E588" s="71">
        <v>0.36012185690632997</v>
      </c>
      <c r="F588" s="68">
        <v>88.461538461538495</v>
      </c>
      <c r="G588" s="71">
        <v>0.25964506172839502</v>
      </c>
      <c r="H588" s="68">
        <v>50.256410256410298</v>
      </c>
      <c r="I588" s="71">
        <v>3.9444774026550699E-3</v>
      </c>
      <c r="J588" s="68">
        <v>6.9230769230769198</v>
      </c>
      <c r="K588" s="71">
        <v>0.81677603158793899</v>
      </c>
      <c r="L588" s="68">
        <v>94.615384615384599</v>
      </c>
    </row>
    <row r="589" spans="1:12" x14ac:dyDescent="0.2">
      <c r="A589" s="72" t="s">
        <v>1480</v>
      </c>
      <c r="B589" s="66" t="s">
        <v>1481</v>
      </c>
      <c r="C589" s="67">
        <v>68</v>
      </c>
      <c r="D589" s="67" t="s">
        <v>348</v>
      </c>
      <c r="E589" s="71">
        <v>0.41976870453946002</v>
      </c>
      <c r="F589" s="68">
        <v>95.128205128205096</v>
      </c>
      <c r="G589" s="71">
        <v>0.278421611336094</v>
      </c>
      <c r="H589" s="68">
        <v>62.564102564102598</v>
      </c>
      <c r="I589" s="71">
        <v>1.00793678121429E-2</v>
      </c>
      <c r="J589" s="68">
        <v>15.6410256410256</v>
      </c>
      <c r="K589" s="71">
        <v>0.97080513447014205</v>
      </c>
      <c r="L589" s="68">
        <v>98.717948717948701</v>
      </c>
    </row>
    <row r="590" spans="1:12" x14ac:dyDescent="0.2">
      <c r="A590" s="72" t="s">
        <v>1482</v>
      </c>
      <c r="B590" s="66" t="s">
        <v>1483</v>
      </c>
      <c r="C590" s="67">
        <v>68</v>
      </c>
      <c r="D590" s="67" t="s">
        <v>348</v>
      </c>
      <c r="E590" s="71">
        <v>0.33929638502889298</v>
      </c>
      <c r="F590" s="68">
        <v>85.641025641025607</v>
      </c>
      <c r="G590" s="71">
        <v>0.24985704329464101</v>
      </c>
      <c r="H590" s="68">
        <v>20.256410256410302</v>
      </c>
      <c r="I590" s="71">
        <v>6.3514059553425997E-2</v>
      </c>
      <c r="J590" s="68">
        <v>56.923076923076898</v>
      </c>
      <c r="K590" s="71">
        <v>0.70451805223861197</v>
      </c>
      <c r="L590" s="68">
        <v>89.743589743589794</v>
      </c>
    </row>
    <row r="591" spans="1:12" x14ac:dyDescent="0.2">
      <c r="A591" s="72" t="s">
        <v>1484</v>
      </c>
      <c r="B591" s="66" t="s">
        <v>1485</v>
      </c>
      <c r="C591" s="67">
        <v>68</v>
      </c>
      <c r="D591" s="67" t="s">
        <v>348</v>
      </c>
      <c r="E591" s="71">
        <v>0.27652911523520601</v>
      </c>
      <c r="F591" s="68">
        <v>71.794871794871796</v>
      </c>
      <c r="G591" s="71">
        <v>0.26669276810610598</v>
      </c>
      <c r="H591" s="68">
        <v>54.871794871794897</v>
      </c>
      <c r="I591" s="71">
        <v>9.2261286693470695E-2</v>
      </c>
      <c r="J591" s="68">
        <v>69.743589743589695</v>
      </c>
      <c r="K591" s="71">
        <v>0.470633290906041</v>
      </c>
      <c r="L591" s="68">
        <v>78.974358974359006</v>
      </c>
    </row>
    <row r="592" spans="1:12" x14ac:dyDescent="0.2">
      <c r="A592" s="72" t="s">
        <v>1486</v>
      </c>
      <c r="B592" s="66" t="s">
        <v>1487</v>
      </c>
      <c r="C592" s="67">
        <v>68</v>
      </c>
      <c r="D592" s="67" t="s">
        <v>348</v>
      </c>
      <c r="E592" s="71">
        <v>0.331524204020687</v>
      </c>
      <c r="F592" s="68">
        <v>83.846153846153896</v>
      </c>
      <c r="G592" s="71">
        <v>0.25926497838171703</v>
      </c>
      <c r="H592" s="68">
        <v>49.743589743589702</v>
      </c>
      <c r="I592" s="71">
        <v>9.6056323580091196E-2</v>
      </c>
      <c r="J592" s="68">
        <v>70.769230769230802</v>
      </c>
      <c r="K592" s="71">
        <v>0.63925131010025205</v>
      </c>
      <c r="L592" s="68">
        <v>86.153846153846203</v>
      </c>
    </row>
    <row r="593" spans="1:12" x14ac:dyDescent="0.2">
      <c r="A593" s="72" t="s">
        <v>1488</v>
      </c>
      <c r="B593" s="66" t="s">
        <v>1489</v>
      </c>
      <c r="C593" s="67">
        <v>68</v>
      </c>
      <c r="D593" s="67" t="s">
        <v>348</v>
      </c>
      <c r="E593" s="71">
        <v>0.314232789825236</v>
      </c>
      <c r="F593" s="68">
        <v>79.487179487179503</v>
      </c>
      <c r="G593" s="71">
        <v>0.25</v>
      </c>
      <c r="H593" s="68">
        <v>36.153846153846203</v>
      </c>
      <c r="I593" s="71">
        <v>6.1355948967356598E-2</v>
      </c>
      <c r="J593" s="68">
        <v>56.153846153846203</v>
      </c>
      <c r="K593" s="71">
        <v>0.63134242050835099</v>
      </c>
      <c r="L593" s="68">
        <v>85.128205128205096</v>
      </c>
    </row>
    <row r="594" spans="1:12" x14ac:dyDescent="0.2">
      <c r="A594" s="72" t="s">
        <v>1490</v>
      </c>
      <c r="B594" s="66" t="s">
        <v>1491</v>
      </c>
      <c r="C594" s="67">
        <v>68</v>
      </c>
      <c r="D594" s="67" t="s">
        <v>348</v>
      </c>
      <c r="E594" s="71">
        <v>0.24947936918494801</v>
      </c>
      <c r="F594" s="68">
        <v>67.435897435897402</v>
      </c>
      <c r="G594" s="71">
        <v>0.25</v>
      </c>
      <c r="H594" s="68">
        <v>36.153846153846203</v>
      </c>
      <c r="I594" s="71">
        <v>7.9480455176729803E-2</v>
      </c>
      <c r="J594" s="68">
        <v>64.615384615384599</v>
      </c>
      <c r="K594" s="71">
        <v>0.418957652378115</v>
      </c>
      <c r="L594" s="68">
        <v>76.153846153846104</v>
      </c>
    </row>
    <row r="595" spans="1:12" x14ac:dyDescent="0.2">
      <c r="A595" s="72" t="s">
        <v>922</v>
      </c>
      <c r="B595" s="66" t="s">
        <v>1492</v>
      </c>
      <c r="C595" s="67">
        <v>68</v>
      </c>
      <c r="D595" s="67" t="s">
        <v>348</v>
      </c>
      <c r="E595" s="71">
        <v>0.31566423451167303</v>
      </c>
      <c r="F595" s="68">
        <v>80.769230769230802</v>
      </c>
      <c r="G595" s="71">
        <v>0.25</v>
      </c>
      <c r="H595" s="68">
        <v>36.153846153846203</v>
      </c>
      <c r="I595" s="71">
        <v>8.9912664163506198E-2</v>
      </c>
      <c r="J595" s="68">
        <v>69.230769230769198</v>
      </c>
      <c r="K595" s="71">
        <v>0.607080039371512</v>
      </c>
      <c r="L595" s="68">
        <v>84.871794871794904</v>
      </c>
    </row>
    <row r="596" spans="1:12" x14ac:dyDescent="0.2">
      <c r="A596" s="72" t="s">
        <v>1493</v>
      </c>
      <c r="B596" s="66" t="s">
        <v>1494</v>
      </c>
      <c r="C596" s="67">
        <v>68</v>
      </c>
      <c r="D596" s="67" t="s">
        <v>348</v>
      </c>
      <c r="E596" s="71">
        <v>0.24480961386760899</v>
      </c>
      <c r="F596" s="68">
        <v>67.179487179487197</v>
      </c>
      <c r="G596" s="71">
        <v>0.275720164097424</v>
      </c>
      <c r="H596" s="68">
        <v>60.769230769230802</v>
      </c>
      <c r="I596" s="71">
        <v>0.124826797255747</v>
      </c>
      <c r="J596" s="68">
        <v>76.6666666666667</v>
      </c>
      <c r="K596" s="71">
        <v>0.33388188024965498</v>
      </c>
      <c r="L596" s="68">
        <v>71.794871794871796</v>
      </c>
    </row>
    <row r="597" spans="1:12" x14ac:dyDescent="0.2">
      <c r="A597" s="72" t="s">
        <v>1495</v>
      </c>
      <c r="B597" s="66" t="s">
        <v>1496</v>
      </c>
      <c r="C597" s="67">
        <v>68</v>
      </c>
      <c r="D597" s="67" t="s">
        <v>348</v>
      </c>
      <c r="E597" s="71">
        <v>0.39292632887340301</v>
      </c>
      <c r="F597" s="68">
        <v>93.076923076923094</v>
      </c>
      <c r="G597" s="71">
        <v>0.29374334724085699</v>
      </c>
      <c r="H597" s="68">
        <v>69.487179487179503</v>
      </c>
      <c r="I597" s="71">
        <v>9.27530390984702E-2</v>
      </c>
      <c r="J597" s="68">
        <v>70.256410256410206</v>
      </c>
      <c r="K597" s="71">
        <v>0.79228260028088104</v>
      </c>
      <c r="L597" s="68">
        <v>93.589743589743605</v>
      </c>
    </row>
    <row r="598" spans="1:12" x14ac:dyDescent="0.2">
      <c r="A598" s="72" t="s">
        <v>1497</v>
      </c>
      <c r="B598" s="66" t="s">
        <v>1498</v>
      </c>
      <c r="C598" s="67">
        <v>68</v>
      </c>
      <c r="D598" s="67" t="s">
        <v>348</v>
      </c>
      <c r="E598" s="71">
        <v>0.24474245191060001</v>
      </c>
      <c r="F598" s="68">
        <v>66.923076923076906</v>
      </c>
      <c r="G598" s="71">
        <v>0.258774007605162</v>
      </c>
      <c r="H598" s="68">
        <v>47.948717948717899</v>
      </c>
      <c r="I598" s="71">
        <v>7.8993501652433198E-2</v>
      </c>
      <c r="J598" s="68">
        <v>63.846153846153797</v>
      </c>
      <c r="K598" s="71">
        <v>0.39645984647420601</v>
      </c>
      <c r="L598" s="68">
        <v>74.871794871794904</v>
      </c>
    </row>
    <row r="599" spans="1:12" x14ac:dyDescent="0.2">
      <c r="A599" s="72" t="s">
        <v>1499</v>
      </c>
      <c r="B599" s="66" t="s">
        <v>1500</v>
      </c>
      <c r="C599" s="67">
        <v>68</v>
      </c>
      <c r="D599" s="67" t="s">
        <v>348</v>
      </c>
      <c r="E599" s="71">
        <v>0.16826431798791899</v>
      </c>
      <c r="F599" s="68">
        <v>43.589743589743598</v>
      </c>
      <c r="G599" s="71">
        <v>0.25679431747992598</v>
      </c>
      <c r="H599" s="68">
        <v>45.897435897435898</v>
      </c>
      <c r="I599" s="71">
        <v>2.6836835923943099E-2</v>
      </c>
      <c r="J599" s="68">
        <v>34.871794871794897</v>
      </c>
      <c r="K599" s="71">
        <v>0.22116180055988799</v>
      </c>
      <c r="L599" s="68">
        <v>65.128205128205096</v>
      </c>
    </row>
    <row r="600" spans="1:12" x14ac:dyDescent="0.2">
      <c r="A600" s="72" t="s">
        <v>1501</v>
      </c>
      <c r="B600" s="66" t="s">
        <v>1502</v>
      </c>
      <c r="C600" s="67">
        <v>68</v>
      </c>
      <c r="D600" s="67" t="s">
        <v>348</v>
      </c>
      <c r="E600" s="71">
        <v>0.25455024851788099</v>
      </c>
      <c r="F600" s="68">
        <v>67.948717948717999</v>
      </c>
      <c r="G600" s="71">
        <v>0.24808415202492601</v>
      </c>
      <c r="H600" s="68">
        <v>17.692307692307701</v>
      </c>
      <c r="I600" s="71">
        <v>6.5740145314351905E-2</v>
      </c>
      <c r="J600" s="68">
        <v>57.948717948717999</v>
      </c>
      <c r="K600" s="71">
        <v>0.44982644821436601</v>
      </c>
      <c r="L600" s="68">
        <v>77.435897435897402</v>
      </c>
    </row>
    <row r="601" spans="1:12" x14ac:dyDescent="0.2">
      <c r="A601" s="72" t="s">
        <v>1503</v>
      </c>
      <c r="B601" s="66" t="s">
        <v>1504</v>
      </c>
      <c r="C601" s="67">
        <v>68</v>
      </c>
      <c r="D601" s="67" t="s">
        <v>348</v>
      </c>
      <c r="E601" s="71">
        <v>0.28883392080749598</v>
      </c>
      <c r="F601" s="68">
        <v>74.871794871794904</v>
      </c>
      <c r="G601" s="71">
        <v>0.249999999668712</v>
      </c>
      <c r="H601" s="68">
        <v>22.8205128205128</v>
      </c>
      <c r="I601" s="71">
        <v>0.40946677816545501</v>
      </c>
      <c r="J601" s="68">
        <v>97.692307692307693</v>
      </c>
      <c r="K601" s="71">
        <v>0.20703498458832001</v>
      </c>
      <c r="L601" s="68">
        <v>62.307692307692299</v>
      </c>
    </row>
    <row r="602" spans="1:12" x14ac:dyDescent="0.2">
      <c r="A602" s="72" t="s">
        <v>1505</v>
      </c>
      <c r="B602" s="66" t="s">
        <v>1506</v>
      </c>
      <c r="C602" s="67">
        <v>68</v>
      </c>
      <c r="D602" s="67" t="s">
        <v>348</v>
      </c>
      <c r="E602" s="71">
        <v>0.16568797635395399</v>
      </c>
      <c r="F602" s="68">
        <v>42.820512820512803</v>
      </c>
      <c r="G602" s="71">
        <v>0.25002760402035301</v>
      </c>
      <c r="H602" s="68">
        <v>36.410256410256402</v>
      </c>
      <c r="I602" s="71">
        <v>5.7279032679007698E-2</v>
      </c>
      <c r="J602" s="68">
        <v>53.3333333333333</v>
      </c>
      <c r="K602" s="71">
        <v>0.18975729236250299</v>
      </c>
      <c r="L602" s="68">
        <v>57.692307692307701</v>
      </c>
    </row>
    <row r="603" spans="1:12" x14ac:dyDescent="0.2">
      <c r="A603" s="72" t="s">
        <v>1507</v>
      </c>
      <c r="B603" s="66" t="s">
        <v>1508</v>
      </c>
      <c r="C603" s="67">
        <v>68</v>
      </c>
      <c r="D603" s="67" t="s">
        <v>348</v>
      </c>
      <c r="E603" s="71">
        <v>0.12886269448746099</v>
      </c>
      <c r="F603" s="68">
        <v>17.692307692307701</v>
      </c>
      <c r="G603" s="71">
        <v>0.249999990756548</v>
      </c>
      <c r="H603" s="68">
        <v>21.794871794871799</v>
      </c>
      <c r="I603" s="71">
        <v>3.3671147704722799E-2</v>
      </c>
      <c r="J603" s="68">
        <v>41.538461538461497</v>
      </c>
      <c r="K603" s="71">
        <v>0.10291694500111299</v>
      </c>
      <c r="L603" s="68">
        <v>27.692307692307701</v>
      </c>
    </row>
    <row r="604" spans="1:12" x14ac:dyDescent="0.2">
      <c r="A604" s="72" t="s">
        <v>1509</v>
      </c>
      <c r="B604" s="66" t="s">
        <v>1510</v>
      </c>
      <c r="C604" s="67">
        <v>68</v>
      </c>
      <c r="D604" s="67" t="s">
        <v>348</v>
      </c>
      <c r="E604" s="71">
        <v>0.132988619938193</v>
      </c>
      <c r="F604" s="68">
        <v>20.5128205128205</v>
      </c>
      <c r="G604" s="71">
        <v>0.24221037421285699</v>
      </c>
      <c r="H604" s="68">
        <v>14.3589743589744</v>
      </c>
      <c r="I604" s="71">
        <v>4.7158513880500498E-2</v>
      </c>
      <c r="J604" s="68">
        <v>48.974358974358999</v>
      </c>
      <c r="K604" s="71">
        <v>0.10959697172122</v>
      </c>
      <c r="L604" s="68">
        <v>29.743589743589698</v>
      </c>
    </row>
    <row r="605" spans="1:12" x14ac:dyDescent="0.2">
      <c r="A605" s="72" t="s">
        <v>443</v>
      </c>
      <c r="B605" s="66" t="s">
        <v>1511</v>
      </c>
      <c r="C605" s="67">
        <v>68</v>
      </c>
      <c r="D605" s="67" t="s">
        <v>348</v>
      </c>
      <c r="E605" s="71">
        <v>0.107532455147902</v>
      </c>
      <c r="F605" s="68">
        <v>8.4615384615384599</v>
      </c>
      <c r="G605" s="71">
        <v>0.235774971902625</v>
      </c>
      <c r="H605" s="68">
        <v>13.0769230769231</v>
      </c>
      <c r="I605" s="71">
        <v>3.94552870028771E-3</v>
      </c>
      <c r="J605" s="68">
        <v>7.1794871794871797</v>
      </c>
      <c r="K605" s="71">
        <v>8.2876864840792694E-2</v>
      </c>
      <c r="L605" s="68">
        <v>21.794871794871799</v>
      </c>
    </row>
    <row r="606" spans="1:12" x14ac:dyDescent="0.2">
      <c r="A606" s="72" t="s">
        <v>1512</v>
      </c>
      <c r="B606" s="66" t="s">
        <v>1513</v>
      </c>
      <c r="C606" s="67">
        <v>71</v>
      </c>
      <c r="D606" s="67" t="s">
        <v>348</v>
      </c>
      <c r="E606" s="71">
        <v>0.23722155903210601</v>
      </c>
      <c r="F606" s="68">
        <v>88.444767441860506</v>
      </c>
      <c r="G606" s="71">
        <v>0.25310559006211197</v>
      </c>
      <c r="H606" s="68">
        <v>37.863372093023301</v>
      </c>
      <c r="I606" s="71">
        <v>0.172276780871185</v>
      </c>
      <c r="J606" s="68">
        <v>90.043604651162795</v>
      </c>
      <c r="K606" s="71">
        <v>0.28628230616302203</v>
      </c>
      <c r="L606" s="68">
        <v>92.805232558139494</v>
      </c>
    </row>
    <row r="607" spans="1:12" x14ac:dyDescent="0.2">
      <c r="A607" s="72" t="s">
        <v>1514</v>
      </c>
      <c r="B607" s="66" t="s">
        <v>1515</v>
      </c>
      <c r="C607" s="67">
        <v>71</v>
      </c>
      <c r="D607" s="67" t="s">
        <v>348</v>
      </c>
      <c r="E607" s="71">
        <v>0.26234737431179</v>
      </c>
      <c r="F607" s="68">
        <v>90.988372093023202</v>
      </c>
      <c r="G607" s="71">
        <v>0.25931677018633498</v>
      </c>
      <c r="H607" s="68">
        <v>48.546511627907002</v>
      </c>
      <c r="I607" s="71">
        <v>0.20565775831563399</v>
      </c>
      <c r="J607" s="68">
        <v>92.078488372093005</v>
      </c>
      <c r="K607" s="71">
        <v>0.3220675944334</v>
      </c>
      <c r="L607" s="68">
        <v>94.040697674418595</v>
      </c>
    </row>
    <row r="608" spans="1:12" x14ac:dyDescent="0.2">
      <c r="A608" s="72" t="s">
        <v>1516</v>
      </c>
      <c r="B608" s="66" t="s">
        <v>1517</v>
      </c>
      <c r="C608" s="67">
        <v>71</v>
      </c>
      <c r="D608" s="67" t="s">
        <v>348</v>
      </c>
      <c r="E608" s="71">
        <v>0.197813873571761</v>
      </c>
      <c r="F608" s="68">
        <v>82.776162790697697</v>
      </c>
      <c r="G608" s="71">
        <v>0.253330557868443</v>
      </c>
      <c r="H608" s="68">
        <v>38.808139534883701</v>
      </c>
      <c r="I608" s="71">
        <v>5.3828756683817001E-2</v>
      </c>
      <c r="J608" s="68">
        <v>77.979651162790702</v>
      </c>
      <c r="K608" s="71">
        <v>0.28628230616302203</v>
      </c>
      <c r="L608" s="68">
        <v>92.805232558139494</v>
      </c>
    </row>
    <row r="609" spans="1:12" x14ac:dyDescent="0.2">
      <c r="A609" s="72" t="s">
        <v>1518</v>
      </c>
      <c r="B609" s="66" t="s">
        <v>1519</v>
      </c>
      <c r="C609" s="67">
        <v>68</v>
      </c>
      <c r="D609" s="67" t="s">
        <v>348</v>
      </c>
      <c r="E609" s="71">
        <v>0.39588511375747798</v>
      </c>
      <c r="F609" s="68">
        <v>93.3333333333333</v>
      </c>
      <c r="G609" s="71">
        <v>0.28449417221421502</v>
      </c>
      <c r="H609" s="68">
        <v>64.615384615384599</v>
      </c>
      <c r="I609" s="71">
        <v>7.1565170988049903E-2</v>
      </c>
      <c r="J609" s="68">
        <v>60.769230769230802</v>
      </c>
      <c r="K609" s="71">
        <v>0.83159599807016704</v>
      </c>
      <c r="L609" s="68">
        <v>95.897435897435898</v>
      </c>
    </row>
    <row r="610" spans="1:12" x14ac:dyDescent="0.2">
      <c r="A610" s="72" t="s">
        <v>633</v>
      </c>
      <c r="B610" s="66" t="s">
        <v>1520</v>
      </c>
      <c r="C610" s="67">
        <v>68</v>
      </c>
      <c r="D610" s="67" t="s">
        <v>348</v>
      </c>
      <c r="E610" s="71">
        <v>0.35127967275530902</v>
      </c>
      <c r="F610" s="68">
        <v>86.6666666666667</v>
      </c>
      <c r="G610" s="71">
        <v>0.25</v>
      </c>
      <c r="H610" s="68">
        <v>36.153846153846203</v>
      </c>
      <c r="I610" s="71">
        <v>2.6376384467273001E-2</v>
      </c>
      <c r="J610" s="68">
        <v>34.3589743589744</v>
      </c>
      <c r="K610" s="71">
        <v>0.77746263379865299</v>
      </c>
      <c r="L610" s="68">
        <v>92.307692307692307</v>
      </c>
    </row>
    <row r="611" spans="1:12" x14ac:dyDescent="0.2">
      <c r="A611" s="72" t="s">
        <v>1521</v>
      </c>
      <c r="B611" s="66" t="s">
        <v>1522</v>
      </c>
      <c r="C611" s="67">
        <v>68</v>
      </c>
      <c r="D611" s="67" t="s">
        <v>348</v>
      </c>
      <c r="E611" s="71">
        <v>0.29309918135743601</v>
      </c>
      <c r="F611" s="68">
        <v>76.410256410256395</v>
      </c>
      <c r="G611" s="71">
        <v>0.25</v>
      </c>
      <c r="H611" s="68">
        <v>36.153846153846203</v>
      </c>
      <c r="I611" s="71">
        <v>0.145073149555833</v>
      </c>
      <c r="J611" s="68">
        <v>79.743589743589794</v>
      </c>
      <c r="K611" s="71">
        <v>0.48422439451647498</v>
      </c>
      <c r="L611" s="68">
        <v>79.743589743589794</v>
      </c>
    </row>
    <row r="612" spans="1:12" x14ac:dyDescent="0.2">
      <c r="A612" s="72" t="s">
        <v>731</v>
      </c>
      <c r="B612" s="66" t="s">
        <v>1523</v>
      </c>
      <c r="C612" s="67">
        <v>71</v>
      </c>
      <c r="D612" s="67" t="s">
        <v>348</v>
      </c>
      <c r="E612" s="71">
        <v>0.22759601961418799</v>
      </c>
      <c r="F612" s="68">
        <v>86.845930232558104</v>
      </c>
      <c r="G612" s="71">
        <v>0.24608106672862101</v>
      </c>
      <c r="H612" s="68">
        <v>15.843023255814</v>
      </c>
      <c r="I612" s="71">
        <v>0.142472399668613</v>
      </c>
      <c r="J612" s="68">
        <v>88.154069767441896</v>
      </c>
      <c r="K612" s="71">
        <v>0.29423459244532801</v>
      </c>
      <c r="L612" s="68">
        <v>93.095930232558104</v>
      </c>
    </row>
    <row r="613" spans="1:12" x14ac:dyDescent="0.2">
      <c r="A613" s="72" t="s">
        <v>1524</v>
      </c>
      <c r="B613" s="66" t="s">
        <v>1525</v>
      </c>
      <c r="C613" s="67">
        <v>71</v>
      </c>
      <c r="D613" s="67" t="s">
        <v>348</v>
      </c>
      <c r="E613" s="71">
        <v>0.46462853397015302</v>
      </c>
      <c r="F613" s="68">
        <v>99.636627906976798</v>
      </c>
      <c r="G613" s="71">
        <v>0.33991244669845799</v>
      </c>
      <c r="H613" s="68">
        <v>85.174418604651194</v>
      </c>
      <c r="I613" s="71">
        <v>5.3973155211999503E-2</v>
      </c>
      <c r="J613" s="68">
        <v>78.052325581395394</v>
      </c>
      <c r="K613" s="71">
        <v>1</v>
      </c>
      <c r="L613" s="68">
        <v>100</v>
      </c>
    </row>
    <row r="614" spans="1:12" x14ac:dyDescent="0.2">
      <c r="A614" s="72" t="s">
        <v>1022</v>
      </c>
      <c r="B614" s="66" t="s">
        <v>1526</v>
      </c>
      <c r="C614" s="67">
        <v>68</v>
      </c>
      <c r="D614" s="67" t="s">
        <v>348</v>
      </c>
      <c r="E614" s="71">
        <v>0.26998801704672298</v>
      </c>
      <c r="F614" s="68">
        <v>70.512820512820497</v>
      </c>
      <c r="G614" s="71">
        <v>0.25</v>
      </c>
      <c r="H614" s="68">
        <v>36.153846153846203</v>
      </c>
      <c r="I614" s="71">
        <v>0.356846705337451</v>
      </c>
      <c r="J614" s="68">
        <v>95.641025641025607</v>
      </c>
      <c r="K614" s="71">
        <v>0.20311734580271701</v>
      </c>
      <c r="L614" s="68">
        <v>60.769230769230802</v>
      </c>
    </row>
    <row r="615" spans="1:12" x14ac:dyDescent="0.2">
      <c r="A615" s="72" t="s">
        <v>1527</v>
      </c>
      <c r="B615" s="66" t="s">
        <v>1528</v>
      </c>
      <c r="C615" s="67">
        <v>71</v>
      </c>
      <c r="D615" s="67" t="s">
        <v>348</v>
      </c>
      <c r="E615" s="71">
        <v>0.475686971961709</v>
      </c>
      <c r="F615" s="68">
        <v>99.781976744186096</v>
      </c>
      <c r="G615" s="71">
        <v>0.33827132460124498</v>
      </c>
      <c r="H615" s="68">
        <v>84.811046511627893</v>
      </c>
      <c r="I615" s="71">
        <v>8.8789591283880906E-2</v>
      </c>
      <c r="J615" s="68">
        <v>84.229651162790702</v>
      </c>
      <c r="K615" s="71">
        <v>1</v>
      </c>
      <c r="L615" s="68">
        <v>100</v>
      </c>
    </row>
    <row r="616" spans="1:12" x14ac:dyDescent="0.2">
      <c r="A616" s="72" t="s">
        <v>1529</v>
      </c>
      <c r="B616" s="66" t="s">
        <v>1530</v>
      </c>
      <c r="C616" s="67">
        <v>71</v>
      </c>
      <c r="D616" s="67" t="s">
        <v>348</v>
      </c>
      <c r="E616" s="71">
        <v>0.19834778639884801</v>
      </c>
      <c r="F616" s="68">
        <v>82.921511627906995</v>
      </c>
      <c r="G616" s="71">
        <v>0.15072121195827201</v>
      </c>
      <c r="H616" s="68">
        <v>4.1424418604651203</v>
      </c>
      <c r="I616" s="71">
        <v>0.22165813133369799</v>
      </c>
      <c r="J616" s="68">
        <v>92.732558139534902</v>
      </c>
      <c r="K616" s="71">
        <v>0.22266401590457299</v>
      </c>
      <c r="L616" s="68">
        <v>89.244186046511601</v>
      </c>
    </row>
    <row r="617" spans="1:12" x14ac:dyDescent="0.2">
      <c r="A617" s="72" t="s">
        <v>1531</v>
      </c>
      <c r="B617" s="66" t="s">
        <v>1532</v>
      </c>
      <c r="C617" s="67">
        <v>71</v>
      </c>
      <c r="D617" s="67" t="s">
        <v>348</v>
      </c>
      <c r="E617" s="71">
        <v>0.135609391348852</v>
      </c>
      <c r="F617" s="68">
        <v>65.043604651162795</v>
      </c>
      <c r="G617" s="71">
        <v>0.25</v>
      </c>
      <c r="H617" s="68">
        <v>32.558139534883701</v>
      </c>
      <c r="I617" s="71">
        <v>9.7108778238918607E-3</v>
      </c>
      <c r="J617" s="68">
        <v>41.133720930232599</v>
      </c>
      <c r="K617" s="71">
        <v>0.14711729622266401</v>
      </c>
      <c r="L617" s="68">
        <v>81.904069767441896</v>
      </c>
    </row>
    <row r="618" spans="1:12" x14ac:dyDescent="0.2">
      <c r="A618" s="72" t="s">
        <v>633</v>
      </c>
      <c r="B618" s="66" t="s">
        <v>1533</v>
      </c>
      <c r="C618" s="67">
        <v>71</v>
      </c>
      <c r="D618" s="67" t="s">
        <v>348</v>
      </c>
      <c r="E618" s="71">
        <v>0.13995627161487401</v>
      </c>
      <c r="F618" s="68">
        <v>66.715116279069804</v>
      </c>
      <c r="G618" s="71">
        <v>0.253330557868443</v>
      </c>
      <c r="H618" s="68">
        <v>38.808139534883701</v>
      </c>
      <c r="I618" s="71">
        <v>7.5086964729659395E-2</v>
      </c>
      <c r="J618" s="68">
        <v>82.194767441860506</v>
      </c>
      <c r="K618" s="71">
        <v>9.1451292246520904E-2</v>
      </c>
      <c r="L618" s="68">
        <v>75.799418604651194</v>
      </c>
    </row>
    <row r="619" spans="1:12" x14ac:dyDescent="0.2">
      <c r="A619" s="72" t="s">
        <v>1534</v>
      </c>
      <c r="B619" s="66" t="s">
        <v>1535</v>
      </c>
      <c r="C619" s="67">
        <v>71</v>
      </c>
      <c r="D619" s="67" t="s">
        <v>348</v>
      </c>
      <c r="E619" s="71">
        <v>0.24614822337046299</v>
      </c>
      <c r="F619" s="68">
        <v>89.389534883720899</v>
      </c>
      <c r="G619" s="71">
        <v>0.25391001279507402</v>
      </c>
      <c r="H619" s="68">
        <v>39.171511627907002</v>
      </c>
      <c r="I619" s="71">
        <v>0.22608535314136399</v>
      </c>
      <c r="J619" s="68">
        <v>93.023255813953497</v>
      </c>
      <c r="K619" s="71">
        <v>0.25844930417494999</v>
      </c>
      <c r="L619" s="68">
        <v>91.569767441860506</v>
      </c>
    </row>
    <row r="620" spans="1:12" x14ac:dyDescent="0.2">
      <c r="A620" s="72" t="s">
        <v>500</v>
      </c>
      <c r="B620" s="66" t="s">
        <v>1536</v>
      </c>
      <c r="C620" s="67">
        <v>71</v>
      </c>
      <c r="D620" s="67" t="s">
        <v>348</v>
      </c>
      <c r="E620" s="71">
        <v>0.100898082624548</v>
      </c>
      <c r="F620" s="68">
        <v>39.970930232558104</v>
      </c>
      <c r="G620" s="71">
        <v>8.2190180519442504E-2</v>
      </c>
      <c r="H620" s="68">
        <v>2.1802325581395299</v>
      </c>
      <c r="I620" s="71">
        <v>1.81619459078229E-3</v>
      </c>
      <c r="J620" s="68">
        <v>5.3052325581395303</v>
      </c>
      <c r="K620" s="71">
        <v>0.21868787276342</v>
      </c>
      <c r="L620" s="68">
        <v>88.735465116279101</v>
      </c>
    </row>
    <row r="621" spans="1:12" x14ac:dyDescent="0.2">
      <c r="A621" s="72" t="s">
        <v>1362</v>
      </c>
      <c r="B621" s="66" t="s">
        <v>1537</v>
      </c>
      <c r="C621" s="67">
        <v>71</v>
      </c>
      <c r="D621" s="67" t="s">
        <v>348</v>
      </c>
      <c r="E621" s="71">
        <v>0.27541636691606203</v>
      </c>
      <c r="F621" s="68">
        <v>91.787790697674396</v>
      </c>
      <c r="G621" s="71">
        <v>0.33841374107421002</v>
      </c>
      <c r="H621" s="68">
        <v>84.956395348837205</v>
      </c>
      <c r="I621" s="71">
        <v>0.424217069415526</v>
      </c>
      <c r="J621" s="68">
        <v>98.255813953488399</v>
      </c>
      <c r="K621" s="71">
        <v>6.3618290258449298E-2</v>
      </c>
      <c r="L621" s="68">
        <v>71.947674418604606</v>
      </c>
    </row>
    <row r="622" spans="1:12" x14ac:dyDescent="0.2">
      <c r="A622" s="72" t="s">
        <v>1538</v>
      </c>
      <c r="B622" s="66" t="s">
        <v>1539</v>
      </c>
      <c r="C622" s="67">
        <v>71</v>
      </c>
      <c r="D622" s="67" t="s">
        <v>348</v>
      </c>
      <c r="E622" s="71">
        <v>0.28265504328330998</v>
      </c>
      <c r="F622" s="68">
        <v>92.369186046511601</v>
      </c>
      <c r="G622" s="71">
        <v>0.51535546976845903</v>
      </c>
      <c r="H622" s="68">
        <v>95.130813953488399</v>
      </c>
      <c r="I622" s="71">
        <v>5.4279640200756797E-2</v>
      </c>
      <c r="J622" s="68">
        <v>78.197674418604606</v>
      </c>
      <c r="K622" s="71">
        <v>0.27833001988071598</v>
      </c>
      <c r="L622" s="68">
        <v>92.441860465116307</v>
      </c>
    </row>
    <row r="623" spans="1:12" x14ac:dyDescent="0.2">
      <c r="A623" s="72" t="s">
        <v>619</v>
      </c>
      <c r="B623" s="66" t="s">
        <v>1540</v>
      </c>
      <c r="C623" s="67">
        <v>71</v>
      </c>
      <c r="D623" s="67" t="s">
        <v>348</v>
      </c>
      <c r="E623" s="71">
        <v>0.16175283947018099</v>
      </c>
      <c r="F623" s="68">
        <v>75.290697674418595</v>
      </c>
      <c r="G623" s="71">
        <v>0.41206612334838799</v>
      </c>
      <c r="H623" s="68">
        <v>91.787790697674396</v>
      </c>
      <c r="I623" s="71">
        <v>1.7526391086011901E-2</v>
      </c>
      <c r="J623" s="68">
        <v>56.395348837209298</v>
      </c>
      <c r="K623" s="71">
        <v>5.5666003976143102E-2</v>
      </c>
      <c r="L623" s="68">
        <v>69.549418604651194</v>
      </c>
    </row>
    <row r="624" spans="1:12" x14ac:dyDescent="0.2">
      <c r="A624" s="72" t="s">
        <v>443</v>
      </c>
      <c r="B624" s="66" t="s">
        <v>1541</v>
      </c>
      <c r="C624" s="67">
        <v>71</v>
      </c>
      <c r="D624" s="67" t="s">
        <v>348</v>
      </c>
      <c r="E624" s="71">
        <v>0.116424803134726</v>
      </c>
      <c r="F624" s="68">
        <v>54.941860465116299</v>
      </c>
      <c r="G624" s="71">
        <v>0.29367993002464299</v>
      </c>
      <c r="H624" s="68">
        <v>74.273255813953497</v>
      </c>
      <c r="I624" s="71">
        <v>2.3785334250311301E-2</v>
      </c>
      <c r="J624" s="68">
        <v>64.098837209302303</v>
      </c>
      <c r="K624" s="71">
        <v>3.1809145129224697E-2</v>
      </c>
      <c r="L624" s="68">
        <v>63.226744186046503</v>
      </c>
    </row>
    <row r="625" spans="1:12" x14ac:dyDescent="0.2">
      <c r="A625" s="72" t="s">
        <v>1542</v>
      </c>
      <c r="B625" s="66" t="s">
        <v>1543</v>
      </c>
      <c r="C625" s="67">
        <v>71</v>
      </c>
      <c r="D625" s="67" t="s">
        <v>348</v>
      </c>
      <c r="E625" s="71">
        <v>0.13169923202841799</v>
      </c>
      <c r="F625" s="68">
        <v>63.081395348837198</v>
      </c>
      <c r="G625" s="71">
        <v>0.248434965674316</v>
      </c>
      <c r="H625" s="68">
        <v>17.514534883720899</v>
      </c>
      <c r="I625" s="71">
        <v>7.9068297011337205E-2</v>
      </c>
      <c r="J625" s="68">
        <v>82.921511627906995</v>
      </c>
      <c r="K625" s="71">
        <v>6.7594433399602402E-2</v>
      </c>
      <c r="L625" s="68">
        <v>72.529069767441896</v>
      </c>
    </row>
    <row r="626" spans="1:12" x14ac:dyDescent="0.2">
      <c r="A626" s="72" t="s">
        <v>1544</v>
      </c>
      <c r="B626" s="66" t="s">
        <v>1545</v>
      </c>
      <c r="C626" s="67">
        <v>71</v>
      </c>
      <c r="D626" s="67" t="s">
        <v>348</v>
      </c>
      <c r="E626" s="71">
        <v>0.12369599166259899</v>
      </c>
      <c r="F626" s="68">
        <v>59.520348837209298</v>
      </c>
      <c r="G626" s="71">
        <v>0.29302889661647702</v>
      </c>
      <c r="H626" s="68">
        <v>73.909883720930196</v>
      </c>
      <c r="I626" s="71">
        <v>3.0345360677481701E-2</v>
      </c>
      <c r="J626" s="68">
        <v>68.75</v>
      </c>
      <c r="K626" s="71">
        <v>4.7713717693836998E-2</v>
      </c>
      <c r="L626" s="68">
        <v>67.950581395348806</v>
      </c>
    </row>
    <row r="627" spans="1:12" x14ac:dyDescent="0.2">
      <c r="A627" s="72" t="s">
        <v>1546</v>
      </c>
      <c r="B627" s="66" t="s">
        <v>1547</v>
      </c>
      <c r="C627" s="67">
        <v>71</v>
      </c>
      <c r="D627" s="67" t="s">
        <v>348</v>
      </c>
      <c r="E627" s="71">
        <v>0.111113884354062</v>
      </c>
      <c r="F627" s="68">
        <v>51.235465116279101</v>
      </c>
      <c r="G627" s="71">
        <v>0.25499583680266402</v>
      </c>
      <c r="H627" s="68">
        <v>41.206395348837198</v>
      </c>
      <c r="I627" s="71">
        <v>6.7752397187658599E-3</v>
      </c>
      <c r="J627" s="68">
        <v>30.523255813953501</v>
      </c>
      <c r="K627" s="71">
        <v>7.1570576540755507E-2</v>
      </c>
      <c r="L627" s="68">
        <v>73.401162790697697</v>
      </c>
    </row>
    <row r="628" spans="1:12" x14ac:dyDescent="0.2">
      <c r="A628" s="72" t="s">
        <v>1548</v>
      </c>
      <c r="B628" s="66" t="s">
        <v>1549</v>
      </c>
      <c r="C628" s="67">
        <v>71</v>
      </c>
      <c r="D628" s="67" t="s">
        <v>348</v>
      </c>
      <c r="E628" s="71">
        <v>0.11338689236824499</v>
      </c>
      <c r="F628" s="68">
        <v>52.6889534883721</v>
      </c>
      <c r="G628" s="71">
        <v>0.25</v>
      </c>
      <c r="H628" s="68">
        <v>32.558139534883701</v>
      </c>
      <c r="I628" s="71">
        <v>3.0518529987438401E-2</v>
      </c>
      <c r="J628" s="68">
        <v>68.822674418604606</v>
      </c>
      <c r="K628" s="71">
        <v>5.96421471172962E-2</v>
      </c>
      <c r="L628" s="68">
        <v>71.0029069767442</v>
      </c>
    </row>
    <row r="629" spans="1:12" x14ac:dyDescent="0.2">
      <c r="A629" s="72" t="s">
        <v>1550</v>
      </c>
      <c r="B629" s="66" t="s">
        <v>1551</v>
      </c>
      <c r="C629" s="67">
        <v>71</v>
      </c>
      <c r="D629" s="67" t="s">
        <v>348</v>
      </c>
      <c r="E629" s="71">
        <v>0.169681708550215</v>
      </c>
      <c r="F629" s="68">
        <v>77.761627906976798</v>
      </c>
      <c r="G629" s="71">
        <v>0.25</v>
      </c>
      <c r="H629" s="68">
        <v>32.558139534883701</v>
      </c>
      <c r="I629" s="71">
        <v>0.15964154712181899</v>
      </c>
      <c r="J629" s="68">
        <v>89.244186046511601</v>
      </c>
      <c r="K629" s="71">
        <v>9.9403578528827002E-2</v>
      </c>
      <c r="L629" s="68">
        <v>76.816860465116307</v>
      </c>
    </row>
    <row r="630" spans="1:12" x14ac:dyDescent="0.2">
      <c r="A630" s="72" t="s">
        <v>1552</v>
      </c>
      <c r="B630" s="66" t="s">
        <v>1553</v>
      </c>
      <c r="C630" s="67">
        <v>71</v>
      </c>
      <c r="D630" s="67" t="s">
        <v>348</v>
      </c>
      <c r="E630" s="71">
        <v>0.11233269314211</v>
      </c>
      <c r="F630" s="68">
        <v>52.2529069767442</v>
      </c>
      <c r="G630" s="71">
        <v>0.25</v>
      </c>
      <c r="H630" s="68">
        <v>32.558139534883701</v>
      </c>
      <c r="I630" s="71">
        <v>5.5188934297104197E-2</v>
      </c>
      <c r="J630" s="68">
        <v>78.779069767441896</v>
      </c>
      <c r="K630" s="71">
        <v>3.1809145129224697E-2</v>
      </c>
      <c r="L630" s="68">
        <v>63.226744186046503</v>
      </c>
    </row>
    <row r="631" spans="1:12" x14ac:dyDescent="0.2">
      <c r="A631" s="72" t="s">
        <v>1554</v>
      </c>
      <c r="B631" s="66" t="s">
        <v>1555</v>
      </c>
      <c r="C631" s="67">
        <v>71</v>
      </c>
      <c r="D631" s="67" t="s">
        <v>348</v>
      </c>
      <c r="E631" s="71">
        <v>0.100052820663329</v>
      </c>
      <c r="F631" s="68">
        <v>39.171511627907002</v>
      </c>
      <c r="G631" s="71">
        <v>0.25</v>
      </c>
      <c r="H631" s="68">
        <v>32.558139534883701</v>
      </c>
      <c r="I631" s="71">
        <v>2.4447442961505199E-3</v>
      </c>
      <c r="J631" s="68">
        <v>8.28488372093023</v>
      </c>
      <c r="K631" s="71">
        <v>4.7713717693836998E-2</v>
      </c>
      <c r="L631" s="68">
        <v>67.950581395348806</v>
      </c>
    </row>
    <row r="632" spans="1:12" x14ac:dyDescent="0.2">
      <c r="A632" s="72" t="s">
        <v>1556</v>
      </c>
      <c r="B632" s="66" t="s">
        <v>1557</v>
      </c>
      <c r="C632" s="67">
        <v>71</v>
      </c>
      <c r="D632" s="67" t="s">
        <v>348</v>
      </c>
      <c r="E632" s="71">
        <v>9.0597275414251804E-2</v>
      </c>
      <c r="F632" s="68">
        <v>23.619186046511601</v>
      </c>
      <c r="G632" s="71">
        <v>0.25</v>
      </c>
      <c r="H632" s="68">
        <v>32.558139534883701</v>
      </c>
      <c r="I632" s="71">
        <v>1.9111105369900301E-3</v>
      </c>
      <c r="J632" s="68">
        <v>5.8866279069767398</v>
      </c>
      <c r="K632" s="71">
        <v>1.9880715705765401E-2</v>
      </c>
      <c r="L632" s="68">
        <v>57.049418604651201</v>
      </c>
    </row>
    <row r="633" spans="1:12" x14ac:dyDescent="0.2">
      <c r="A633" s="72" t="s">
        <v>1558</v>
      </c>
      <c r="B633" s="66" t="s">
        <v>1559</v>
      </c>
      <c r="C633" s="67">
        <v>71</v>
      </c>
      <c r="D633" s="67" t="s">
        <v>348</v>
      </c>
      <c r="E633" s="71">
        <v>9.95755711036138E-2</v>
      </c>
      <c r="F633" s="68">
        <v>38.662790697674403</v>
      </c>
      <c r="G633" s="71">
        <v>0.25</v>
      </c>
      <c r="H633" s="68">
        <v>32.558139534883701</v>
      </c>
      <c r="I633" s="71">
        <v>4.9891387581573899E-3</v>
      </c>
      <c r="J633" s="68">
        <v>22.383720930232599</v>
      </c>
      <c r="K633" s="71">
        <v>4.37375745526839E-2</v>
      </c>
      <c r="L633" s="68">
        <v>66.642441860465098</v>
      </c>
    </row>
    <row r="634" spans="1:12" x14ac:dyDescent="0.2">
      <c r="A634" s="72" t="s">
        <v>1560</v>
      </c>
      <c r="B634" s="66" t="s">
        <v>1561</v>
      </c>
      <c r="C634" s="67">
        <v>71</v>
      </c>
      <c r="D634" s="67" t="s">
        <v>348</v>
      </c>
      <c r="E634" s="71">
        <v>0.14012831223439901</v>
      </c>
      <c r="F634" s="68">
        <v>66.933139534883693</v>
      </c>
      <c r="G634" s="71">
        <v>0.25</v>
      </c>
      <c r="H634" s="68">
        <v>32.558139534883701</v>
      </c>
      <c r="I634" s="71">
        <v>2.32676404805339E-2</v>
      </c>
      <c r="J634" s="68">
        <v>63.735465116279101</v>
      </c>
      <c r="K634" s="71">
        <v>0.14711729622266401</v>
      </c>
      <c r="L634" s="68">
        <v>81.904069767441896</v>
      </c>
    </row>
    <row r="635" spans="1:12" x14ac:dyDescent="0.2">
      <c r="A635" s="72" t="s">
        <v>1562</v>
      </c>
      <c r="B635" s="66" t="s">
        <v>1563</v>
      </c>
      <c r="C635" s="67">
        <v>71</v>
      </c>
      <c r="D635" s="67" t="s">
        <v>348</v>
      </c>
      <c r="E635" s="71">
        <v>0.15012730274289901</v>
      </c>
      <c r="F635" s="68">
        <v>71.0029069767442</v>
      </c>
      <c r="G635" s="71">
        <v>0.25</v>
      </c>
      <c r="H635" s="68">
        <v>32.558139534883701</v>
      </c>
      <c r="I635" s="71">
        <v>3.7360039441422001E-2</v>
      </c>
      <c r="J635" s="68">
        <v>71.584302325581405</v>
      </c>
      <c r="K635" s="71">
        <v>0.16302186878727601</v>
      </c>
      <c r="L635" s="68">
        <v>83.793604651162795</v>
      </c>
    </row>
    <row r="636" spans="1:12" x14ac:dyDescent="0.2">
      <c r="A636" s="72" t="s">
        <v>1564</v>
      </c>
      <c r="B636" s="66" t="s">
        <v>1565</v>
      </c>
      <c r="C636" s="67">
        <v>71</v>
      </c>
      <c r="D636" s="67" t="s">
        <v>348</v>
      </c>
      <c r="E636" s="71">
        <v>0.18750494800793699</v>
      </c>
      <c r="F636" s="68">
        <v>81.322674418604606</v>
      </c>
      <c r="G636" s="71">
        <v>0.25</v>
      </c>
      <c r="H636" s="68">
        <v>32.558139534883701</v>
      </c>
      <c r="I636" s="71">
        <v>5.0089396707707803E-2</v>
      </c>
      <c r="J636" s="68">
        <v>76.744186046511601</v>
      </c>
      <c r="K636" s="71">
        <v>0.26242544731610301</v>
      </c>
      <c r="L636" s="68">
        <v>91.787790697674396</v>
      </c>
    </row>
    <row r="637" spans="1:12" x14ac:dyDescent="0.2">
      <c r="A637" s="72" t="s">
        <v>569</v>
      </c>
      <c r="B637" s="66" t="s">
        <v>1566</v>
      </c>
      <c r="C637" s="67">
        <v>71</v>
      </c>
      <c r="D637" s="67" t="s">
        <v>348</v>
      </c>
      <c r="E637" s="71">
        <v>0.11359874222439501</v>
      </c>
      <c r="F637" s="68">
        <v>53.052325581395401</v>
      </c>
      <c r="G637" s="71">
        <v>0.26759476530500698</v>
      </c>
      <c r="H637" s="68">
        <v>57.776162790697697</v>
      </c>
      <c r="I637" s="71">
        <v>1.35593142508833E-2</v>
      </c>
      <c r="J637" s="68">
        <v>50.290697674418603</v>
      </c>
      <c r="K637" s="71">
        <v>5.96421471172962E-2</v>
      </c>
      <c r="L637" s="68">
        <v>71.0029069767442</v>
      </c>
    </row>
    <row r="638" spans="1:12" x14ac:dyDescent="0.2">
      <c r="A638" s="72" t="s">
        <v>575</v>
      </c>
      <c r="B638" s="66" t="s">
        <v>1567</v>
      </c>
      <c r="C638" s="67">
        <v>71</v>
      </c>
      <c r="D638" s="67" t="s">
        <v>348</v>
      </c>
      <c r="E638" s="71">
        <v>0.149684390904961</v>
      </c>
      <c r="F638" s="68">
        <v>70.348837209302303</v>
      </c>
      <c r="G638" s="71">
        <v>0.25</v>
      </c>
      <c r="H638" s="68">
        <v>32.558139534883701</v>
      </c>
      <c r="I638" s="71">
        <v>1.21744450806877E-2</v>
      </c>
      <c r="J638" s="68">
        <v>47.965116279069797</v>
      </c>
      <c r="K638" s="71">
        <v>0.186878727634195</v>
      </c>
      <c r="L638" s="68">
        <v>86.337209302325604</v>
      </c>
    </row>
    <row r="639" spans="1:12" x14ac:dyDescent="0.2">
      <c r="A639" s="72" t="s">
        <v>1568</v>
      </c>
      <c r="B639" s="66" t="s">
        <v>1569</v>
      </c>
      <c r="C639" s="67">
        <v>71</v>
      </c>
      <c r="D639" s="67" t="s">
        <v>348</v>
      </c>
      <c r="E639" s="71">
        <v>0.18921272814949699</v>
      </c>
      <c r="F639" s="68">
        <v>81.540697674418595</v>
      </c>
      <c r="G639" s="71">
        <v>0.25</v>
      </c>
      <c r="H639" s="68">
        <v>32.558139534883701</v>
      </c>
      <c r="I639" s="71">
        <v>3.93081645677755E-2</v>
      </c>
      <c r="J639" s="68">
        <v>72.965116279069804</v>
      </c>
      <c r="K639" s="71">
        <v>0.27833001988071598</v>
      </c>
      <c r="L639" s="68">
        <v>92.441860465116307</v>
      </c>
    </row>
    <row r="640" spans="1:12" x14ac:dyDescent="0.2">
      <c r="A640" s="72" t="s">
        <v>1570</v>
      </c>
      <c r="B640" s="66" t="s">
        <v>1571</v>
      </c>
      <c r="C640" s="67">
        <v>71</v>
      </c>
      <c r="D640" s="67" t="s">
        <v>348</v>
      </c>
      <c r="E640" s="71">
        <v>0.154517761252768</v>
      </c>
      <c r="F640" s="68">
        <v>72.892441860465098</v>
      </c>
      <c r="G640" s="71">
        <v>0.25</v>
      </c>
      <c r="H640" s="68">
        <v>32.558139534883701</v>
      </c>
      <c r="I640" s="71">
        <v>6.7938404183445099E-3</v>
      </c>
      <c r="J640" s="68">
        <v>30.668604651162799</v>
      </c>
      <c r="K640" s="71">
        <v>0.20675944333995999</v>
      </c>
      <c r="L640" s="68">
        <v>87.718023255813904</v>
      </c>
    </row>
    <row r="641" spans="1:12" x14ac:dyDescent="0.2">
      <c r="A641" s="72" t="s">
        <v>1572</v>
      </c>
      <c r="B641" s="66" t="s">
        <v>1573</v>
      </c>
      <c r="C641" s="67">
        <v>71</v>
      </c>
      <c r="D641" s="67" t="s">
        <v>348</v>
      </c>
      <c r="E641" s="71">
        <v>0.17471540552141801</v>
      </c>
      <c r="F641" s="68">
        <v>78.9970930232558</v>
      </c>
      <c r="G641" s="71">
        <v>0.25</v>
      </c>
      <c r="H641" s="68">
        <v>32.558139534883701</v>
      </c>
      <c r="I641" s="71">
        <v>1.9673055530456101E-2</v>
      </c>
      <c r="J641" s="68">
        <v>59.375</v>
      </c>
      <c r="K641" s="71">
        <v>0.25447316103379702</v>
      </c>
      <c r="L641" s="68">
        <v>91.061046511627893</v>
      </c>
    </row>
    <row r="642" spans="1:12" x14ac:dyDescent="0.2">
      <c r="A642" s="72" t="s">
        <v>1574</v>
      </c>
      <c r="B642" s="66" t="s">
        <v>1575</v>
      </c>
      <c r="C642" s="67">
        <v>71</v>
      </c>
      <c r="D642" s="67" t="s">
        <v>348</v>
      </c>
      <c r="E642" s="71">
        <v>0.13365444577896801</v>
      </c>
      <c r="F642" s="68">
        <v>64.098837209302303</v>
      </c>
      <c r="G642" s="71">
        <v>0.25</v>
      </c>
      <c r="H642" s="68">
        <v>32.558139534883701</v>
      </c>
      <c r="I642" s="71">
        <v>7.8221842553935095E-3</v>
      </c>
      <c r="J642" s="68">
        <v>34.229651162790702</v>
      </c>
      <c r="K642" s="71">
        <v>0.14314115308151101</v>
      </c>
      <c r="L642" s="68">
        <v>81.468023255813904</v>
      </c>
    </row>
    <row r="643" spans="1:12" x14ac:dyDescent="0.2">
      <c r="A643" s="72" t="s">
        <v>1576</v>
      </c>
      <c r="B643" s="66" t="s">
        <v>1577</v>
      </c>
      <c r="C643" s="67">
        <v>71</v>
      </c>
      <c r="D643" s="67" t="s">
        <v>348</v>
      </c>
      <c r="E643" s="71">
        <v>0.170449361505108</v>
      </c>
      <c r="F643" s="68">
        <v>77.834302325581405</v>
      </c>
      <c r="G643" s="71">
        <v>0.25</v>
      </c>
      <c r="H643" s="68">
        <v>32.558139534883701</v>
      </c>
      <c r="I643" s="71">
        <v>3.8684068610750702E-2</v>
      </c>
      <c r="J643" s="68">
        <v>72.601744186046503</v>
      </c>
      <c r="K643" s="71">
        <v>0.22266401590457299</v>
      </c>
      <c r="L643" s="68">
        <v>89.244186046511601</v>
      </c>
    </row>
    <row r="644" spans="1:12" x14ac:dyDescent="0.2">
      <c r="A644" s="72" t="s">
        <v>1578</v>
      </c>
      <c r="B644" s="66" t="s">
        <v>1579</v>
      </c>
      <c r="C644" s="67">
        <v>71</v>
      </c>
      <c r="D644" s="67" t="s">
        <v>348</v>
      </c>
      <c r="E644" s="71">
        <v>0.107802746108042</v>
      </c>
      <c r="F644" s="68">
        <v>48.473837209302303</v>
      </c>
      <c r="G644" s="71">
        <v>0.25</v>
      </c>
      <c r="H644" s="68">
        <v>32.558139534883701</v>
      </c>
      <c r="I644" s="71">
        <v>1.8376617833710501E-3</v>
      </c>
      <c r="J644" s="68">
        <v>5.3779069767441898</v>
      </c>
      <c r="K644" s="71">
        <v>7.1570576540755507E-2</v>
      </c>
      <c r="L644" s="68">
        <v>73.401162790697697</v>
      </c>
    </row>
    <row r="645" spans="1:12" x14ac:dyDescent="0.2">
      <c r="A645" s="72" t="s">
        <v>1580</v>
      </c>
      <c r="B645" s="66" t="s">
        <v>1581</v>
      </c>
      <c r="C645" s="67">
        <v>71</v>
      </c>
      <c r="D645" s="67" t="s">
        <v>348</v>
      </c>
      <c r="E645" s="71">
        <v>0.15124547333103999</v>
      </c>
      <c r="F645" s="68">
        <v>71.584302325581405</v>
      </c>
      <c r="G645" s="71">
        <v>0.25</v>
      </c>
      <c r="H645" s="68">
        <v>32.558139534883701</v>
      </c>
      <c r="I645" s="71">
        <v>2.8786121782383399E-2</v>
      </c>
      <c r="J645" s="68">
        <v>67.732558139534902</v>
      </c>
      <c r="K645" s="71">
        <v>0.17495029821073599</v>
      </c>
      <c r="L645" s="68">
        <v>85.392441860465098</v>
      </c>
    </row>
    <row r="646" spans="1:12" x14ac:dyDescent="0.2">
      <c r="A646" s="72" t="s">
        <v>1582</v>
      </c>
      <c r="B646" s="66" t="s">
        <v>1583</v>
      </c>
      <c r="C646" s="67">
        <v>71</v>
      </c>
      <c r="D646" s="67" t="s">
        <v>348</v>
      </c>
      <c r="E646" s="71">
        <v>0.14615788935646401</v>
      </c>
      <c r="F646" s="68">
        <v>68.968023255813904</v>
      </c>
      <c r="G646" s="71">
        <v>0.25</v>
      </c>
      <c r="H646" s="68">
        <v>32.558139534883701</v>
      </c>
      <c r="I646" s="71">
        <v>5.5710835763510902E-3</v>
      </c>
      <c r="J646" s="68">
        <v>25.072674418604699</v>
      </c>
      <c r="K646" s="71">
        <v>0.182902584493042</v>
      </c>
      <c r="L646" s="68">
        <v>85.901162790697697</v>
      </c>
    </row>
    <row r="647" spans="1:12" x14ac:dyDescent="0.2">
      <c r="A647" s="72" t="s">
        <v>1584</v>
      </c>
      <c r="B647" s="66" t="s">
        <v>1585</v>
      </c>
      <c r="C647" s="67">
        <v>71</v>
      </c>
      <c r="D647" s="67" t="s">
        <v>348</v>
      </c>
      <c r="E647" s="71">
        <v>0.114693791131368</v>
      </c>
      <c r="F647" s="68">
        <v>53.706395348837198</v>
      </c>
      <c r="G647" s="71">
        <v>0.25</v>
      </c>
      <c r="H647" s="68">
        <v>32.558139534883701</v>
      </c>
      <c r="I647" s="71">
        <v>1.8534653712193899E-2</v>
      </c>
      <c r="J647" s="68">
        <v>58.212209302325597</v>
      </c>
      <c r="K647" s="71">
        <v>7.55467196819085E-2</v>
      </c>
      <c r="L647" s="68">
        <v>73.764534883720899</v>
      </c>
    </row>
    <row r="648" spans="1:12" x14ac:dyDescent="0.2">
      <c r="A648" s="72" t="s">
        <v>1586</v>
      </c>
      <c r="B648" s="66" t="s">
        <v>1587</v>
      </c>
      <c r="C648" s="67">
        <v>71</v>
      </c>
      <c r="D648" s="67" t="s">
        <v>348</v>
      </c>
      <c r="E648" s="71">
        <v>9.3754342585738296E-2</v>
      </c>
      <c r="F648" s="68">
        <v>29.433139534883701</v>
      </c>
      <c r="G648" s="71">
        <v>0.25</v>
      </c>
      <c r="H648" s="68">
        <v>32.558139534883701</v>
      </c>
      <c r="I648" s="71">
        <v>1.93345983337555E-2</v>
      </c>
      <c r="J648" s="68">
        <v>59.156976744186103</v>
      </c>
      <c r="K648" s="71">
        <v>1.19284294234593E-2</v>
      </c>
      <c r="L648" s="68">
        <v>48.546511627907002</v>
      </c>
    </row>
    <row r="649" spans="1:12" x14ac:dyDescent="0.2">
      <c r="A649" s="72" t="s">
        <v>1588</v>
      </c>
      <c r="B649" s="66" t="s">
        <v>1589</v>
      </c>
      <c r="C649" s="67">
        <v>71</v>
      </c>
      <c r="D649" s="67" t="s">
        <v>348</v>
      </c>
      <c r="E649" s="71">
        <v>0.10157543410534101</v>
      </c>
      <c r="F649" s="68">
        <v>40.915697674418603</v>
      </c>
      <c r="G649" s="71">
        <v>0.25</v>
      </c>
      <c r="H649" s="68">
        <v>32.558139534883701</v>
      </c>
      <c r="I649" s="71">
        <v>3.4845586610257599E-2</v>
      </c>
      <c r="J649" s="68">
        <v>70.784883720930196</v>
      </c>
      <c r="K649" s="71">
        <v>1.9880715705765401E-2</v>
      </c>
      <c r="L649" s="68">
        <v>57.049418604651201</v>
      </c>
    </row>
    <row r="650" spans="1:12" x14ac:dyDescent="0.2">
      <c r="A650" s="72" t="s">
        <v>1590</v>
      </c>
      <c r="B650" s="66" t="s">
        <v>1591</v>
      </c>
      <c r="C650" s="67">
        <v>71</v>
      </c>
      <c r="D650" s="67" t="s">
        <v>348</v>
      </c>
      <c r="E650" s="71">
        <v>0.151889824322542</v>
      </c>
      <c r="F650" s="68">
        <v>72.093023255813904</v>
      </c>
      <c r="G650" s="71">
        <v>0.25</v>
      </c>
      <c r="H650" s="68">
        <v>32.558139534883701</v>
      </c>
      <c r="I650" s="71">
        <v>3.4695317898044802E-2</v>
      </c>
      <c r="J650" s="68">
        <v>70.639534883720899</v>
      </c>
      <c r="K650" s="71">
        <v>0.170974155069582</v>
      </c>
      <c r="L650" s="68">
        <v>84.883720930232599</v>
      </c>
    </row>
    <row r="651" spans="1:12" x14ac:dyDescent="0.2">
      <c r="A651" s="72" t="s">
        <v>1592</v>
      </c>
      <c r="B651" s="66" t="s">
        <v>1593</v>
      </c>
      <c r="C651" s="67">
        <v>71</v>
      </c>
      <c r="D651" s="67" t="s">
        <v>348</v>
      </c>
      <c r="E651" s="71">
        <v>0.14002216675632201</v>
      </c>
      <c r="F651" s="68">
        <v>66.860465116279101</v>
      </c>
      <c r="G651" s="71">
        <v>0.25</v>
      </c>
      <c r="H651" s="68">
        <v>32.558139534883701</v>
      </c>
      <c r="I651" s="71">
        <v>2.29492040463006E-2</v>
      </c>
      <c r="J651" s="68">
        <v>63.081395348837198</v>
      </c>
      <c r="K651" s="71">
        <v>0.14711729622266401</v>
      </c>
      <c r="L651" s="68">
        <v>81.904069767441896</v>
      </c>
    </row>
    <row r="652" spans="1:12" x14ac:dyDescent="0.2">
      <c r="A652" s="72" t="s">
        <v>1594</v>
      </c>
      <c r="B652" s="66" t="s">
        <v>1595</v>
      </c>
      <c r="C652" s="67">
        <v>71</v>
      </c>
      <c r="D652" s="67" t="s">
        <v>348</v>
      </c>
      <c r="E652" s="71">
        <v>0.14571225069206201</v>
      </c>
      <c r="F652" s="68">
        <v>68.822674418604606</v>
      </c>
      <c r="G652" s="71">
        <v>0.25</v>
      </c>
      <c r="H652" s="68">
        <v>32.558139534883701</v>
      </c>
      <c r="I652" s="71">
        <v>1.21864538654509E-2</v>
      </c>
      <c r="J652" s="68">
        <v>48.037790697674403</v>
      </c>
      <c r="K652" s="71">
        <v>0.17495029821073599</v>
      </c>
      <c r="L652" s="68">
        <v>85.392441860465098</v>
      </c>
    </row>
    <row r="653" spans="1:12" x14ac:dyDescent="0.2">
      <c r="A653" s="72" t="s">
        <v>1596</v>
      </c>
      <c r="B653" s="66" t="s">
        <v>1597</v>
      </c>
      <c r="C653" s="67">
        <v>71</v>
      </c>
      <c r="D653" s="67" t="s">
        <v>348</v>
      </c>
      <c r="E653" s="71">
        <v>0.211940480747981</v>
      </c>
      <c r="F653" s="68">
        <v>84.593023255813904</v>
      </c>
      <c r="G653" s="71">
        <v>0.29545454545454503</v>
      </c>
      <c r="H653" s="68">
        <v>74.927325581395394</v>
      </c>
      <c r="I653" s="71">
        <v>0.10577445146136601</v>
      </c>
      <c r="J653" s="68">
        <v>86.046511627906995</v>
      </c>
      <c r="K653" s="71">
        <v>0.234592445328032</v>
      </c>
      <c r="L653" s="68">
        <v>89.970930232558104</v>
      </c>
    </row>
    <row r="654" spans="1:12" x14ac:dyDescent="0.2">
      <c r="A654" s="72" t="s">
        <v>1598</v>
      </c>
      <c r="B654" s="66" t="s">
        <v>1599</v>
      </c>
      <c r="C654" s="67">
        <v>71</v>
      </c>
      <c r="D654" s="67" t="s">
        <v>348</v>
      </c>
      <c r="E654" s="71">
        <v>0.13149930320454001</v>
      </c>
      <c r="F654" s="68">
        <v>63.008720930232599</v>
      </c>
      <c r="G654" s="71">
        <v>0.25</v>
      </c>
      <c r="H654" s="68">
        <v>32.558139534883701</v>
      </c>
      <c r="I654" s="71">
        <v>2.5213615379026302E-2</v>
      </c>
      <c r="J654" s="68">
        <v>65.479651162790702</v>
      </c>
      <c r="K654" s="71">
        <v>0.119284294234592</v>
      </c>
      <c r="L654" s="68">
        <v>79.142441860465098</v>
      </c>
    </row>
    <row r="655" spans="1:12" x14ac:dyDescent="0.2">
      <c r="A655" s="72" t="s">
        <v>1600</v>
      </c>
      <c r="B655" s="66" t="s">
        <v>1601</v>
      </c>
      <c r="C655" s="67">
        <v>71</v>
      </c>
      <c r="D655" s="67" t="s">
        <v>348</v>
      </c>
      <c r="E655" s="71">
        <v>0.156473365665873</v>
      </c>
      <c r="F655" s="68">
        <v>73.473837209302303</v>
      </c>
      <c r="G655" s="71">
        <v>0.25</v>
      </c>
      <c r="H655" s="68">
        <v>32.558139534883701</v>
      </c>
      <c r="I655" s="71">
        <v>1.266065365766E-2</v>
      </c>
      <c r="J655" s="68">
        <v>48.909883720930203</v>
      </c>
      <c r="K655" s="71">
        <v>0.20675944333995999</v>
      </c>
      <c r="L655" s="68">
        <v>87.718023255813904</v>
      </c>
    </row>
    <row r="656" spans="1:12" x14ac:dyDescent="0.2">
      <c r="A656" s="72" t="s">
        <v>1602</v>
      </c>
      <c r="B656" s="66" t="s">
        <v>1603</v>
      </c>
      <c r="C656" s="67">
        <v>71</v>
      </c>
      <c r="D656" s="67" t="s">
        <v>348</v>
      </c>
      <c r="E656" s="71">
        <v>0.18045369809258199</v>
      </c>
      <c r="F656" s="68">
        <v>80.232558139534902</v>
      </c>
      <c r="G656" s="71">
        <v>0.25999167360532899</v>
      </c>
      <c r="H656" s="68">
        <v>49.273255813953497</v>
      </c>
      <c r="I656" s="71">
        <v>2.2920116497465601E-2</v>
      </c>
      <c r="J656" s="68">
        <v>62.9360465116279</v>
      </c>
      <c r="K656" s="71">
        <v>0.25844930417494999</v>
      </c>
      <c r="L656" s="68">
        <v>91.569767441860506</v>
      </c>
    </row>
    <row r="657" spans="1:12" x14ac:dyDescent="0.2">
      <c r="A657" s="72" t="s">
        <v>1604</v>
      </c>
      <c r="B657" s="66" t="s">
        <v>1605</v>
      </c>
      <c r="C657" s="67">
        <v>71</v>
      </c>
      <c r="D657" s="67" t="s">
        <v>348</v>
      </c>
      <c r="E657" s="71">
        <v>0.12874260260314099</v>
      </c>
      <c r="F657" s="68">
        <v>61.845930232558104</v>
      </c>
      <c r="G657" s="71">
        <v>0.25</v>
      </c>
      <c r="H657" s="68">
        <v>32.558139534883701</v>
      </c>
      <c r="I657" s="71">
        <v>1.2967370433678699E-2</v>
      </c>
      <c r="J657" s="68">
        <v>49.418604651162802</v>
      </c>
      <c r="K657" s="71">
        <v>0.123260437375746</v>
      </c>
      <c r="L657" s="68">
        <v>79.796511627906995</v>
      </c>
    </row>
    <row r="658" spans="1:12" x14ac:dyDescent="0.2">
      <c r="A658" s="72" t="s">
        <v>1606</v>
      </c>
      <c r="B658" s="66" t="s">
        <v>1607</v>
      </c>
      <c r="C658" s="67">
        <v>71</v>
      </c>
      <c r="D658" s="67" t="s">
        <v>348</v>
      </c>
      <c r="E658" s="71">
        <v>0.144112032458144</v>
      </c>
      <c r="F658" s="68">
        <v>68.531976744186096</v>
      </c>
      <c r="G658" s="71">
        <v>0.25372670807453401</v>
      </c>
      <c r="H658" s="68">
        <v>39.098837209302303</v>
      </c>
      <c r="I658" s="71">
        <v>0.107038812759141</v>
      </c>
      <c r="J658" s="68">
        <v>86.409883720930196</v>
      </c>
      <c r="K658" s="71">
        <v>7.1570576540755507E-2</v>
      </c>
      <c r="L658" s="68">
        <v>73.401162790697697</v>
      </c>
    </row>
    <row r="659" spans="1:12" x14ac:dyDescent="0.2">
      <c r="A659" s="72" t="s">
        <v>1608</v>
      </c>
      <c r="B659" s="66" t="s">
        <v>1609</v>
      </c>
      <c r="C659" s="67">
        <v>71</v>
      </c>
      <c r="D659" s="67" t="s">
        <v>348</v>
      </c>
      <c r="E659" s="71">
        <v>0.225482744033071</v>
      </c>
      <c r="F659" s="68">
        <v>86.6279069767442</v>
      </c>
      <c r="G659" s="71">
        <v>0.25</v>
      </c>
      <c r="H659" s="68">
        <v>32.558139534883701</v>
      </c>
      <c r="I659" s="71">
        <v>0.179927357347723</v>
      </c>
      <c r="J659" s="68">
        <v>90.552325581395394</v>
      </c>
      <c r="K659" s="71">
        <v>0.24652087475149101</v>
      </c>
      <c r="L659" s="68">
        <v>90.625</v>
      </c>
    </row>
    <row r="660" spans="1:12" x14ac:dyDescent="0.2">
      <c r="A660" s="72" t="s">
        <v>1610</v>
      </c>
      <c r="B660" s="66" t="s">
        <v>1611</v>
      </c>
      <c r="C660" s="67">
        <v>71</v>
      </c>
      <c r="D660" s="67" t="s">
        <v>348</v>
      </c>
      <c r="E660" s="71">
        <v>0.14979545982564901</v>
      </c>
      <c r="F660" s="68">
        <v>70.566860465116307</v>
      </c>
      <c r="G660" s="71">
        <v>0.24982900305130601</v>
      </c>
      <c r="H660" s="68">
        <v>19.1860465116279</v>
      </c>
      <c r="I660" s="71">
        <v>4.7263625091402998E-3</v>
      </c>
      <c r="J660" s="68">
        <v>20.930232558139501</v>
      </c>
      <c r="K660" s="71">
        <v>0.19483101391650101</v>
      </c>
      <c r="L660" s="68">
        <v>86.845930232558104</v>
      </c>
    </row>
    <row r="661" spans="1:12" x14ac:dyDescent="0.2">
      <c r="A661" s="72" t="s">
        <v>1612</v>
      </c>
      <c r="B661" s="66" t="s">
        <v>1613</v>
      </c>
      <c r="C661" s="67">
        <v>71</v>
      </c>
      <c r="D661" s="67" t="s">
        <v>348</v>
      </c>
      <c r="E661" s="71">
        <v>0.14345175093545801</v>
      </c>
      <c r="F661" s="68">
        <v>68.241279069767401</v>
      </c>
      <c r="G661" s="71">
        <v>0.25</v>
      </c>
      <c r="H661" s="68">
        <v>32.558139534883701</v>
      </c>
      <c r="I661" s="71">
        <v>9.3810977367905293E-3</v>
      </c>
      <c r="J661" s="68">
        <v>40.479651162790702</v>
      </c>
      <c r="K661" s="71">
        <v>0.170974155069582</v>
      </c>
      <c r="L661" s="68">
        <v>84.883720930232599</v>
      </c>
    </row>
    <row r="662" spans="1:12" x14ac:dyDescent="0.2">
      <c r="A662" s="72" t="s">
        <v>1614</v>
      </c>
      <c r="B662" s="66" t="s">
        <v>1615</v>
      </c>
      <c r="C662" s="67">
        <v>71</v>
      </c>
      <c r="D662" s="67" t="s">
        <v>348</v>
      </c>
      <c r="E662" s="71">
        <v>0.22796063581223999</v>
      </c>
      <c r="F662" s="68">
        <v>86.918604651162795</v>
      </c>
      <c r="G662" s="71">
        <v>0.25</v>
      </c>
      <c r="H662" s="68">
        <v>32.558139534883701</v>
      </c>
      <c r="I662" s="71">
        <v>0.147599601273699</v>
      </c>
      <c r="J662" s="68">
        <v>88.226744186046503</v>
      </c>
      <c r="K662" s="71">
        <v>0.28628230616302203</v>
      </c>
      <c r="L662" s="68">
        <v>92.805232558139494</v>
      </c>
    </row>
    <row r="663" spans="1:12" x14ac:dyDescent="0.2">
      <c r="A663" s="72" t="s">
        <v>1616</v>
      </c>
      <c r="B663" s="66" t="s">
        <v>1617</v>
      </c>
      <c r="C663" s="67">
        <v>71</v>
      </c>
      <c r="D663" s="67" t="s">
        <v>348</v>
      </c>
      <c r="E663" s="71">
        <v>0.23474922030764001</v>
      </c>
      <c r="F663" s="68">
        <v>88.081395348837205</v>
      </c>
      <c r="G663" s="71">
        <v>0.26670745759005499</v>
      </c>
      <c r="H663" s="68">
        <v>57.267441860465098</v>
      </c>
      <c r="I663" s="71">
        <v>0.12342489518177201</v>
      </c>
      <c r="J663" s="68">
        <v>87.5</v>
      </c>
      <c r="K663" s="71">
        <v>0.31411530815109401</v>
      </c>
      <c r="L663" s="68">
        <v>93.604651162790702</v>
      </c>
    </row>
    <row r="664" spans="1:12" x14ac:dyDescent="0.2">
      <c r="A664" s="72" t="s">
        <v>1618</v>
      </c>
      <c r="B664" s="66" t="s">
        <v>1619</v>
      </c>
      <c r="C664" s="67">
        <v>71</v>
      </c>
      <c r="D664" s="67" t="s">
        <v>348</v>
      </c>
      <c r="E664" s="71">
        <v>0.20598887130444199</v>
      </c>
      <c r="F664" s="68">
        <v>83.648255813953497</v>
      </c>
      <c r="G664" s="71">
        <v>0.25</v>
      </c>
      <c r="H664" s="68">
        <v>32.558139534883701</v>
      </c>
      <c r="I664" s="71">
        <v>6.9755878326844697E-2</v>
      </c>
      <c r="J664" s="68">
        <v>81.104651162790702</v>
      </c>
      <c r="K664" s="71">
        <v>0.29821073558648098</v>
      </c>
      <c r="L664" s="68">
        <v>93.168604651162795</v>
      </c>
    </row>
    <row r="665" spans="1:12" x14ac:dyDescent="0.2">
      <c r="A665" s="72" t="s">
        <v>951</v>
      </c>
      <c r="B665" s="66" t="s">
        <v>1620</v>
      </c>
      <c r="C665" s="67">
        <v>71</v>
      </c>
      <c r="D665" s="67" t="s">
        <v>348</v>
      </c>
      <c r="E665" s="71">
        <v>0.161254916276518</v>
      </c>
      <c r="F665" s="68">
        <v>75</v>
      </c>
      <c r="G665" s="71">
        <v>0.25</v>
      </c>
      <c r="H665" s="68">
        <v>32.558139534883701</v>
      </c>
      <c r="I665" s="71">
        <v>1.50768760661348E-2</v>
      </c>
      <c r="J665" s="68">
        <v>52.616279069767401</v>
      </c>
      <c r="K665" s="71">
        <v>0.21868787276342</v>
      </c>
      <c r="L665" s="68">
        <v>88.735465116279101</v>
      </c>
    </row>
    <row r="666" spans="1:12" x14ac:dyDescent="0.2">
      <c r="A666" s="72" t="s">
        <v>1621</v>
      </c>
      <c r="B666" s="66" t="s">
        <v>1622</v>
      </c>
      <c r="C666" s="67">
        <v>71</v>
      </c>
      <c r="D666" s="67" t="s">
        <v>348</v>
      </c>
      <c r="E666" s="71">
        <v>0.15130039564037601</v>
      </c>
      <c r="F666" s="68">
        <v>71.656976744186096</v>
      </c>
      <c r="G666" s="71">
        <v>0.25</v>
      </c>
      <c r="H666" s="68">
        <v>32.558139534883701</v>
      </c>
      <c r="I666" s="71">
        <v>2.8950888710392302E-2</v>
      </c>
      <c r="J666" s="68">
        <v>67.805232558139494</v>
      </c>
      <c r="K666" s="71">
        <v>0.17495029821073599</v>
      </c>
      <c r="L666" s="68">
        <v>85.392441860465098</v>
      </c>
    </row>
    <row r="667" spans="1:12" x14ac:dyDescent="0.2">
      <c r="A667" s="72" t="s">
        <v>1623</v>
      </c>
      <c r="B667" s="66" t="s">
        <v>1624</v>
      </c>
      <c r="C667" s="67">
        <v>71</v>
      </c>
      <c r="D667" s="67" t="s">
        <v>348</v>
      </c>
      <c r="E667" s="71">
        <v>0.21737394523730699</v>
      </c>
      <c r="F667" s="68">
        <v>85.2470930232558</v>
      </c>
      <c r="G667" s="71">
        <v>0.34823884136956601</v>
      </c>
      <c r="H667" s="68">
        <v>86.700581395348806</v>
      </c>
      <c r="I667" s="71">
        <v>3.93269613162013E-3</v>
      </c>
      <c r="J667" s="68">
        <v>16.4970930232558</v>
      </c>
      <c r="K667" s="71">
        <v>0.29995029821073599</v>
      </c>
      <c r="L667" s="68">
        <v>93.241279069767401</v>
      </c>
    </row>
    <row r="668" spans="1:12" x14ac:dyDescent="0.2">
      <c r="A668" s="72" t="s">
        <v>1625</v>
      </c>
      <c r="B668" s="66" t="s">
        <v>1626</v>
      </c>
      <c r="C668" s="67">
        <v>71</v>
      </c>
      <c r="D668" s="67" t="s">
        <v>348</v>
      </c>
      <c r="E668" s="71">
        <v>0.14385749853074201</v>
      </c>
      <c r="F668" s="68">
        <v>68.459302325581405</v>
      </c>
      <c r="G668" s="71">
        <v>0.25</v>
      </c>
      <c r="H668" s="68">
        <v>32.558139534883701</v>
      </c>
      <c r="I668" s="71">
        <v>1.05983405226447E-2</v>
      </c>
      <c r="J668" s="68">
        <v>43.75</v>
      </c>
      <c r="K668" s="71">
        <v>0.170974155069582</v>
      </c>
      <c r="L668" s="68">
        <v>84.883720930232599</v>
      </c>
    </row>
    <row r="669" spans="1:12" x14ac:dyDescent="0.2">
      <c r="A669" s="72" t="s">
        <v>1627</v>
      </c>
      <c r="B669" s="66" t="s">
        <v>1628</v>
      </c>
      <c r="C669" s="67">
        <v>71</v>
      </c>
      <c r="D669" s="67" t="s">
        <v>348</v>
      </c>
      <c r="E669" s="71">
        <v>0.16825923003826301</v>
      </c>
      <c r="F669" s="68">
        <v>77.034883720930196</v>
      </c>
      <c r="G669" s="71">
        <v>0.25</v>
      </c>
      <c r="H669" s="68">
        <v>32.558139534883701</v>
      </c>
      <c r="I669" s="71">
        <v>9.17558213275112E-2</v>
      </c>
      <c r="J669" s="68">
        <v>84.593023255813904</v>
      </c>
      <c r="K669" s="71">
        <v>0.16302186878727601</v>
      </c>
      <c r="L669" s="68">
        <v>83.793604651162795</v>
      </c>
    </row>
    <row r="670" spans="1:12" x14ac:dyDescent="0.2">
      <c r="A670" s="72" t="s">
        <v>1629</v>
      </c>
      <c r="B670" s="66" t="s">
        <v>1630</v>
      </c>
      <c r="C670" s="67">
        <v>65</v>
      </c>
      <c r="D670" s="67" t="s">
        <v>348</v>
      </c>
      <c r="E670" s="71">
        <v>0.134547829174363</v>
      </c>
      <c r="F670" s="68">
        <v>16.988416988417001</v>
      </c>
      <c r="G670" s="71">
        <v>0.25</v>
      </c>
      <c r="H670" s="68">
        <v>57.804743519029202</v>
      </c>
      <c r="I670" s="71">
        <v>4.69650805872995E-2</v>
      </c>
      <c r="J670" s="68">
        <v>59.1285162713734</v>
      </c>
      <c r="K670" s="71">
        <v>0.10667840693579</v>
      </c>
      <c r="L670" s="68">
        <v>18.6982901268616</v>
      </c>
    </row>
    <row r="671" spans="1:12" x14ac:dyDescent="0.2">
      <c r="A671" s="72" t="s">
        <v>1148</v>
      </c>
      <c r="B671" s="66" t="s">
        <v>1631</v>
      </c>
      <c r="C671" s="67">
        <v>65</v>
      </c>
      <c r="D671" s="67" t="s">
        <v>348</v>
      </c>
      <c r="E671" s="71">
        <v>0.12543225651582901</v>
      </c>
      <c r="F671" s="68">
        <v>11.996690568119099</v>
      </c>
      <c r="G671" s="71">
        <v>0.22727331366206099</v>
      </c>
      <c r="H671" s="68">
        <v>9.1285162713734103</v>
      </c>
      <c r="I671" s="71">
        <v>3.5588292192877603E-2</v>
      </c>
      <c r="J671" s="68">
        <v>53.088803088803097</v>
      </c>
      <c r="K671" s="71">
        <v>0.113435163692547</v>
      </c>
      <c r="L671" s="68">
        <v>19.994484280198598</v>
      </c>
    </row>
    <row r="672" spans="1:12" x14ac:dyDescent="0.2">
      <c r="A672" s="72" t="s">
        <v>1632</v>
      </c>
      <c r="B672" s="66" t="s">
        <v>1633</v>
      </c>
      <c r="C672" s="67">
        <v>65</v>
      </c>
      <c r="D672" s="67" t="s">
        <v>348</v>
      </c>
      <c r="E672" s="71">
        <v>0.19674048193100799</v>
      </c>
      <c r="F672" s="68">
        <v>40.457804743518999</v>
      </c>
      <c r="G672" s="71">
        <v>0.246496089258706</v>
      </c>
      <c r="H672" s="68">
        <v>14.451185879757301</v>
      </c>
      <c r="I672" s="71">
        <v>9.6683611456808802E-2</v>
      </c>
      <c r="J672" s="68">
        <v>77.2476558190844</v>
      </c>
      <c r="K672" s="71">
        <v>0.24704174507750801</v>
      </c>
      <c r="L672" s="68">
        <v>44.236072807501401</v>
      </c>
    </row>
    <row r="673" spans="1:12" x14ac:dyDescent="0.2">
      <c r="A673" s="72" t="s">
        <v>1634</v>
      </c>
      <c r="B673" s="66" t="s">
        <v>1635</v>
      </c>
      <c r="C673" s="67">
        <v>71</v>
      </c>
      <c r="D673" s="67" t="s">
        <v>348</v>
      </c>
      <c r="E673" s="71">
        <v>0.129339644856071</v>
      </c>
      <c r="F673" s="68">
        <v>62.0639534883721</v>
      </c>
      <c r="G673" s="71">
        <v>0.26010101010101</v>
      </c>
      <c r="H673" s="68">
        <v>49.5639534883721</v>
      </c>
      <c r="I673" s="71">
        <v>4.6574870914568604E-3</v>
      </c>
      <c r="J673" s="68">
        <v>20.130813953488399</v>
      </c>
      <c r="K673" s="71">
        <v>0.123260437375746</v>
      </c>
      <c r="L673" s="68">
        <v>79.796511627906995</v>
      </c>
    </row>
    <row r="674" spans="1:12" x14ac:dyDescent="0.2">
      <c r="A674" s="72" t="s">
        <v>1636</v>
      </c>
      <c r="B674" s="66" t="s">
        <v>1637</v>
      </c>
      <c r="C674" s="67">
        <v>71</v>
      </c>
      <c r="D674" s="67" t="s">
        <v>348</v>
      </c>
      <c r="E674" s="71">
        <v>0.14325339550501101</v>
      </c>
      <c r="F674" s="68">
        <v>67.950581395348806</v>
      </c>
      <c r="G674" s="71">
        <v>0.25</v>
      </c>
      <c r="H674" s="68">
        <v>32.558139534883701</v>
      </c>
      <c r="I674" s="71">
        <v>8.3374516314323698E-4</v>
      </c>
      <c r="J674" s="68">
        <v>1.8168604651162801</v>
      </c>
      <c r="K674" s="71">
        <v>0.17892644135188901</v>
      </c>
      <c r="L674" s="68">
        <v>85.683139534883693</v>
      </c>
    </row>
    <row r="675" spans="1:12" x14ac:dyDescent="0.2">
      <c r="A675" s="72" t="s">
        <v>1638</v>
      </c>
      <c r="B675" s="66" t="s">
        <v>1639</v>
      </c>
      <c r="C675" s="67">
        <v>71</v>
      </c>
      <c r="D675" s="67" t="s">
        <v>348</v>
      </c>
      <c r="E675" s="71">
        <v>0.17280488870902699</v>
      </c>
      <c r="F675" s="68">
        <v>78.633720930232599</v>
      </c>
      <c r="G675" s="71">
        <v>0.25</v>
      </c>
      <c r="H675" s="68">
        <v>32.558139534883701</v>
      </c>
      <c r="I675" s="71">
        <v>2.0130756698247699E-3</v>
      </c>
      <c r="J675" s="68">
        <v>6.6133720930232602</v>
      </c>
      <c r="K675" s="71">
        <v>0.26640159045725598</v>
      </c>
      <c r="L675" s="68">
        <v>92.005813953488399</v>
      </c>
    </row>
    <row r="676" spans="1:12" x14ac:dyDescent="0.2">
      <c r="A676" s="72" t="s">
        <v>1640</v>
      </c>
      <c r="B676" s="66" t="s">
        <v>1641</v>
      </c>
      <c r="C676" s="67">
        <v>71</v>
      </c>
      <c r="D676" s="67" t="s">
        <v>348</v>
      </c>
      <c r="E676" s="71">
        <v>0.15757606247086101</v>
      </c>
      <c r="F676" s="68">
        <v>73.909883720930196</v>
      </c>
      <c r="G676" s="71">
        <v>0.25</v>
      </c>
      <c r="H676" s="68">
        <v>32.558139534883701</v>
      </c>
      <c r="I676" s="71">
        <v>4.3801746060693703E-2</v>
      </c>
      <c r="J676" s="68">
        <v>74.854651162790702</v>
      </c>
      <c r="K676" s="71">
        <v>0.17892644135188901</v>
      </c>
      <c r="L676" s="68">
        <v>85.683139534883693</v>
      </c>
    </row>
    <row r="677" spans="1:12" x14ac:dyDescent="0.2">
      <c r="A677" s="72" t="s">
        <v>1642</v>
      </c>
      <c r="B677" s="66" t="s">
        <v>1643</v>
      </c>
      <c r="C677" s="67">
        <v>65</v>
      </c>
      <c r="D677" s="67" t="s">
        <v>348</v>
      </c>
      <c r="E677" s="71">
        <v>0.147645848128101</v>
      </c>
      <c r="F677" s="68">
        <v>25.068946497517899</v>
      </c>
      <c r="G677" s="71">
        <v>0.25</v>
      </c>
      <c r="H677" s="68">
        <v>57.804743519029202</v>
      </c>
      <c r="I677" s="71">
        <v>6.9326056982513803E-2</v>
      </c>
      <c r="J677" s="68">
        <v>70.077220077220105</v>
      </c>
      <c r="K677" s="71">
        <v>0.123611487401788</v>
      </c>
      <c r="L677" s="68">
        <v>22.669608383894101</v>
      </c>
    </row>
    <row r="678" spans="1:12" x14ac:dyDescent="0.2">
      <c r="A678" s="72" t="s">
        <v>1644</v>
      </c>
      <c r="B678" s="66" t="s">
        <v>1645</v>
      </c>
      <c r="C678" s="67">
        <v>65</v>
      </c>
      <c r="D678" s="67" t="s">
        <v>348</v>
      </c>
      <c r="E678" s="71">
        <v>0.15624447496423599</v>
      </c>
      <c r="F678" s="68">
        <v>29.398786541643702</v>
      </c>
      <c r="G678" s="71">
        <v>0.25</v>
      </c>
      <c r="H678" s="68">
        <v>57.804743519029202</v>
      </c>
      <c r="I678" s="71">
        <v>7.6495548978321198E-2</v>
      </c>
      <c r="J678" s="68">
        <v>72.366243794815205</v>
      </c>
      <c r="K678" s="71">
        <v>0.142237875914387</v>
      </c>
      <c r="L678" s="68">
        <v>27.2476558190844</v>
      </c>
    </row>
    <row r="679" spans="1:12" x14ac:dyDescent="0.2">
      <c r="A679" s="72" t="s">
        <v>1646</v>
      </c>
      <c r="B679" s="66" t="s">
        <v>1647</v>
      </c>
      <c r="C679" s="67">
        <v>65</v>
      </c>
      <c r="D679" s="67" t="s">
        <v>348</v>
      </c>
      <c r="E679" s="71">
        <v>0.14006935118103001</v>
      </c>
      <c r="F679" s="68">
        <v>20.4908990623276</v>
      </c>
      <c r="G679" s="71">
        <v>0.21466410491583701</v>
      </c>
      <c r="H679" s="68">
        <v>7.8047435190292296</v>
      </c>
      <c r="I679" s="71">
        <v>3.7955878302797799E-2</v>
      </c>
      <c r="J679" s="68">
        <v>54.5504688361831</v>
      </c>
      <c r="K679" s="71">
        <v>0.167588070324456</v>
      </c>
      <c r="L679" s="68">
        <v>34.307777164919997</v>
      </c>
    </row>
    <row r="680" spans="1:12" x14ac:dyDescent="0.2">
      <c r="A680" s="72" t="s">
        <v>1648</v>
      </c>
      <c r="B680" s="66" t="s">
        <v>1649</v>
      </c>
      <c r="C680" s="67">
        <v>65</v>
      </c>
      <c r="D680" s="67" t="s">
        <v>348</v>
      </c>
      <c r="E680" s="71">
        <v>0.16382764982182901</v>
      </c>
      <c r="F680" s="68">
        <v>32.4324324324324</v>
      </c>
      <c r="G680" s="71">
        <v>0.249654615122201</v>
      </c>
      <c r="H680" s="68">
        <v>17.209045780474401</v>
      </c>
      <c r="I680" s="71">
        <v>8.2690328822186507E-2</v>
      </c>
      <c r="J680" s="68">
        <v>74.544953116381706</v>
      </c>
      <c r="K680" s="71">
        <v>0.1591380055211</v>
      </c>
      <c r="L680" s="68">
        <v>31.770546056260301</v>
      </c>
    </row>
    <row r="681" spans="1:12" x14ac:dyDescent="0.2">
      <c r="A681" s="72" t="s">
        <v>1650</v>
      </c>
      <c r="B681" s="66" t="s">
        <v>1651</v>
      </c>
      <c r="C681" s="67">
        <v>65</v>
      </c>
      <c r="D681" s="67" t="s">
        <v>348</v>
      </c>
      <c r="E681" s="71">
        <v>0.13949723386886101</v>
      </c>
      <c r="F681" s="68">
        <v>20.104798676227201</v>
      </c>
      <c r="G681" s="71">
        <v>0.25</v>
      </c>
      <c r="H681" s="68">
        <v>57.804743519029202</v>
      </c>
      <c r="I681" s="71">
        <v>4.8266830297994598E-2</v>
      </c>
      <c r="J681" s="68">
        <v>59.955874241588504</v>
      </c>
      <c r="K681" s="71">
        <v>0.120224871308589</v>
      </c>
      <c r="L681" s="68">
        <v>21.5940430226144</v>
      </c>
    </row>
    <row r="682" spans="1:12" x14ac:dyDescent="0.2">
      <c r="A682" s="72" t="s">
        <v>1652</v>
      </c>
      <c r="B682" s="66" t="s">
        <v>1653</v>
      </c>
      <c r="C682" s="67">
        <v>65</v>
      </c>
      <c r="D682" s="67" t="s">
        <v>348</v>
      </c>
      <c r="E682" s="71">
        <v>0.1267474099275</v>
      </c>
      <c r="F682" s="68">
        <v>12.741312741312701</v>
      </c>
      <c r="G682" s="71">
        <v>0.25</v>
      </c>
      <c r="H682" s="68">
        <v>57.804743519029202</v>
      </c>
      <c r="I682" s="71">
        <v>3.2606017171547702E-3</v>
      </c>
      <c r="J682" s="68">
        <v>10.7832322118036</v>
      </c>
      <c r="K682" s="71">
        <v>0.12698162806534599</v>
      </c>
      <c r="L682" s="68">
        <v>23.110865968008799</v>
      </c>
    </row>
    <row r="683" spans="1:12" x14ac:dyDescent="0.2">
      <c r="A683" s="72" t="s">
        <v>976</v>
      </c>
      <c r="B683" s="66" t="s">
        <v>1654</v>
      </c>
      <c r="C683" s="67">
        <v>65</v>
      </c>
      <c r="D683" s="67" t="s">
        <v>348</v>
      </c>
      <c r="E683" s="71">
        <v>0.17274023681256201</v>
      </c>
      <c r="F683" s="68">
        <v>34.997242140099303</v>
      </c>
      <c r="G683" s="71">
        <v>0.25</v>
      </c>
      <c r="H683" s="68">
        <v>57.804743519029202</v>
      </c>
      <c r="I683" s="71">
        <v>0.13446585018594201</v>
      </c>
      <c r="J683" s="68">
        <v>83.949255377826802</v>
      </c>
      <c r="K683" s="71">
        <v>0.13375486025174499</v>
      </c>
      <c r="L683" s="68">
        <v>24.793160507446199</v>
      </c>
    </row>
    <row r="684" spans="1:12" x14ac:dyDescent="0.2">
      <c r="A684" s="72" t="s">
        <v>1655</v>
      </c>
      <c r="B684" s="66" t="s">
        <v>1656</v>
      </c>
      <c r="C684" s="67">
        <v>65</v>
      </c>
      <c r="D684" s="67" t="s">
        <v>348</v>
      </c>
      <c r="E684" s="71">
        <v>0.25457629665481002</v>
      </c>
      <c r="F684" s="68">
        <v>51.958080529509097</v>
      </c>
      <c r="G684" s="71">
        <v>0.25</v>
      </c>
      <c r="H684" s="68">
        <v>57.804743519029202</v>
      </c>
      <c r="I684" s="71">
        <v>0.35118779292048602</v>
      </c>
      <c r="J684" s="68">
        <v>96.800882515168198</v>
      </c>
      <c r="K684" s="71">
        <v>0.16254109704394201</v>
      </c>
      <c r="L684" s="68">
        <v>33.121897407611698</v>
      </c>
    </row>
    <row r="685" spans="1:12" x14ac:dyDescent="0.2">
      <c r="A685" s="72" t="s">
        <v>1657</v>
      </c>
      <c r="B685" s="66" t="s">
        <v>1658</v>
      </c>
      <c r="C685" s="67">
        <v>65</v>
      </c>
      <c r="D685" s="67" t="s">
        <v>348</v>
      </c>
      <c r="E685" s="71">
        <v>0.14739411468136501</v>
      </c>
      <c r="F685" s="68">
        <v>24.875896304467702</v>
      </c>
      <c r="G685" s="71">
        <v>0.24815399779552599</v>
      </c>
      <c r="H685" s="68">
        <v>15.6094870380585</v>
      </c>
      <c r="I685" s="71">
        <v>8.9043247359378394E-2</v>
      </c>
      <c r="J685" s="68">
        <v>75.813568670711504</v>
      </c>
      <c r="K685" s="71">
        <v>0.10498509888919</v>
      </c>
      <c r="L685" s="68">
        <v>18.450082735797</v>
      </c>
    </row>
    <row r="686" spans="1:12" x14ac:dyDescent="0.2">
      <c r="A686" s="72" t="s">
        <v>1659</v>
      </c>
      <c r="B686" s="66" t="s">
        <v>1660</v>
      </c>
      <c r="C686" s="67">
        <v>65</v>
      </c>
      <c r="D686" s="67" t="s">
        <v>348</v>
      </c>
      <c r="E686" s="71">
        <v>0.156807700697388</v>
      </c>
      <c r="F686" s="68">
        <v>29.619415333700999</v>
      </c>
      <c r="G686" s="71">
        <v>0.244694224612479</v>
      </c>
      <c r="H686" s="68">
        <v>13.154991726420301</v>
      </c>
      <c r="I686" s="71">
        <v>0.113970546404094</v>
      </c>
      <c r="J686" s="68">
        <v>80.501930501930502</v>
      </c>
      <c r="K686" s="71">
        <v>0.11175833107559</v>
      </c>
      <c r="L686" s="68">
        <v>19.746276889133998</v>
      </c>
    </row>
    <row r="687" spans="1:12" x14ac:dyDescent="0.2">
      <c r="A687" s="72" t="s">
        <v>397</v>
      </c>
      <c r="B687" s="66" t="s">
        <v>1661</v>
      </c>
      <c r="C687" s="67">
        <v>65</v>
      </c>
      <c r="D687" s="67" t="s">
        <v>348</v>
      </c>
      <c r="E687" s="71">
        <v>0.13791704327200299</v>
      </c>
      <c r="F687" s="68">
        <v>19.194704908990602</v>
      </c>
      <c r="G687" s="71">
        <v>0.21873644654684901</v>
      </c>
      <c r="H687" s="68">
        <v>8.1632653061224492</v>
      </c>
      <c r="I687" s="71">
        <v>9.0029584379968705E-2</v>
      </c>
      <c r="J687" s="68">
        <v>76.1720904578047</v>
      </c>
      <c r="K687" s="71">
        <v>0.10498509888919</v>
      </c>
      <c r="L687" s="68">
        <v>18.450082735797</v>
      </c>
    </row>
    <row r="688" spans="1:12" x14ac:dyDescent="0.2">
      <c r="A688" s="72" t="s">
        <v>1662</v>
      </c>
      <c r="B688" s="66" t="s">
        <v>1663</v>
      </c>
      <c r="C688" s="67">
        <v>65</v>
      </c>
      <c r="D688" s="67" t="s">
        <v>348</v>
      </c>
      <c r="E688" s="71">
        <v>0.29588120728972001</v>
      </c>
      <c r="F688" s="68">
        <v>66.712630998345304</v>
      </c>
      <c r="G688" s="71">
        <v>0.244488653525434</v>
      </c>
      <c r="H688" s="68">
        <v>13.099834528405999</v>
      </c>
      <c r="I688" s="71">
        <v>0.11379209151403601</v>
      </c>
      <c r="J688" s="68">
        <v>80.391616105901804</v>
      </c>
      <c r="K688" s="71">
        <v>0.52936287682968897</v>
      </c>
      <c r="L688" s="68">
        <v>65.499172642029805</v>
      </c>
    </row>
    <row r="689" spans="1:12" x14ac:dyDescent="0.2">
      <c r="A689" s="72" t="s">
        <v>1664</v>
      </c>
      <c r="B689" s="66" t="s">
        <v>1665</v>
      </c>
      <c r="C689" s="67">
        <v>65</v>
      </c>
      <c r="D689" s="67" t="s">
        <v>348</v>
      </c>
      <c r="E689" s="71">
        <v>0.221455531801518</v>
      </c>
      <c r="F689" s="68">
        <v>44.8703805846663</v>
      </c>
      <c r="G689" s="71">
        <v>0.24753194962193401</v>
      </c>
      <c r="H689" s="68">
        <v>15.0303364589079</v>
      </c>
      <c r="I689" s="71">
        <v>9.2049009428302103E-2</v>
      </c>
      <c r="J689" s="68">
        <v>76.447876447876496</v>
      </c>
      <c r="K689" s="71">
        <v>0.32478563635431701</v>
      </c>
      <c r="L689" s="68">
        <v>47.6833976833977</v>
      </c>
    </row>
    <row r="690" spans="1:12" x14ac:dyDescent="0.2">
      <c r="A690" s="72" t="s">
        <v>1666</v>
      </c>
      <c r="B690" s="66" t="s">
        <v>1667</v>
      </c>
      <c r="C690" s="67">
        <v>65</v>
      </c>
      <c r="D690" s="67" t="s">
        <v>348</v>
      </c>
      <c r="E690" s="71">
        <v>0.31011582805542998</v>
      </c>
      <c r="F690" s="68">
        <v>72.807501378929999</v>
      </c>
      <c r="G690" s="71">
        <v>0.24146727549667801</v>
      </c>
      <c r="H690" s="68">
        <v>11.969111969111999</v>
      </c>
      <c r="I690" s="71">
        <v>0.50945545744859899</v>
      </c>
      <c r="J690" s="68">
        <v>99.255377826806395</v>
      </c>
      <c r="K690" s="71">
        <v>0.17942475122101301</v>
      </c>
      <c r="L690" s="68">
        <v>36.762272476558202</v>
      </c>
    </row>
    <row r="691" spans="1:12" x14ac:dyDescent="0.2">
      <c r="A691" s="72" t="s">
        <v>926</v>
      </c>
      <c r="B691" s="66" t="s">
        <v>1668</v>
      </c>
      <c r="C691" s="67">
        <v>65</v>
      </c>
      <c r="D691" s="67" t="s">
        <v>348</v>
      </c>
      <c r="E691" s="71">
        <v>0.13030619808153401</v>
      </c>
      <c r="F691" s="68">
        <v>14.5890788747932</v>
      </c>
      <c r="G691" s="71">
        <v>0.25</v>
      </c>
      <c r="H691" s="68">
        <v>57.804743519029202</v>
      </c>
      <c r="I691" s="71">
        <v>3.0853571215611601E-2</v>
      </c>
      <c r="J691" s="68">
        <v>49.3932708218423</v>
      </c>
      <c r="K691" s="71">
        <v>0.11006502302899</v>
      </c>
      <c r="L691" s="68">
        <v>19.277440706012101</v>
      </c>
    </row>
    <row r="692" spans="1:12" x14ac:dyDescent="0.2">
      <c r="A692" s="72" t="s">
        <v>1669</v>
      </c>
      <c r="B692" s="66" t="s">
        <v>1670</v>
      </c>
      <c r="C692" s="67">
        <v>65</v>
      </c>
      <c r="D692" s="67" t="s">
        <v>348</v>
      </c>
      <c r="E692" s="71">
        <v>0.121542582431463</v>
      </c>
      <c r="F692" s="68">
        <v>10.3695532266961</v>
      </c>
      <c r="G692" s="71">
        <v>0.25</v>
      </c>
      <c r="H692" s="68">
        <v>57.804743519029202</v>
      </c>
      <c r="I692" s="71">
        <v>1.13359564517992E-2</v>
      </c>
      <c r="J692" s="68">
        <v>27.799227799227801</v>
      </c>
      <c r="K692" s="71">
        <v>0.10329179084259001</v>
      </c>
      <c r="L692" s="68">
        <v>18.091560948703801</v>
      </c>
    </row>
    <row r="693" spans="1:12" x14ac:dyDescent="0.2">
      <c r="A693" s="72" t="s">
        <v>1671</v>
      </c>
      <c r="B693" s="66" t="s">
        <v>1672</v>
      </c>
      <c r="C693" s="67">
        <v>65</v>
      </c>
      <c r="D693" s="67" t="s">
        <v>348</v>
      </c>
      <c r="E693" s="71">
        <v>0.117678183278145</v>
      </c>
      <c r="F693" s="68">
        <v>8.8527302813017101</v>
      </c>
      <c r="G693" s="71">
        <v>0.25</v>
      </c>
      <c r="H693" s="68">
        <v>57.804743519029202</v>
      </c>
      <c r="I693" s="71">
        <v>1.15959153180436E-2</v>
      </c>
      <c r="J693" s="68">
        <v>28.1301709873138</v>
      </c>
      <c r="K693" s="71">
        <v>9.1438634516391504E-2</v>
      </c>
      <c r="L693" s="68">
        <v>15.830115830115799</v>
      </c>
    </row>
    <row r="694" spans="1:12" x14ac:dyDescent="0.2">
      <c r="A694" s="72" t="s">
        <v>1673</v>
      </c>
      <c r="B694" s="66" t="s">
        <v>1674</v>
      </c>
      <c r="C694" s="67">
        <v>65</v>
      </c>
      <c r="D694" s="67" t="s">
        <v>348</v>
      </c>
      <c r="E694" s="71">
        <v>0.26756116566305699</v>
      </c>
      <c r="F694" s="68">
        <v>56.315499172641999</v>
      </c>
      <c r="G694" s="71">
        <v>0.24684354939403799</v>
      </c>
      <c r="H694" s="68">
        <v>14.671814671814699</v>
      </c>
      <c r="I694" s="71">
        <v>0.41868199582054499</v>
      </c>
      <c r="J694" s="68">
        <v>98.648648648648603</v>
      </c>
      <c r="K694" s="71">
        <v>0.13715795177458701</v>
      </c>
      <c r="L694" s="68">
        <v>25.896304467733</v>
      </c>
    </row>
    <row r="695" spans="1:12" x14ac:dyDescent="0.2">
      <c r="A695" s="72" t="s">
        <v>1675</v>
      </c>
      <c r="B695" s="66" t="s">
        <v>1676</v>
      </c>
      <c r="C695" s="67">
        <v>71</v>
      </c>
      <c r="D695" s="67" t="s">
        <v>348</v>
      </c>
      <c r="E695" s="71">
        <v>0.131262572422019</v>
      </c>
      <c r="F695" s="68">
        <v>62.790697674418603</v>
      </c>
      <c r="G695" s="71">
        <v>0.25</v>
      </c>
      <c r="H695" s="68">
        <v>32.558139534883701</v>
      </c>
      <c r="I695" s="71">
        <v>6.4656418454744804E-4</v>
      </c>
      <c r="J695" s="68">
        <v>1.3808139534883701</v>
      </c>
      <c r="K695" s="71">
        <v>0.14314115308151101</v>
      </c>
      <c r="L695" s="68">
        <v>81.468023255813904</v>
      </c>
    </row>
    <row r="696" spans="1:12" x14ac:dyDescent="0.2">
      <c r="A696" s="72" t="s">
        <v>1677</v>
      </c>
      <c r="B696" s="66" t="s">
        <v>1678</v>
      </c>
      <c r="C696" s="67">
        <v>71</v>
      </c>
      <c r="D696" s="67" t="s">
        <v>348</v>
      </c>
      <c r="E696" s="71">
        <v>0.139226731280818</v>
      </c>
      <c r="F696" s="68">
        <v>66.569767441860506</v>
      </c>
      <c r="G696" s="71">
        <v>0.25</v>
      </c>
      <c r="H696" s="68">
        <v>32.558139534883701</v>
      </c>
      <c r="I696" s="71">
        <v>6.8218191402546796E-4</v>
      </c>
      <c r="J696" s="68">
        <v>1.4534883720930201</v>
      </c>
      <c r="K696" s="71">
        <v>0.166998011928429</v>
      </c>
      <c r="L696" s="68">
        <v>84.156976744186096</v>
      </c>
    </row>
    <row r="697" spans="1:12" x14ac:dyDescent="0.2">
      <c r="A697" s="72" t="s">
        <v>1679</v>
      </c>
      <c r="B697" s="66" t="s">
        <v>1680</v>
      </c>
      <c r="C697" s="67">
        <v>71</v>
      </c>
      <c r="D697" s="67" t="s">
        <v>348</v>
      </c>
      <c r="E697" s="71">
        <v>0.16138732271280101</v>
      </c>
      <c r="F697" s="68">
        <v>75.218023255813904</v>
      </c>
      <c r="G697" s="71">
        <v>0.25</v>
      </c>
      <c r="H697" s="68">
        <v>32.558139534883701</v>
      </c>
      <c r="I697" s="71">
        <v>1.14979522338312E-2</v>
      </c>
      <c r="J697" s="68">
        <v>46.075581395348799</v>
      </c>
      <c r="K697" s="71">
        <v>0.22266401590457299</v>
      </c>
      <c r="L697" s="68">
        <v>89.244186046511601</v>
      </c>
    </row>
    <row r="698" spans="1:12" x14ac:dyDescent="0.2">
      <c r="A698" s="72" t="s">
        <v>1681</v>
      </c>
      <c r="B698" s="66" t="s">
        <v>1682</v>
      </c>
      <c r="C698" s="67">
        <v>71</v>
      </c>
      <c r="D698" s="67" t="s">
        <v>348</v>
      </c>
      <c r="E698" s="71">
        <v>0.15154960656605801</v>
      </c>
      <c r="F698" s="68">
        <v>71.802325581395394</v>
      </c>
      <c r="G698" s="71">
        <v>0.25</v>
      </c>
      <c r="H698" s="68">
        <v>32.558139534883701</v>
      </c>
      <c r="I698" s="71">
        <v>1.7770092063978098E-2</v>
      </c>
      <c r="J698" s="68">
        <v>56.976744186046503</v>
      </c>
      <c r="K698" s="71">
        <v>0.186878727634195</v>
      </c>
      <c r="L698" s="68">
        <v>86.337209302325604</v>
      </c>
    </row>
    <row r="699" spans="1:12" x14ac:dyDescent="0.2">
      <c r="A699" s="72" t="s">
        <v>960</v>
      </c>
      <c r="B699" s="66" t="s">
        <v>1683</v>
      </c>
      <c r="C699" s="67">
        <v>71</v>
      </c>
      <c r="D699" s="67" t="s">
        <v>348</v>
      </c>
      <c r="E699" s="71">
        <v>0.12790107769426701</v>
      </c>
      <c r="F699" s="68">
        <v>61.482558139534902</v>
      </c>
      <c r="G699" s="71">
        <v>0.25</v>
      </c>
      <c r="H699" s="68">
        <v>32.558139534883701</v>
      </c>
      <c r="I699" s="71">
        <v>2.4905094247505599E-3</v>
      </c>
      <c r="J699" s="68">
        <v>8.5755813953488396</v>
      </c>
      <c r="K699" s="71">
        <v>0.13121272365805201</v>
      </c>
      <c r="L699" s="68">
        <v>80.523255813953497</v>
      </c>
    </row>
    <row r="700" spans="1:12" x14ac:dyDescent="0.2">
      <c r="A700" s="72" t="s">
        <v>1684</v>
      </c>
      <c r="B700" s="66" t="s">
        <v>1685</v>
      </c>
      <c r="C700" s="67">
        <v>71</v>
      </c>
      <c r="D700" s="67" t="s">
        <v>348</v>
      </c>
      <c r="E700" s="71">
        <v>0.13825896431433499</v>
      </c>
      <c r="F700" s="68">
        <v>66.061046511627893</v>
      </c>
      <c r="G700" s="71">
        <v>0.245722416954015</v>
      </c>
      <c r="H700" s="68">
        <v>15.770348837209299</v>
      </c>
      <c r="I700" s="71">
        <v>3.38656091897847E-2</v>
      </c>
      <c r="J700" s="68">
        <v>70.276162790697697</v>
      </c>
      <c r="K700" s="71">
        <v>0.135188866799205</v>
      </c>
      <c r="L700" s="68">
        <v>81.031976744186096</v>
      </c>
    </row>
    <row r="701" spans="1:12" x14ac:dyDescent="0.2">
      <c r="A701" s="72" t="s">
        <v>1686</v>
      </c>
      <c r="B701" s="66" t="s">
        <v>1687</v>
      </c>
      <c r="C701" s="67">
        <v>71</v>
      </c>
      <c r="D701" s="67" t="s">
        <v>348</v>
      </c>
      <c r="E701" s="71">
        <v>0.13018728889855499</v>
      </c>
      <c r="F701" s="68">
        <v>62.354651162790702</v>
      </c>
      <c r="G701" s="71">
        <v>0.247289312826346</v>
      </c>
      <c r="H701" s="68">
        <v>16.787790697674399</v>
      </c>
      <c r="I701" s="71">
        <v>1.60359733524197E-2</v>
      </c>
      <c r="J701" s="68">
        <v>53.851744186046503</v>
      </c>
      <c r="K701" s="71">
        <v>0.12723658051689901</v>
      </c>
      <c r="L701" s="68">
        <v>80.232558139534902</v>
      </c>
    </row>
    <row r="702" spans="1:12" x14ac:dyDescent="0.2">
      <c r="A702" s="72" t="s">
        <v>1688</v>
      </c>
      <c r="B702" s="66" t="s">
        <v>1689</v>
      </c>
      <c r="C702" s="67">
        <v>71</v>
      </c>
      <c r="D702" s="67" t="s">
        <v>348</v>
      </c>
      <c r="E702" s="71">
        <v>0.13248733945189101</v>
      </c>
      <c r="F702" s="68">
        <v>63.3720930232558</v>
      </c>
      <c r="G702" s="71">
        <v>0.253330557868443</v>
      </c>
      <c r="H702" s="68">
        <v>38.808139534883701</v>
      </c>
      <c r="I702" s="71">
        <v>1.6894879970329998E-2</v>
      </c>
      <c r="J702" s="68">
        <v>55.305232558139501</v>
      </c>
      <c r="K702" s="71">
        <v>0.12723658051689901</v>
      </c>
      <c r="L702" s="68">
        <v>80.232558139534902</v>
      </c>
    </row>
    <row r="703" spans="1:12" x14ac:dyDescent="0.2">
      <c r="A703" s="72" t="s">
        <v>1690</v>
      </c>
      <c r="B703" s="66" t="s">
        <v>1691</v>
      </c>
      <c r="C703" s="67">
        <v>65</v>
      </c>
      <c r="D703" s="67" t="s">
        <v>348</v>
      </c>
      <c r="E703" s="71">
        <v>0.13497763711014199</v>
      </c>
      <c r="F703" s="68">
        <v>17.3469387755102</v>
      </c>
      <c r="G703" s="71">
        <v>0.27803504380475602</v>
      </c>
      <c r="H703" s="68">
        <v>78.929950358521793</v>
      </c>
      <c r="I703" s="71">
        <v>4.7312389335477198E-2</v>
      </c>
      <c r="J703" s="68">
        <v>59.404302261445103</v>
      </c>
      <c r="K703" s="71">
        <v>7.9585478190192599E-2</v>
      </c>
      <c r="L703" s="68">
        <v>13.4859349145063</v>
      </c>
    </row>
    <row r="704" spans="1:12" x14ac:dyDescent="0.2">
      <c r="A704" s="72" t="s">
        <v>1690</v>
      </c>
      <c r="B704" s="66" t="s">
        <v>1692</v>
      </c>
      <c r="C704" s="67">
        <v>65</v>
      </c>
      <c r="D704" s="67" t="s">
        <v>348</v>
      </c>
      <c r="E704" s="71">
        <v>0.12851579850728401</v>
      </c>
      <c r="F704" s="68">
        <v>13.706563706563699</v>
      </c>
      <c r="G704" s="71">
        <v>0.26764705882352902</v>
      </c>
      <c r="H704" s="68">
        <v>75.537782680639793</v>
      </c>
      <c r="I704" s="71">
        <v>5.1861322880927999E-2</v>
      </c>
      <c r="J704" s="68">
        <v>61.748483177054602</v>
      </c>
      <c r="K704" s="71">
        <v>6.6039013817393799E-2</v>
      </c>
      <c r="L704" s="68">
        <v>10.397131825703299</v>
      </c>
    </row>
    <row r="705" spans="1:12" x14ac:dyDescent="0.2">
      <c r="A705" s="72" t="s">
        <v>571</v>
      </c>
      <c r="B705" s="66" t="s">
        <v>1693</v>
      </c>
      <c r="C705" s="67">
        <v>65</v>
      </c>
      <c r="D705" s="67" t="s">
        <v>348</v>
      </c>
      <c r="E705" s="71">
        <v>0.11800104301032099</v>
      </c>
      <c r="F705" s="68">
        <v>9.0457804743519006</v>
      </c>
      <c r="G705" s="71">
        <v>0.25</v>
      </c>
      <c r="H705" s="68">
        <v>57.804743519029202</v>
      </c>
      <c r="I705" s="71">
        <v>1.0871186467971699E-2</v>
      </c>
      <c r="J705" s="68">
        <v>27.027027027027</v>
      </c>
      <c r="K705" s="71">
        <v>9.3131942562991302E-2</v>
      </c>
      <c r="L705" s="68">
        <v>16.298952013237699</v>
      </c>
    </row>
    <row r="706" spans="1:12" x14ac:dyDescent="0.2">
      <c r="A706" s="72" t="s">
        <v>1694</v>
      </c>
      <c r="B706" s="66" t="s">
        <v>1695</v>
      </c>
      <c r="C706" s="67">
        <v>65</v>
      </c>
      <c r="D706" s="67" t="s">
        <v>348</v>
      </c>
      <c r="E706" s="71">
        <v>0.12844266137699201</v>
      </c>
      <c r="F706" s="68">
        <v>13.6514065085494</v>
      </c>
      <c r="G706" s="71">
        <v>0.25</v>
      </c>
      <c r="H706" s="68">
        <v>57.804743519029202</v>
      </c>
      <c r="I706" s="71">
        <v>6.5902354220383499E-2</v>
      </c>
      <c r="J706" s="68">
        <v>69.001654715940404</v>
      </c>
      <c r="K706" s="71">
        <v>6.9425629910593506E-2</v>
      </c>
      <c r="L706" s="68">
        <v>11.114175399889699</v>
      </c>
    </row>
    <row r="707" spans="1:12" x14ac:dyDescent="0.2">
      <c r="A707" s="72" t="s">
        <v>1696</v>
      </c>
      <c r="B707" s="66" t="s">
        <v>1697</v>
      </c>
      <c r="C707" s="67">
        <v>65</v>
      </c>
      <c r="D707" s="67" t="s">
        <v>348</v>
      </c>
      <c r="E707" s="71">
        <v>0.11852885822535</v>
      </c>
      <c r="F707" s="68">
        <v>9.1560948703805796</v>
      </c>
      <c r="G707" s="71">
        <v>0.25026921646163502</v>
      </c>
      <c r="H707" s="68">
        <v>57.915057915057901</v>
      </c>
      <c r="I707" s="71">
        <v>4.0971652443619999E-2</v>
      </c>
      <c r="J707" s="68">
        <v>56.343077771649199</v>
      </c>
      <c r="K707" s="71">
        <v>6.4345705770794001E-2</v>
      </c>
      <c r="L707" s="68">
        <v>10.038610038610001</v>
      </c>
    </row>
    <row r="708" spans="1:12" x14ac:dyDescent="0.2">
      <c r="A708" s="72" t="s">
        <v>542</v>
      </c>
      <c r="B708" s="66" t="s">
        <v>1698</v>
      </c>
      <c r="C708" s="67">
        <v>65</v>
      </c>
      <c r="D708" s="67" t="s">
        <v>348</v>
      </c>
      <c r="E708" s="71">
        <v>0.111882048235928</v>
      </c>
      <c r="F708" s="68">
        <v>6.4809707666850498</v>
      </c>
      <c r="G708" s="71">
        <v>0.28512832587468501</v>
      </c>
      <c r="H708" s="68">
        <v>81.025923883066696</v>
      </c>
      <c r="I708" s="71">
        <v>3.1051935283039601E-3</v>
      </c>
      <c r="J708" s="68">
        <v>10.0937672366244</v>
      </c>
      <c r="K708" s="71">
        <v>4.7412625304795598E-2</v>
      </c>
      <c r="L708" s="68">
        <v>7.06012134583563</v>
      </c>
    </row>
    <row r="709" spans="1:12" x14ac:dyDescent="0.2">
      <c r="A709" s="72" t="s">
        <v>1699</v>
      </c>
      <c r="B709" s="66" t="s">
        <v>1700</v>
      </c>
      <c r="C709" s="67">
        <v>65</v>
      </c>
      <c r="D709" s="67" t="s">
        <v>348</v>
      </c>
      <c r="E709" s="71">
        <v>0.122230086057433</v>
      </c>
      <c r="F709" s="68">
        <v>10.672917815775</v>
      </c>
      <c r="G709" s="71">
        <v>0.25</v>
      </c>
      <c r="H709" s="68">
        <v>57.804743519029202</v>
      </c>
      <c r="I709" s="71">
        <v>4.7264628261704203E-2</v>
      </c>
      <c r="J709" s="68">
        <v>59.321566464423597</v>
      </c>
      <c r="K709" s="71">
        <v>6.9425629910593506E-2</v>
      </c>
      <c r="L709" s="68">
        <v>11.114175399889699</v>
      </c>
    </row>
    <row r="710" spans="1:12" x14ac:dyDescent="0.2">
      <c r="A710" s="72" t="s">
        <v>1701</v>
      </c>
      <c r="B710" s="66" t="s">
        <v>1702</v>
      </c>
      <c r="C710" s="67">
        <v>71</v>
      </c>
      <c r="D710" s="67" t="s">
        <v>348</v>
      </c>
      <c r="E710" s="71">
        <v>0.197449065510857</v>
      </c>
      <c r="F710" s="68">
        <v>82.703488372093005</v>
      </c>
      <c r="G710" s="71">
        <v>0.34458027401407898</v>
      </c>
      <c r="H710" s="68">
        <v>85.901162790697697</v>
      </c>
      <c r="I710" s="71">
        <v>2.51029066139196E-2</v>
      </c>
      <c r="J710" s="68">
        <v>65.406976744186096</v>
      </c>
      <c r="K710" s="71">
        <v>0.22266401590457299</v>
      </c>
      <c r="L710" s="68">
        <v>89.244186046511601</v>
      </c>
    </row>
    <row r="711" spans="1:12" x14ac:dyDescent="0.2">
      <c r="A711" s="72" t="s">
        <v>1703</v>
      </c>
      <c r="B711" s="66" t="s">
        <v>1704</v>
      </c>
      <c r="C711" s="67">
        <v>65</v>
      </c>
      <c r="D711" s="67" t="s">
        <v>348</v>
      </c>
      <c r="E711" s="71">
        <v>0.103824800975872</v>
      </c>
      <c r="F711" s="68">
        <v>3.2818532818532802</v>
      </c>
      <c r="G711" s="71">
        <v>0.26702127659574498</v>
      </c>
      <c r="H711" s="68">
        <v>75.151682294539398</v>
      </c>
      <c r="I711" s="71">
        <v>1.7360197586272601E-2</v>
      </c>
      <c r="J711" s="68">
        <v>35.990071704357398</v>
      </c>
      <c r="K711" s="71">
        <v>2.7092928745597499E-2</v>
      </c>
      <c r="L711" s="68">
        <v>3.99889685603971</v>
      </c>
    </row>
    <row r="712" spans="1:12" x14ac:dyDescent="0.2">
      <c r="A712" s="72" t="s">
        <v>1705</v>
      </c>
      <c r="B712" s="66" t="s">
        <v>1706</v>
      </c>
      <c r="C712" s="67">
        <v>65</v>
      </c>
      <c r="D712" s="67" t="s">
        <v>348</v>
      </c>
      <c r="E712" s="71">
        <v>0.109514791687696</v>
      </c>
      <c r="F712" s="68">
        <v>5.1847766133480402</v>
      </c>
      <c r="G712" s="71">
        <v>0.24482587754758101</v>
      </c>
      <c r="H712" s="68">
        <v>13.265306122448999</v>
      </c>
      <c r="I712" s="71">
        <v>3.9692488303911998E-2</v>
      </c>
      <c r="J712" s="68">
        <v>55.653612796469901</v>
      </c>
      <c r="K712" s="71">
        <v>4.4026009211595898E-2</v>
      </c>
      <c r="L712" s="68">
        <v>6.5361279646993902</v>
      </c>
    </row>
    <row r="713" spans="1:12" x14ac:dyDescent="0.2">
      <c r="A713" s="72" t="s">
        <v>1707</v>
      </c>
      <c r="B713" s="66" t="s">
        <v>1708</v>
      </c>
      <c r="C713" s="67">
        <v>71</v>
      </c>
      <c r="D713" s="67" t="s">
        <v>348</v>
      </c>
      <c r="E713" s="71">
        <v>0.118320372768346</v>
      </c>
      <c r="F713" s="68">
        <v>56.322674418604599</v>
      </c>
      <c r="G713" s="71">
        <v>0.24089780344464401</v>
      </c>
      <c r="H713" s="68">
        <v>14.244186046511601</v>
      </c>
      <c r="I713" s="71">
        <v>1.4659736331565899E-2</v>
      </c>
      <c r="J713" s="68">
        <v>51.744186046511601</v>
      </c>
      <c r="K713" s="71">
        <v>9.9403578528827002E-2</v>
      </c>
      <c r="L713" s="68">
        <v>76.816860465116307</v>
      </c>
    </row>
    <row r="714" spans="1:12" x14ac:dyDescent="0.2">
      <c r="A714" s="72" t="s">
        <v>1664</v>
      </c>
      <c r="B714" s="66" t="s">
        <v>1709</v>
      </c>
      <c r="C714" s="67">
        <v>71</v>
      </c>
      <c r="D714" s="67" t="s">
        <v>348</v>
      </c>
      <c r="E714" s="71">
        <v>0.13360258170615699</v>
      </c>
      <c r="F714" s="68">
        <v>64.026162790697697</v>
      </c>
      <c r="G714" s="71">
        <v>0.26332223147377198</v>
      </c>
      <c r="H714" s="68">
        <v>53.270348837209298</v>
      </c>
      <c r="I714" s="71">
        <v>2.29664684549357E-3</v>
      </c>
      <c r="J714" s="68">
        <v>7.4127906976744198</v>
      </c>
      <c r="K714" s="71">
        <v>0.135188866799205</v>
      </c>
      <c r="L714" s="68">
        <v>81.031976744186096</v>
      </c>
    </row>
    <row r="715" spans="1:12" x14ac:dyDescent="0.2">
      <c r="A715" s="72" t="s">
        <v>1710</v>
      </c>
      <c r="B715" s="66" t="s">
        <v>1711</v>
      </c>
      <c r="C715" s="67">
        <v>71</v>
      </c>
      <c r="D715" s="67" t="s">
        <v>348</v>
      </c>
      <c r="E715" s="71">
        <v>0.141633562158969</v>
      </c>
      <c r="F715" s="68">
        <v>67.441860465116307</v>
      </c>
      <c r="G715" s="71">
        <v>0.25760942413215998</v>
      </c>
      <c r="H715" s="68">
        <v>45.930232558139501</v>
      </c>
      <c r="I715" s="71">
        <v>8.2455366986231605E-3</v>
      </c>
      <c r="J715" s="68">
        <v>36.191860465116299</v>
      </c>
      <c r="K715" s="71">
        <v>0.15904572564612299</v>
      </c>
      <c r="L715" s="68">
        <v>83.284883720930196</v>
      </c>
    </row>
    <row r="716" spans="1:12" x14ac:dyDescent="0.2">
      <c r="A716" s="72" t="s">
        <v>1712</v>
      </c>
      <c r="B716" s="66" t="s">
        <v>1713</v>
      </c>
      <c r="C716" s="67">
        <v>71</v>
      </c>
      <c r="D716" s="67" t="s">
        <v>348</v>
      </c>
      <c r="E716" s="71">
        <v>0.117974199370356</v>
      </c>
      <c r="F716" s="68">
        <v>55.959302325581397</v>
      </c>
      <c r="G716" s="71">
        <v>0.24527031214421299</v>
      </c>
      <c r="H716" s="68">
        <v>15.625</v>
      </c>
      <c r="I716" s="71">
        <v>9.2487074380279508E-3</v>
      </c>
      <c r="J716" s="68">
        <v>40.043604651162802</v>
      </c>
      <c r="K716" s="71">
        <v>9.9403578528827002E-2</v>
      </c>
      <c r="L716" s="68">
        <v>76.816860465116307</v>
      </c>
    </row>
    <row r="717" spans="1:12" x14ac:dyDescent="0.2">
      <c r="A717" s="72" t="s">
        <v>1714</v>
      </c>
      <c r="B717" s="66" t="s">
        <v>1715</v>
      </c>
      <c r="C717" s="67">
        <v>71</v>
      </c>
      <c r="D717" s="67" t="s">
        <v>348</v>
      </c>
      <c r="E717" s="71">
        <v>0.132537164634729</v>
      </c>
      <c r="F717" s="68">
        <v>63.444767441860499</v>
      </c>
      <c r="G717" s="71">
        <v>0.241666092705597</v>
      </c>
      <c r="H717" s="68">
        <v>14.5348837209302</v>
      </c>
      <c r="I717" s="71">
        <v>4.85895363874577E-2</v>
      </c>
      <c r="J717" s="68">
        <v>76.380813953488399</v>
      </c>
      <c r="K717" s="71">
        <v>0.107355864811133</v>
      </c>
      <c r="L717" s="68">
        <v>77.688953488372107</v>
      </c>
    </row>
    <row r="718" spans="1:12" x14ac:dyDescent="0.2">
      <c r="A718" s="72" t="s">
        <v>1716</v>
      </c>
      <c r="B718" s="66" t="s">
        <v>1717</v>
      </c>
      <c r="C718" s="67">
        <v>71</v>
      </c>
      <c r="D718" s="67" t="s">
        <v>348</v>
      </c>
      <c r="E718" s="71">
        <v>0.122964029009255</v>
      </c>
      <c r="F718" s="68">
        <v>59.229651162790702</v>
      </c>
      <c r="G718" s="71">
        <v>0.21626626406004201</v>
      </c>
      <c r="H718" s="68">
        <v>9.7383720930232602</v>
      </c>
      <c r="I718" s="71">
        <v>2.1413099309670201E-2</v>
      </c>
      <c r="J718" s="68">
        <v>61.555232558139501</v>
      </c>
      <c r="K718" s="71">
        <v>0.13121272365805201</v>
      </c>
      <c r="L718" s="68">
        <v>80.523255813953497</v>
      </c>
    </row>
    <row r="719" spans="1:12" x14ac:dyDescent="0.2">
      <c r="A719" s="72" t="s">
        <v>1718</v>
      </c>
      <c r="B719" s="66" t="s">
        <v>1719</v>
      </c>
      <c r="C719" s="67">
        <v>71</v>
      </c>
      <c r="D719" s="67" t="s">
        <v>348</v>
      </c>
      <c r="E719" s="71">
        <v>0.21347826956367799</v>
      </c>
      <c r="F719" s="68">
        <v>84.811046511627893</v>
      </c>
      <c r="G719" s="71">
        <v>0.28918872320204497</v>
      </c>
      <c r="H719" s="68">
        <v>72.020348837209298</v>
      </c>
      <c r="I719" s="71">
        <v>0.17629578727825401</v>
      </c>
      <c r="J719" s="68">
        <v>90.334302325581405</v>
      </c>
      <c r="K719" s="71">
        <v>0.17495029821073599</v>
      </c>
      <c r="L719" s="68">
        <v>85.392441860465098</v>
      </c>
    </row>
    <row r="720" spans="1:12" x14ac:dyDescent="0.2">
      <c r="A720" s="72" t="s">
        <v>1720</v>
      </c>
      <c r="B720" s="66" t="s">
        <v>1721</v>
      </c>
      <c r="C720" s="67">
        <v>71</v>
      </c>
      <c r="D720" s="67" t="s">
        <v>348</v>
      </c>
      <c r="E720" s="71">
        <v>0.34951204751657899</v>
      </c>
      <c r="F720" s="68">
        <v>95.930232558139494</v>
      </c>
      <c r="G720" s="71">
        <v>0.53749529919102301</v>
      </c>
      <c r="H720" s="68">
        <v>95.639534883720899</v>
      </c>
      <c r="I720" s="71">
        <v>0.27247225488952997</v>
      </c>
      <c r="J720" s="68">
        <v>94.476744186046503</v>
      </c>
      <c r="K720" s="71">
        <v>0.23856858846918499</v>
      </c>
      <c r="L720" s="68">
        <v>90.261627906976798</v>
      </c>
    </row>
    <row r="721" spans="1:12" x14ac:dyDescent="0.2">
      <c r="A721" s="72" t="s">
        <v>1722</v>
      </c>
      <c r="B721" s="66" t="s">
        <v>1723</v>
      </c>
      <c r="C721" s="67">
        <v>71</v>
      </c>
      <c r="D721" s="67" t="s">
        <v>348</v>
      </c>
      <c r="E721" s="71">
        <v>0.151683890475729</v>
      </c>
      <c r="F721" s="68">
        <v>71.875</v>
      </c>
      <c r="G721" s="71">
        <v>0.17207837128447001</v>
      </c>
      <c r="H721" s="68">
        <v>5.3052325581395303</v>
      </c>
      <c r="I721" s="71">
        <v>9.6094572508522103E-2</v>
      </c>
      <c r="J721" s="68">
        <v>85.319767441860506</v>
      </c>
      <c r="K721" s="71">
        <v>0.186878727634195</v>
      </c>
      <c r="L721" s="68">
        <v>86.337209302325604</v>
      </c>
    </row>
    <row r="722" spans="1:12" x14ac:dyDescent="0.2">
      <c r="A722" s="72" t="s">
        <v>1724</v>
      </c>
      <c r="B722" s="66" t="s">
        <v>1725</v>
      </c>
      <c r="C722" s="67">
        <v>71</v>
      </c>
      <c r="D722" s="67" t="s">
        <v>348</v>
      </c>
      <c r="E722" s="71">
        <v>0.17640856201015701</v>
      </c>
      <c r="F722" s="68">
        <v>79.578488372093005</v>
      </c>
      <c r="G722" s="71">
        <v>0.240507096427265</v>
      </c>
      <c r="H722" s="68">
        <v>13.953488372093</v>
      </c>
      <c r="I722" s="71">
        <v>0.209195726780146</v>
      </c>
      <c r="J722" s="68">
        <v>92.296511627906995</v>
      </c>
      <c r="K722" s="71">
        <v>7.9522862823061605E-2</v>
      </c>
      <c r="L722" s="68">
        <v>74.273255813953497</v>
      </c>
    </row>
    <row r="723" spans="1:12" x14ac:dyDescent="0.2">
      <c r="A723" s="72" t="s">
        <v>1726</v>
      </c>
      <c r="B723" s="66" t="s">
        <v>1727</v>
      </c>
      <c r="C723" s="67">
        <v>71</v>
      </c>
      <c r="D723" s="67" t="s">
        <v>348</v>
      </c>
      <c r="E723" s="71">
        <v>0.119653902169804</v>
      </c>
      <c r="F723" s="68">
        <v>57.340116279069797</v>
      </c>
      <c r="G723" s="71">
        <v>0.28903186999519798</v>
      </c>
      <c r="H723" s="68">
        <v>71.947674418604606</v>
      </c>
      <c r="I723" s="71">
        <v>5.4025263949602498E-2</v>
      </c>
      <c r="J723" s="68">
        <v>78.125</v>
      </c>
      <c r="K723" s="71">
        <v>1.59045725646123E-2</v>
      </c>
      <c r="L723" s="68">
        <v>53.343023255813897</v>
      </c>
    </row>
    <row r="724" spans="1:12" x14ac:dyDescent="0.2">
      <c r="A724" s="72" t="s">
        <v>512</v>
      </c>
      <c r="B724" s="66" t="s">
        <v>1728</v>
      </c>
      <c r="C724" s="67">
        <v>71</v>
      </c>
      <c r="D724" s="67" t="s">
        <v>348</v>
      </c>
      <c r="E724" s="71">
        <v>0.101436541339815</v>
      </c>
      <c r="F724" s="68">
        <v>40.479651162790702</v>
      </c>
      <c r="G724" s="71">
        <v>0.25505050505050503</v>
      </c>
      <c r="H724" s="68">
        <v>41.715116279069797</v>
      </c>
      <c r="I724" s="71">
        <v>2.14261169808674E-2</v>
      </c>
      <c r="J724" s="68">
        <v>61.700581395348799</v>
      </c>
      <c r="K724" s="71">
        <v>2.78330019880716E-2</v>
      </c>
      <c r="L724" s="68">
        <v>61.482558139534902</v>
      </c>
    </row>
    <row r="725" spans="1:12" x14ac:dyDescent="0.2">
      <c r="A725" s="72" t="s">
        <v>1729</v>
      </c>
      <c r="B725" s="66" t="s">
        <v>1730</v>
      </c>
      <c r="C725" s="67">
        <v>71</v>
      </c>
      <c r="D725" s="67" t="s">
        <v>348</v>
      </c>
      <c r="E725" s="71">
        <v>0.13823822169670499</v>
      </c>
      <c r="F725" s="68">
        <v>65.988372093023202</v>
      </c>
      <c r="G725" s="71">
        <v>0.29118201162331098</v>
      </c>
      <c r="H725" s="68">
        <v>73.110465116279101</v>
      </c>
      <c r="I725" s="71">
        <v>1.6176788655672202E-2</v>
      </c>
      <c r="J725" s="68">
        <v>54.287790697674403</v>
      </c>
      <c r="K725" s="71">
        <v>0.107355864811133</v>
      </c>
      <c r="L725" s="68">
        <v>77.688953488372107</v>
      </c>
    </row>
    <row r="726" spans="1:12" x14ac:dyDescent="0.2">
      <c r="A726" s="72" t="s">
        <v>1731</v>
      </c>
      <c r="B726" s="66" t="s">
        <v>1732</v>
      </c>
      <c r="C726" s="67">
        <v>71</v>
      </c>
      <c r="D726" s="67" t="s">
        <v>348</v>
      </c>
      <c r="E726" s="71">
        <v>0.13769799196149701</v>
      </c>
      <c r="F726" s="68">
        <v>65.697674418604606</v>
      </c>
      <c r="G726" s="71">
        <v>0.350572755027376</v>
      </c>
      <c r="H726" s="68">
        <v>86.845930232558104</v>
      </c>
      <c r="I726" s="71">
        <v>1.87836463044312E-2</v>
      </c>
      <c r="J726" s="68">
        <v>58.5029069767442</v>
      </c>
      <c r="K726" s="71">
        <v>4.37375745526839E-2</v>
      </c>
      <c r="L726" s="68">
        <v>66.642441860465098</v>
      </c>
    </row>
    <row r="727" spans="1:12" x14ac:dyDescent="0.2">
      <c r="A727" s="72" t="s">
        <v>1733</v>
      </c>
      <c r="B727" s="66" t="s">
        <v>1734</v>
      </c>
      <c r="C727" s="67">
        <v>71</v>
      </c>
      <c r="D727" s="67" t="s">
        <v>348</v>
      </c>
      <c r="E727" s="71">
        <v>9.0204636741495703E-2</v>
      </c>
      <c r="F727" s="68">
        <v>22.674418604651201</v>
      </c>
      <c r="G727" s="71">
        <v>0.25</v>
      </c>
      <c r="H727" s="68">
        <v>32.558139534883701</v>
      </c>
      <c r="I727" s="71">
        <v>4.7093376598748996E-3</v>
      </c>
      <c r="J727" s="68">
        <v>20.712209302325601</v>
      </c>
      <c r="K727" s="71">
        <v>1.59045725646123E-2</v>
      </c>
      <c r="L727" s="68">
        <v>53.343023255813897</v>
      </c>
    </row>
    <row r="728" spans="1:12" x14ac:dyDescent="0.2">
      <c r="A728" s="72" t="s">
        <v>498</v>
      </c>
      <c r="B728" s="66" t="s">
        <v>1735</v>
      </c>
      <c r="C728" s="67">
        <v>71</v>
      </c>
      <c r="D728" s="67" t="s">
        <v>348</v>
      </c>
      <c r="E728" s="71">
        <v>0.10066577085558399</v>
      </c>
      <c r="F728" s="68">
        <v>39.607558139534902</v>
      </c>
      <c r="G728" s="71">
        <v>0.25832639467110702</v>
      </c>
      <c r="H728" s="68">
        <v>46.947674418604599</v>
      </c>
      <c r="I728" s="71">
        <v>2.3790202189879501E-2</v>
      </c>
      <c r="J728" s="68">
        <v>64.171511627906995</v>
      </c>
      <c r="K728" s="71">
        <v>1.9880715705765401E-2</v>
      </c>
      <c r="L728" s="68">
        <v>57.049418604651201</v>
      </c>
    </row>
    <row r="729" spans="1:12" x14ac:dyDescent="0.2">
      <c r="A729" s="72" t="s">
        <v>1736</v>
      </c>
      <c r="B729" s="66" t="s">
        <v>1737</v>
      </c>
      <c r="C729" s="67">
        <v>71</v>
      </c>
      <c r="D729" s="67" t="s">
        <v>348</v>
      </c>
      <c r="E729" s="71">
        <v>0.16414366669427299</v>
      </c>
      <c r="F729" s="68">
        <v>76.162790697674396</v>
      </c>
      <c r="G729" s="71">
        <v>0.32248800707150599</v>
      </c>
      <c r="H729" s="68">
        <v>81.758720930232599</v>
      </c>
      <c r="I729" s="71">
        <v>0.15403842044669899</v>
      </c>
      <c r="J729" s="68">
        <v>88.808139534883693</v>
      </c>
      <c r="K729" s="71">
        <v>1.59045725646123E-2</v>
      </c>
      <c r="L729" s="68">
        <v>53.343023255813897</v>
      </c>
    </row>
    <row r="730" spans="1:12" x14ac:dyDescent="0.2">
      <c r="A730" s="72" t="s">
        <v>1738</v>
      </c>
      <c r="B730" s="66" t="s">
        <v>1739</v>
      </c>
      <c r="C730" s="67">
        <v>71</v>
      </c>
      <c r="D730" s="67" t="s">
        <v>348</v>
      </c>
      <c r="E730" s="71">
        <v>9.4220372464826799E-2</v>
      </c>
      <c r="F730" s="68">
        <v>30.305232558139501</v>
      </c>
      <c r="G730" s="71">
        <v>0.256715783984727</v>
      </c>
      <c r="H730" s="68">
        <v>44.404069767441896</v>
      </c>
      <c r="I730" s="71">
        <v>6.0646177039883698E-3</v>
      </c>
      <c r="J730" s="68">
        <v>27.398255813953501</v>
      </c>
      <c r="K730" s="71">
        <v>1.9880715705765401E-2</v>
      </c>
      <c r="L730" s="68">
        <v>57.049418604651201</v>
      </c>
    </row>
    <row r="731" spans="1:12" x14ac:dyDescent="0.2">
      <c r="A731" s="72" t="s">
        <v>946</v>
      </c>
      <c r="B731" s="66" t="s">
        <v>1740</v>
      </c>
      <c r="C731" s="67">
        <v>71</v>
      </c>
      <c r="D731" s="67" t="s">
        <v>348</v>
      </c>
      <c r="E731" s="71">
        <v>9.1380354731809194E-2</v>
      </c>
      <c r="F731" s="68">
        <v>25.290697674418599</v>
      </c>
      <c r="G731" s="71">
        <v>0.25416319733555398</v>
      </c>
      <c r="H731" s="68">
        <v>40.116279069767401</v>
      </c>
      <c r="I731" s="71">
        <v>8.0494374364145898E-3</v>
      </c>
      <c r="J731" s="68">
        <v>35.465116279069797</v>
      </c>
      <c r="K731" s="71">
        <v>1.19284294234593E-2</v>
      </c>
      <c r="L731" s="68">
        <v>48.546511627907002</v>
      </c>
    </row>
    <row r="732" spans="1:12" x14ac:dyDescent="0.2">
      <c r="A732" s="72" t="s">
        <v>610</v>
      </c>
      <c r="B732" s="66" t="s">
        <v>1741</v>
      </c>
      <c r="C732" s="67">
        <v>71</v>
      </c>
      <c r="D732" s="67" t="s">
        <v>348</v>
      </c>
      <c r="E732" s="71">
        <v>0.115950334080582</v>
      </c>
      <c r="F732" s="68">
        <v>54.505813953488399</v>
      </c>
      <c r="G732" s="71">
        <v>0.31433191195888899</v>
      </c>
      <c r="H732" s="68">
        <v>80.305232558139494</v>
      </c>
      <c r="I732" s="71">
        <v>2.9542947141704499E-2</v>
      </c>
      <c r="J732" s="68">
        <v>68.168604651162795</v>
      </c>
      <c r="K732" s="71">
        <v>3.9761431411530898E-3</v>
      </c>
      <c r="L732" s="68">
        <v>33.066860465116299</v>
      </c>
    </row>
    <row r="733" spans="1:12" x14ac:dyDescent="0.2">
      <c r="A733" s="72" t="s">
        <v>1742</v>
      </c>
      <c r="B733" s="66" t="s">
        <v>1743</v>
      </c>
      <c r="C733" s="67">
        <v>71</v>
      </c>
      <c r="D733" s="67" t="s">
        <v>348</v>
      </c>
      <c r="E733" s="71">
        <v>0.13283506421371</v>
      </c>
      <c r="F733" s="68">
        <v>63.590116279069797</v>
      </c>
      <c r="G733" s="71">
        <v>0.36367631350978602</v>
      </c>
      <c r="H733" s="68">
        <v>88.299418604651194</v>
      </c>
      <c r="I733" s="71">
        <v>3.08527359901913E-2</v>
      </c>
      <c r="J733" s="68">
        <v>69.040697674418595</v>
      </c>
      <c r="K733" s="71">
        <v>3.9761431411530898E-3</v>
      </c>
      <c r="L733" s="68">
        <v>33.066860465116299</v>
      </c>
    </row>
    <row r="734" spans="1:12" x14ac:dyDescent="0.2">
      <c r="A734" s="72" t="s">
        <v>1744</v>
      </c>
      <c r="B734" s="66" t="s">
        <v>1745</v>
      </c>
      <c r="C734" s="67">
        <v>71</v>
      </c>
      <c r="D734" s="67" t="s">
        <v>348</v>
      </c>
      <c r="E734" s="71">
        <v>9.1059554175634605E-2</v>
      </c>
      <c r="F734" s="68">
        <v>24.5639534883721</v>
      </c>
      <c r="G734" s="71">
        <v>0.25249791840133201</v>
      </c>
      <c r="H734" s="68">
        <v>37.281976744185997</v>
      </c>
      <c r="I734" s="71">
        <v>1.6704600984418599E-2</v>
      </c>
      <c r="J734" s="68">
        <v>55.014534883720899</v>
      </c>
      <c r="K734" s="71">
        <v>3.9761431411530898E-3</v>
      </c>
      <c r="L734" s="68">
        <v>33.066860465116299</v>
      </c>
    </row>
    <row r="735" spans="1:12" x14ac:dyDescent="0.2">
      <c r="A735" s="72" t="s">
        <v>1746</v>
      </c>
      <c r="B735" s="66" t="s">
        <v>1747</v>
      </c>
      <c r="C735" s="67">
        <v>71</v>
      </c>
      <c r="D735" s="67" t="s">
        <v>348</v>
      </c>
      <c r="E735" s="71">
        <v>0.115754116500018</v>
      </c>
      <c r="F735" s="68">
        <v>54.215116279069797</v>
      </c>
      <c r="G735" s="71">
        <v>0.31849510929444302</v>
      </c>
      <c r="H735" s="68">
        <v>80.959302325581405</v>
      </c>
      <c r="I735" s="71">
        <v>2.4791097064458398E-2</v>
      </c>
      <c r="J735" s="68">
        <v>65.116279069767401</v>
      </c>
      <c r="K735" s="71">
        <v>3.9761431411530898E-3</v>
      </c>
      <c r="L735" s="68">
        <v>33.066860465116299</v>
      </c>
    </row>
    <row r="736" spans="1:12" x14ac:dyDescent="0.2">
      <c r="A736" s="72" t="s">
        <v>1748</v>
      </c>
      <c r="B736" s="66" t="s">
        <v>1749</v>
      </c>
      <c r="C736" s="67">
        <v>71</v>
      </c>
      <c r="D736" s="67" t="s">
        <v>348</v>
      </c>
      <c r="E736" s="71">
        <v>9.0734691354919794E-2</v>
      </c>
      <c r="F736" s="68">
        <v>23.9098837209302</v>
      </c>
      <c r="G736" s="71">
        <v>0.253330557868443</v>
      </c>
      <c r="H736" s="68">
        <v>38.808139534883701</v>
      </c>
      <c r="I736" s="71">
        <v>1.8873516196316501E-2</v>
      </c>
      <c r="J736" s="68">
        <v>58.648255813953497</v>
      </c>
      <c r="K736" s="71">
        <v>0</v>
      </c>
      <c r="L736" s="68">
        <v>20.2761627906977</v>
      </c>
    </row>
    <row r="737" spans="1:12" x14ac:dyDescent="0.2">
      <c r="A737" s="72" t="s">
        <v>1750</v>
      </c>
      <c r="B737" s="66" t="s">
        <v>1751</v>
      </c>
      <c r="C737" s="67">
        <v>71</v>
      </c>
      <c r="D737" s="67" t="s">
        <v>348</v>
      </c>
      <c r="E737" s="71">
        <v>0.126571362374369</v>
      </c>
      <c r="F737" s="68">
        <v>60.610465116279101</v>
      </c>
      <c r="G737" s="71">
        <v>0.35556859183004103</v>
      </c>
      <c r="H737" s="68">
        <v>87.354651162790702</v>
      </c>
      <c r="I737" s="71">
        <v>2.4145495293066501E-2</v>
      </c>
      <c r="J737" s="68">
        <v>64.389534883720899</v>
      </c>
      <c r="K737" s="71">
        <v>0</v>
      </c>
      <c r="L737" s="68">
        <v>20.2761627906977</v>
      </c>
    </row>
    <row r="738" spans="1:12" x14ac:dyDescent="0.2">
      <c r="A738" s="72" t="s">
        <v>1362</v>
      </c>
      <c r="B738" s="66" t="s">
        <v>1752</v>
      </c>
      <c r="C738" s="67">
        <v>71</v>
      </c>
      <c r="D738" s="67" t="s">
        <v>348</v>
      </c>
      <c r="E738" s="71">
        <v>9.4707105021127502E-2</v>
      </c>
      <c r="F738" s="68">
        <v>31.9040697674419</v>
      </c>
      <c r="G738" s="71">
        <v>0.25</v>
      </c>
      <c r="H738" s="68">
        <v>32.558139534883701</v>
      </c>
      <c r="I738" s="71">
        <v>2.6169028781076301E-2</v>
      </c>
      <c r="J738" s="68">
        <v>66.061046511627893</v>
      </c>
      <c r="K738" s="71">
        <v>7.9522862823061691E-3</v>
      </c>
      <c r="L738" s="68">
        <v>41.4970930232558</v>
      </c>
    </row>
    <row r="739" spans="1:12" x14ac:dyDescent="0.2">
      <c r="A739" s="72" t="s">
        <v>1753</v>
      </c>
      <c r="B739" s="66" t="s">
        <v>1754</v>
      </c>
      <c r="C739" s="67">
        <v>71</v>
      </c>
      <c r="D739" s="67" t="s">
        <v>348</v>
      </c>
      <c r="E739" s="71">
        <v>0.13997019190132701</v>
      </c>
      <c r="F739" s="68">
        <v>66.787790697674396</v>
      </c>
      <c r="G739" s="71">
        <v>0.30267495941933897</v>
      </c>
      <c r="H739" s="68">
        <v>77.325581395348806</v>
      </c>
      <c r="I739" s="71">
        <v>0.105307186861183</v>
      </c>
      <c r="J739" s="68">
        <v>85.973837209302303</v>
      </c>
      <c r="K739" s="71">
        <v>1.19284294234593E-2</v>
      </c>
      <c r="L739" s="68">
        <v>48.546511627907002</v>
      </c>
    </row>
    <row r="740" spans="1:12" x14ac:dyDescent="0.2">
      <c r="A740" s="72" t="s">
        <v>1755</v>
      </c>
      <c r="B740" s="66" t="s">
        <v>1756</v>
      </c>
      <c r="C740" s="67">
        <v>71</v>
      </c>
      <c r="D740" s="67" t="s">
        <v>348</v>
      </c>
      <c r="E740" s="71">
        <v>9.4718967782920493E-2</v>
      </c>
      <c r="F740" s="68">
        <v>31.976744186046499</v>
      </c>
      <c r="G740" s="71">
        <v>0.26366174088331301</v>
      </c>
      <c r="H740" s="68">
        <v>53.851744186046503</v>
      </c>
      <c r="I740" s="71">
        <v>8.5667330419887701E-3</v>
      </c>
      <c r="J740" s="68">
        <v>37.5</v>
      </c>
      <c r="K740" s="71">
        <v>1.19284294234593E-2</v>
      </c>
      <c r="L740" s="68">
        <v>48.546511627907002</v>
      </c>
    </row>
    <row r="741" spans="1:12" x14ac:dyDescent="0.2">
      <c r="A741" s="72" t="s">
        <v>1757</v>
      </c>
      <c r="B741" s="66" t="s">
        <v>1758</v>
      </c>
      <c r="C741" s="67">
        <v>71</v>
      </c>
      <c r="D741" s="67" t="s">
        <v>348</v>
      </c>
      <c r="E741" s="71">
        <v>9.2021377309435298E-2</v>
      </c>
      <c r="F741" s="68">
        <v>26.744186046511601</v>
      </c>
      <c r="G741" s="71">
        <v>0.254452161095999</v>
      </c>
      <c r="H741" s="68">
        <v>40.406976744185997</v>
      </c>
      <c r="I741" s="71">
        <v>9.6835414088480096E-3</v>
      </c>
      <c r="J741" s="68">
        <v>41.0610465116279</v>
      </c>
      <c r="K741" s="71">
        <v>1.19284294234593E-2</v>
      </c>
      <c r="L741" s="68">
        <v>48.546511627907002</v>
      </c>
    </row>
    <row r="742" spans="1:12" x14ac:dyDescent="0.2">
      <c r="A742" s="72" t="s">
        <v>1759</v>
      </c>
      <c r="B742" s="66" t="s">
        <v>1760</v>
      </c>
      <c r="C742" s="67">
        <v>71</v>
      </c>
      <c r="D742" s="67" t="s">
        <v>348</v>
      </c>
      <c r="E742" s="71">
        <v>8.9927523906445206E-2</v>
      </c>
      <c r="F742" s="68">
        <v>22.238372093023301</v>
      </c>
      <c r="G742" s="71">
        <v>0.247727688837449</v>
      </c>
      <c r="H742" s="68">
        <v>16.933139534883701</v>
      </c>
      <c r="I742" s="71">
        <v>1.4102596599580301E-2</v>
      </c>
      <c r="J742" s="68">
        <v>51.308139534883701</v>
      </c>
      <c r="K742" s="71">
        <v>7.9522862823061691E-3</v>
      </c>
      <c r="L742" s="68">
        <v>41.4970930232558</v>
      </c>
    </row>
    <row r="743" spans="1:12" x14ac:dyDescent="0.2">
      <c r="A743" s="72" t="s">
        <v>1761</v>
      </c>
      <c r="B743" s="66" t="s">
        <v>1762</v>
      </c>
      <c r="C743" s="67">
        <v>71</v>
      </c>
      <c r="D743" s="67" t="s">
        <v>348</v>
      </c>
      <c r="E743" s="71">
        <v>9.3481229661648499E-2</v>
      </c>
      <c r="F743" s="68">
        <v>28.9970930232558</v>
      </c>
      <c r="G743" s="71">
        <v>0.26732857560247802</v>
      </c>
      <c r="H743" s="68">
        <v>57.558139534883701</v>
      </c>
      <c r="I743" s="71">
        <v>9.1389702413146104E-3</v>
      </c>
      <c r="J743" s="68">
        <v>39.680232558139501</v>
      </c>
      <c r="K743" s="71">
        <v>3.9761431411530898E-3</v>
      </c>
      <c r="L743" s="68">
        <v>33.066860465116299</v>
      </c>
    </row>
    <row r="744" spans="1:12" x14ac:dyDescent="0.2">
      <c r="A744" s="72" t="s">
        <v>500</v>
      </c>
      <c r="B744" s="66" t="s">
        <v>1763</v>
      </c>
      <c r="C744" s="67">
        <v>71</v>
      </c>
      <c r="D744" s="67" t="s">
        <v>348</v>
      </c>
      <c r="E744" s="71">
        <v>9.9883168453397495E-2</v>
      </c>
      <c r="F744" s="68">
        <v>39.026162790697697</v>
      </c>
      <c r="G744" s="71">
        <v>0.274556141103945</v>
      </c>
      <c r="H744" s="68">
        <v>63.3720930232558</v>
      </c>
      <c r="I744" s="71">
        <v>2.1117221115093999E-2</v>
      </c>
      <c r="J744" s="68">
        <v>61.119186046511601</v>
      </c>
      <c r="K744" s="71">
        <v>3.9761431411530898E-3</v>
      </c>
      <c r="L744" s="68">
        <v>33.066860465116299</v>
      </c>
    </row>
    <row r="745" spans="1:12" x14ac:dyDescent="0.2">
      <c r="A745" s="72" t="s">
        <v>1764</v>
      </c>
      <c r="B745" s="66" t="s">
        <v>1765</v>
      </c>
      <c r="C745" s="67">
        <v>71</v>
      </c>
      <c r="D745" s="67" t="s">
        <v>348</v>
      </c>
      <c r="E745" s="71">
        <v>0.108946821626048</v>
      </c>
      <c r="F745" s="68">
        <v>49.345930232558104</v>
      </c>
      <c r="G745" s="71">
        <v>0.30511820957283098</v>
      </c>
      <c r="H745" s="68">
        <v>78.125</v>
      </c>
      <c r="I745" s="71">
        <v>9.7938258818532596E-3</v>
      </c>
      <c r="J745" s="68">
        <v>41.4970930232558</v>
      </c>
      <c r="K745" s="71">
        <v>1.19284294234593E-2</v>
      </c>
      <c r="L745" s="68">
        <v>48.546511627907002</v>
      </c>
    </row>
    <row r="746" spans="1:12" x14ac:dyDescent="0.2">
      <c r="A746" s="72" t="s">
        <v>964</v>
      </c>
      <c r="B746" s="66" t="s">
        <v>1766</v>
      </c>
      <c r="C746" s="67">
        <v>71</v>
      </c>
      <c r="D746" s="67" t="s">
        <v>348</v>
      </c>
      <c r="E746" s="71">
        <v>0.109811001093917</v>
      </c>
      <c r="F746" s="68">
        <v>49.854651162790702</v>
      </c>
      <c r="G746" s="71">
        <v>0.30272962766717998</v>
      </c>
      <c r="H746" s="68">
        <v>77.398255813953497</v>
      </c>
      <c r="I746" s="71">
        <v>1.8751089332266501E-2</v>
      </c>
      <c r="J746" s="68">
        <v>58.430232558139501</v>
      </c>
      <c r="K746" s="71">
        <v>7.9522862823061691E-3</v>
      </c>
      <c r="L746" s="68">
        <v>41.4970930232558</v>
      </c>
    </row>
    <row r="747" spans="1:12" x14ac:dyDescent="0.2">
      <c r="A747" s="72" t="s">
        <v>498</v>
      </c>
      <c r="B747" s="66" t="s">
        <v>1767</v>
      </c>
      <c r="C747" s="67">
        <v>71</v>
      </c>
      <c r="D747" s="67" t="s">
        <v>348</v>
      </c>
      <c r="E747" s="71">
        <v>9.5519691770490606E-2</v>
      </c>
      <c r="F747" s="68">
        <v>33.212209302325597</v>
      </c>
      <c r="G747" s="71">
        <v>0.26268766710970698</v>
      </c>
      <c r="H747" s="68">
        <v>52.761627906976699</v>
      </c>
      <c r="I747" s="71">
        <v>1.5919121919459E-2</v>
      </c>
      <c r="J747" s="68">
        <v>53.706395348837198</v>
      </c>
      <c r="K747" s="71">
        <v>7.9522862823061691E-3</v>
      </c>
      <c r="L747" s="68">
        <v>41.4970930232558</v>
      </c>
    </row>
    <row r="748" spans="1:12" x14ac:dyDescent="0.2">
      <c r="A748" s="72" t="s">
        <v>1768</v>
      </c>
      <c r="B748" s="66" t="s">
        <v>1769</v>
      </c>
      <c r="C748" s="67">
        <v>71</v>
      </c>
      <c r="D748" s="67" t="s">
        <v>348</v>
      </c>
      <c r="E748" s="71">
        <v>0.101983183541279</v>
      </c>
      <c r="F748" s="68">
        <v>41.787790697674403</v>
      </c>
      <c r="G748" s="71">
        <v>0.279713440459116</v>
      </c>
      <c r="H748" s="68">
        <v>66.642441860465098</v>
      </c>
      <c r="I748" s="71">
        <v>6.3553944589559404E-3</v>
      </c>
      <c r="J748" s="68">
        <v>28.633720930232599</v>
      </c>
      <c r="K748" s="71">
        <v>1.9880715705765401E-2</v>
      </c>
      <c r="L748" s="68">
        <v>57.049418604651201</v>
      </c>
    </row>
    <row r="749" spans="1:12" x14ac:dyDescent="0.2">
      <c r="A749" s="72" t="s">
        <v>1770</v>
      </c>
      <c r="B749" s="66" t="s">
        <v>1771</v>
      </c>
      <c r="C749" s="67">
        <v>71</v>
      </c>
      <c r="D749" s="67" t="s">
        <v>348</v>
      </c>
      <c r="E749" s="71">
        <v>8.1131865466130895E-2</v>
      </c>
      <c r="F749" s="68">
        <v>9.2296511627907005</v>
      </c>
      <c r="G749" s="71">
        <v>0.213944885623436</v>
      </c>
      <c r="H749" s="68">
        <v>9.375</v>
      </c>
      <c r="I749" s="71">
        <v>2.1498424492650301E-2</v>
      </c>
      <c r="J749" s="68">
        <v>61.773255813953497</v>
      </c>
      <c r="K749" s="71">
        <v>7.9522862823061691E-3</v>
      </c>
      <c r="L749" s="68">
        <v>41.4970930232558</v>
      </c>
    </row>
    <row r="750" spans="1:12" x14ac:dyDescent="0.2">
      <c r="A750" s="72" t="s">
        <v>1772</v>
      </c>
      <c r="B750" s="66" t="s">
        <v>1773</v>
      </c>
      <c r="C750" s="67">
        <v>71</v>
      </c>
      <c r="D750" s="67" t="s">
        <v>348</v>
      </c>
      <c r="E750" s="71">
        <v>0.11781034048535199</v>
      </c>
      <c r="F750" s="68">
        <v>55.8139534883721</v>
      </c>
      <c r="G750" s="71">
        <v>0.24977528395044599</v>
      </c>
      <c r="H750" s="68">
        <v>18.968023255814</v>
      </c>
      <c r="I750" s="71">
        <v>4.2521589767836E-3</v>
      </c>
      <c r="J750" s="68">
        <v>18.531976744186</v>
      </c>
      <c r="K750" s="71">
        <v>9.9403578528827002E-2</v>
      </c>
      <c r="L750" s="68">
        <v>76.816860465116307</v>
      </c>
    </row>
    <row r="751" spans="1:12" x14ac:dyDescent="0.2">
      <c r="A751" s="72" t="s">
        <v>1774</v>
      </c>
      <c r="B751" s="66" t="s">
        <v>1775</v>
      </c>
      <c r="C751" s="67">
        <v>71</v>
      </c>
      <c r="D751" s="67" t="s">
        <v>348</v>
      </c>
      <c r="E751" s="71">
        <v>0.12202199968456701</v>
      </c>
      <c r="F751" s="68">
        <v>58.648255813953497</v>
      </c>
      <c r="G751" s="71">
        <v>0.24955748223872201</v>
      </c>
      <c r="H751" s="68">
        <v>18.241279069767401</v>
      </c>
      <c r="I751" s="71">
        <v>9.1526520038470397E-3</v>
      </c>
      <c r="J751" s="68">
        <v>39.7529069767442</v>
      </c>
      <c r="K751" s="71">
        <v>0.107355864811133</v>
      </c>
      <c r="L751" s="68">
        <v>77.688953488372107</v>
      </c>
    </row>
    <row r="752" spans="1:12" x14ac:dyDescent="0.2">
      <c r="A752" s="72" t="s">
        <v>1776</v>
      </c>
      <c r="B752" s="66" t="s">
        <v>1777</v>
      </c>
      <c r="C752" s="67">
        <v>71</v>
      </c>
      <c r="D752" s="67" t="s">
        <v>348</v>
      </c>
      <c r="E752" s="71">
        <v>0.13521392550745401</v>
      </c>
      <c r="F752" s="68">
        <v>64.825581395348806</v>
      </c>
      <c r="G752" s="71">
        <v>0.25</v>
      </c>
      <c r="H752" s="68">
        <v>32.558139534883701</v>
      </c>
      <c r="I752" s="71">
        <v>4.5483371585442302E-3</v>
      </c>
      <c r="J752" s="68">
        <v>19.6220930232558</v>
      </c>
      <c r="K752" s="71">
        <v>0.151093439363817</v>
      </c>
      <c r="L752" s="68">
        <v>82.340116279069804</v>
      </c>
    </row>
    <row r="753" spans="1:12" x14ac:dyDescent="0.2">
      <c r="A753" s="72" t="s">
        <v>1778</v>
      </c>
      <c r="B753" s="66" t="s">
        <v>1779</v>
      </c>
      <c r="C753" s="67">
        <v>71</v>
      </c>
      <c r="D753" s="67" t="s">
        <v>348</v>
      </c>
      <c r="E753" s="71">
        <v>0.17099431483164801</v>
      </c>
      <c r="F753" s="68">
        <v>78.197674418604606</v>
      </c>
      <c r="G753" s="71">
        <v>0.363007678786197</v>
      </c>
      <c r="H753" s="68">
        <v>88.226744186046503</v>
      </c>
      <c r="I753" s="71">
        <v>2.857969486084E-3</v>
      </c>
      <c r="J753" s="68">
        <v>10.537790697674399</v>
      </c>
      <c r="K753" s="71">
        <v>0.14711729622266401</v>
      </c>
      <c r="L753" s="68">
        <v>81.904069767441896</v>
      </c>
    </row>
    <row r="754" spans="1:12" x14ac:dyDescent="0.2">
      <c r="A754" s="72" t="s">
        <v>1780</v>
      </c>
      <c r="B754" s="66" t="s">
        <v>1781</v>
      </c>
      <c r="C754" s="67">
        <v>71</v>
      </c>
      <c r="D754" s="67" t="s">
        <v>348</v>
      </c>
      <c r="E754" s="71">
        <v>0.31125671842026198</v>
      </c>
      <c r="F754" s="68">
        <v>94.186046511627893</v>
      </c>
      <c r="G754" s="71">
        <v>0.73560283614586197</v>
      </c>
      <c r="H754" s="68">
        <v>98.255813953488399</v>
      </c>
      <c r="I754" s="71">
        <v>0.194191175973771</v>
      </c>
      <c r="J754" s="68">
        <v>91.4970930232558</v>
      </c>
      <c r="K754" s="71">
        <v>3.9761431411530898E-3</v>
      </c>
      <c r="L754" s="68">
        <v>33.066860465116299</v>
      </c>
    </row>
    <row r="755" spans="1:12" x14ac:dyDescent="0.2">
      <c r="A755" s="72" t="s">
        <v>1782</v>
      </c>
      <c r="B755" s="66" t="s">
        <v>1783</v>
      </c>
      <c r="C755" s="67">
        <v>71</v>
      </c>
      <c r="D755" s="67" t="s">
        <v>348</v>
      </c>
      <c r="E755" s="71">
        <v>0.118665438853972</v>
      </c>
      <c r="F755" s="68">
        <v>56.540697674418603</v>
      </c>
      <c r="G755" s="71">
        <v>0.31874155783036101</v>
      </c>
      <c r="H755" s="68">
        <v>81.031976744186096</v>
      </c>
      <c r="I755" s="71">
        <v>2.53263293080974E-2</v>
      </c>
      <c r="J755" s="68">
        <v>65.552325581395394</v>
      </c>
      <c r="K755" s="71">
        <v>1.19284294234593E-2</v>
      </c>
      <c r="L755" s="68">
        <v>48.546511627907002</v>
      </c>
    </row>
    <row r="756" spans="1:12" x14ac:dyDescent="0.2">
      <c r="A756" s="72" t="s">
        <v>1784</v>
      </c>
      <c r="B756" s="66" t="s">
        <v>1785</v>
      </c>
      <c r="C756" s="67">
        <v>71</v>
      </c>
      <c r="D756" s="67" t="s">
        <v>348</v>
      </c>
      <c r="E756" s="71">
        <v>0.155974007222966</v>
      </c>
      <c r="F756" s="68">
        <v>73.255813953488399</v>
      </c>
      <c r="G756" s="71">
        <v>0.406675045300466</v>
      </c>
      <c r="H756" s="68">
        <v>91.206395348837205</v>
      </c>
      <c r="I756" s="71">
        <v>5.3294690086124502E-2</v>
      </c>
      <c r="J756" s="68">
        <v>77.688953488372107</v>
      </c>
      <c r="K756" s="71">
        <v>7.9522862823061691E-3</v>
      </c>
      <c r="L756" s="68">
        <v>41.4970930232558</v>
      </c>
    </row>
    <row r="757" spans="1:12" x14ac:dyDescent="0.2">
      <c r="A757" s="72" t="s">
        <v>1786</v>
      </c>
      <c r="B757" s="66" t="s">
        <v>1787</v>
      </c>
      <c r="C757" s="67">
        <v>71</v>
      </c>
      <c r="D757" s="67" t="s">
        <v>348</v>
      </c>
      <c r="E757" s="71">
        <v>0.12570255871838201</v>
      </c>
      <c r="F757" s="68">
        <v>60.2470930232558</v>
      </c>
      <c r="G757" s="71">
        <v>0.252315909264614</v>
      </c>
      <c r="H757" s="68">
        <v>36.700581395348799</v>
      </c>
      <c r="I757" s="71">
        <v>1.34597589382457E-2</v>
      </c>
      <c r="J757" s="68">
        <v>50.145348837209298</v>
      </c>
      <c r="K757" s="71">
        <v>0.111332007952286</v>
      </c>
      <c r="L757" s="68">
        <v>78.488372093023202</v>
      </c>
    </row>
    <row r="758" spans="1:12" x14ac:dyDescent="0.2">
      <c r="A758" s="72" t="s">
        <v>1738</v>
      </c>
      <c r="B758" s="66" t="s">
        <v>1788</v>
      </c>
      <c r="C758" s="67">
        <v>71</v>
      </c>
      <c r="D758" s="67" t="s">
        <v>348</v>
      </c>
      <c r="E758" s="71">
        <v>0.104738354034385</v>
      </c>
      <c r="F758" s="68">
        <v>45.639534883720899</v>
      </c>
      <c r="G758" s="71">
        <v>0.25393822952922301</v>
      </c>
      <c r="H758" s="68">
        <v>39.244186046511601</v>
      </c>
      <c r="I758" s="71">
        <v>3.6419973727012799E-2</v>
      </c>
      <c r="J758" s="68">
        <v>71.293604651162795</v>
      </c>
      <c r="K758" s="71">
        <v>2.3856858846918499E-2</v>
      </c>
      <c r="L758" s="68">
        <v>59.8110465116279</v>
      </c>
    </row>
    <row r="759" spans="1:12" x14ac:dyDescent="0.2">
      <c r="A759" s="72" t="s">
        <v>1789</v>
      </c>
      <c r="B759" s="66" t="s">
        <v>1790</v>
      </c>
      <c r="C759" s="67">
        <v>71</v>
      </c>
      <c r="D759" s="67" t="s">
        <v>348</v>
      </c>
      <c r="E759" s="71">
        <v>0.113589543533984</v>
      </c>
      <c r="F759" s="68">
        <v>52.979651162790702</v>
      </c>
      <c r="G759" s="71">
        <v>0.253330557868443</v>
      </c>
      <c r="H759" s="68">
        <v>38.808139534883701</v>
      </c>
      <c r="I759" s="71">
        <v>3.1772068757367003E-2</v>
      </c>
      <c r="J759" s="68">
        <v>69.331395348837205</v>
      </c>
      <c r="K759" s="71">
        <v>5.5666003976143102E-2</v>
      </c>
      <c r="L759" s="68">
        <v>69.549418604651194</v>
      </c>
    </row>
    <row r="760" spans="1:12" x14ac:dyDescent="0.2">
      <c r="A760" s="72" t="s">
        <v>1105</v>
      </c>
      <c r="B760" s="66" t="s">
        <v>1791</v>
      </c>
      <c r="C760" s="67">
        <v>71</v>
      </c>
      <c r="D760" s="67" t="s">
        <v>348</v>
      </c>
      <c r="E760" s="71">
        <v>0.121179981739247</v>
      </c>
      <c r="F760" s="68">
        <v>58.139534883720899</v>
      </c>
      <c r="G760" s="71">
        <v>0.29984988825266901</v>
      </c>
      <c r="H760" s="68">
        <v>75.726744186046503</v>
      </c>
      <c r="I760" s="71">
        <v>8.0240529889291697E-3</v>
      </c>
      <c r="J760" s="68">
        <v>35.174418604651201</v>
      </c>
      <c r="K760" s="71">
        <v>5.5666003976143102E-2</v>
      </c>
      <c r="L760" s="68">
        <v>69.549418604651194</v>
      </c>
    </row>
    <row r="761" spans="1:12" x14ac:dyDescent="0.2">
      <c r="A761" s="72" t="s">
        <v>1111</v>
      </c>
      <c r="B761" s="66" t="s">
        <v>1792</v>
      </c>
      <c r="C761" s="67">
        <v>71</v>
      </c>
      <c r="D761" s="67" t="s">
        <v>348</v>
      </c>
      <c r="E761" s="71">
        <v>0.13431035851907</v>
      </c>
      <c r="F761" s="68">
        <v>64.462209302325604</v>
      </c>
      <c r="G761" s="71">
        <v>0.25496894409937898</v>
      </c>
      <c r="H761" s="68">
        <v>40.697674418604599</v>
      </c>
      <c r="I761" s="71">
        <v>2.86778372232376E-2</v>
      </c>
      <c r="J761" s="68">
        <v>67.441860465116307</v>
      </c>
      <c r="K761" s="71">
        <v>0.119284294234592</v>
      </c>
      <c r="L761" s="68">
        <v>79.142441860465098</v>
      </c>
    </row>
    <row r="762" spans="1:12" x14ac:dyDescent="0.2">
      <c r="A762" s="72" t="s">
        <v>1107</v>
      </c>
      <c r="B762" s="66" t="s">
        <v>1793</v>
      </c>
      <c r="C762" s="67">
        <v>71</v>
      </c>
      <c r="D762" s="67" t="s">
        <v>348</v>
      </c>
      <c r="E762" s="71">
        <v>0.12545220829804599</v>
      </c>
      <c r="F762" s="68">
        <v>60.029069767441896</v>
      </c>
      <c r="G762" s="71">
        <v>0.26420953918872297</v>
      </c>
      <c r="H762" s="68">
        <v>55.087209302325597</v>
      </c>
      <c r="I762" s="71">
        <v>1.2743507176587201E-2</v>
      </c>
      <c r="J762" s="68">
        <v>49.055232558139501</v>
      </c>
      <c r="K762" s="71">
        <v>9.9403578528827002E-2</v>
      </c>
      <c r="L762" s="68">
        <v>76.816860465116307</v>
      </c>
    </row>
    <row r="763" spans="1:12" x14ac:dyDescent="0.2">
      <c r="A763" s="72" t="s">
        <v>1794</v>
      </c>
      <c r="B763" s="66" t="s">
        <v>1795</v>
      </c>
      <c r="C763" s="67">
        <v>71</v>
      </c>
      <c r="D763" s="67" t="s">
        <v>348</v>
      </c>
      <c r="E763" s="71">
        <v>0.14626785615084101</v>
      </c>
      <c r="F763" s="68">
        <v>69.040697674418595</v>
      </c>
      <c r="G763" s="71">
        <v>0.33678893339140198</v>
      </c>
      <c r="H763" s="68">
        <v>84.375</v>
      </c>
      <c r="I763" s="71">
        <v>8.6110062496509404E-2</v>
      </c>
      <c r="J763" s="68">
        <v>83.866279069767401</v>
      </c>
      <c r="K763" s="71">
        <v>1.59045725646123E-2</v>
      </c>
      <c r="L763" s="68">
        <v>53.343023255813897</v>
      </c>
    </row>
    <row r="764" spans="1:12" x14ac:dyDescent="0.2">
      <c r="A764" s="72" t="s">
        <v>951</v>
      </c>
      <c r="B764" s="66" t="s">
        <v>1796</v>
      </c>
      <c r="C764" s="67">
        <v>71</v>
      </c>
      <c r="D764" s="67" t="s">
        <v>348</v>
      </c>
      <c r="E764" s="71">
        <v>0.117426234716438</v>
      </c>
      <c r="F764" s="68">
        <v>55.523255813953497</v>
      </c>
      <c r="G764" s="71">
        <v>0.29924221659188899</v>
      </c>
      <c r="H764" s="68">
        <v>75.654069767441896</v>
      </c>
      <c r="I764" s="71">
        <v>5.32276986358744E-3</v>
      </c>
      <c r="J764" s="68">
        <v>23.837209302325601</v>
      </c>
      <c r="K764" s="71">
        <v>4.7713717693836998E-2</v>
      </c>
      <c r="L764" s="68">
        <v>67.950581395348806</v>
      </c>
    </row>
    <row r="765" spans="1:12" x14ac:dyDescent="0.2">
      <c r="A765" s="72" t="s">
        <v>1797</v>
      </c>
      <c r="B765" s="66" t="s">
        <v>1798</v>
      </c>
      <c r="C765" s="67">
        <v>71</v>
      </c>
      <c r="D765" s="67" t="s">
        <v>348</v>
      </c>
      <c r="E765" s="71">
        <v>0.106779246861144</v>
      </c>
      <c r="F765" s="68">
        <v>47.383720930232599</v>
      </c>
      <c r="G765" s="71">
        <v>0.25</v>
      </c>
      <c r="H765" s="68">
        <v>32.558139534883701</v>
      </c>
      <c r="I765" s="71">
        <v>6.7194503249816701E-3</v>
      </c>
      <c r="J765" s="68">
        <v>30.1598837209302</v>
      </c>
      <c r="K765" s="71">
        <v>6.3618290258449298E-2</v>
      </c>
      <c r="L765" s="68">
        <v>71.947674418604606</v>
      </c>
    </row>
    <row r="766" spans="1:12" x14ac:dyDescent="0.2">
      <c r="A766" s="72" t="s">
        <v>1799</v>
      </c>
      <c r="B766" s="66" t="s">
        <v>1800</v>
      </c>
      <c r="C766" s="67">
        <v>71</v>
      </c>
      <c r="D766" s="67" t="s">
        <v>348</v>
      </c>
      <c r="E766" s="71">
        <v>0.10691656597997901</v>
      </c>
      <c r="F766" s="68">
        <v>47.529069767441896</v>
      </c>
      <c r="G766" s="71">
        <v>0.25038182197358499</v>
      </c>
      <c r="H766" s="68">
        <v>32.776162790697697</v>
      </c>
      <c r="I766" s="71">
        <v>6.7495857079011004E-3</v>
      </c>
      <c r="J766" s="68">
        <v>30.305232558139501</v>
      </c>
      <c r="K766" s="71">
        <v>6.3618290258449298E-2</v>
      </c>
      <c r="L766" s="68">
        <v>71.947674418604606</v>
      </c>
    </row>
    <row r="767" spans="1:12" x14ac:dyDescent="0.2">
      <c r="A767" s="72" t="s">
        <v>1801</v>
      </c>
      <c r="B767" s="66" t="s">
        <v>1802</v>
      </c>
      <c r="C767" s="67">
        <v>71</v>
      </c>
      <c r="D767" s="67" t="s">
        <v>348</v>
      </c>
      <c r="E767" s="71">
        <v>0.13145989403918601</v>
      </c>
      <c r="F767" s="68">
        <v>62.863372093023301</v>
      </c>
      <c r="G767" s="71">
        <v>0.30417623361003898</v>
      </c>
      <c r="H767" s="68">
        <v>77.906976744186096</v>
      </c>
      <c r="I767" s="71">
        <v>6.7044425433046397E-3</v>
      </c>
      <c r="J767" s="68">
        <v>30.087209302325601</v>
      </c>
      <c r="K767" s="71">
        <v>8.3499005964214695E-2</v>
      </c>
      <c r="L767" s="68">
        <v>74.709302325581405</v>
      </c>
    </row>
    <row r="768" spans="1:12" x14ac:dyDescent="0.2">
      <c r="A768" s="72" t="s">
        <v>1803</v>
      </c>
      <c r="B768" s="66" t="s">
        <v>1804</v>
      </c>
      <c r="C768" s="67">
        <v>71</v>
      </c>
      <c r="D768" s="67" t="s">
        <v>348</v>
      </c>
      <c r="E768" s="71">
        <v>0.151169727260485</v>
      </c>
      <c r="F768" s="68">
        <v>71.366279069767401</v>
      </c>
      <c r="G768" s="71">
        <v>0.331654739699412</v>
      </c>
      <c r="H768" s="68">
        <v>83.357558139534902</v>
      </c>
      <c r="I768" s="71">
        <v>0.109926012658583</v>
      </c>
      <c r="J768" s="68">
        <v>86.555232558139494</v>
      </c>
      <c r="K768" s="71">
        <v>1.19284294234593E-2</v>
      </c>
      <c r="L768" s="68">
        <v>48.546511627907002</v>
      </c>
    </row>
    <row r="769" spans="1:12" x14ac:dyDescent="0.2">
      <c r="A769" s="72" t="s">
        <v>1805</v>
      </c>
      <c r="B769" s="66" t="s">
        <v>1806</v>
      </c>
      <c r="C769" s="67">
        <v>71</v>
      </c>
      <c r="D769" s="67" t="s">
        <v>348</v>
      </c>
      <c r="E769" s="71">
        <v>0.19070039268192199</v>
      </c>
      <c r="F769" s="68">
        <v>81.758720930232599</v>
      </c>
      <c r="G769" s="71">
        <v>0.39252019528298498</v>
      </c>
      <c r="H769" s="68">
        <v>90.697674418604606</v>
      </c>
      <c r="I769" s="71">
        <v>7.6201261092799594E-2</v>
      </c>
      <c r="J769" s="68">
        <v>82.558139534883693</v>
      </c>
      <c r="K769" s="71">
        <v>0.10337972166998</v>
      </c>
      <c r="L769" s="68">
        <v>77.2529069767442</v>
      </c>
    </row>
    <row r="770" spans="1:12" x14ac:dyDescent="0.2">
      <c r="A770" s="72" t="s">
        <v>1807</v>
      </c>
      <c r="B770" s="66" t="s">
        <v>1808</v>
      </c>
      <c r="C770" s="67">
        <v>71</v>
      </c>
      <c r="D770" s="67" t="s">
        <v>348</v>
      </c>
      <c r="E770" s="71">
        <v>0.162874316724231</v>
      </c>
      <c r="F770" s="68">
        <v>75.726744186046503</v>
      </c>
      <c r="G770" s="71">
        <v>0.27930068683178499</v>
      </c>
      <c r="H770" s="68">
        <v>66.351744186046503</v>
      </c>
      <c r="I770" s="71">
        <v>2.5628200009490602E-3</v>
      </c>
      <c r="J770" s="68">
        <v>9.1569767441860499</v>
      </c>
      <c r="K770" s="71">
        <v>0.20675944333995999</v>
      </c>
      <c r="L770" s="68">
        <v>87.718023255813904</v>
      </c>
    </row>
    <row r="771" spans="1:12" x14ac:dyDescent="0.2">
      <c r="A771" s="72" t="s">
        <v>1809</v>
      </c>
      <c r="B771" s="66" t="s">
        <v>1810</v>
      </c>
      <c r="C771" s="67">
        <v>71</v>
      </c>
      <c r="D771" s="67" t="s">
        <v>348</v>
      </c>
      <c r="E771" s="71">
        <v>0.14385641738737501</v>
      </c>
      <c r="F771" s="68">
        <v>68.386627906976798</v>
      </c>
      <c r="G771" s="71">
        <v>0.25666111573688599</v>
      </c>
      <c r="H771" s="68">
        <v>44.1860465116279</v>
      </c>
      <c r="I771" s="71">
        <v>7.9101244968087896E-3</v>
      </c>
      <c r="J771" s="68">
        <v>34.520348837209298</v>
      </c>
      <c r="K771" s="71">
        <v>0.166998011928429</v>
      </c>
      <c r="L771" s="68">
        <v>84.156976744186096</v>
      </c>
    </row>
    <row r="772" spans="1:12" x14ac:dyDescent="0.2">
      <c r="A772" s="72" t="s">
        <v>1811</v>
      </c>
      <c r="B772" s="66" t="s">
        <v>1812</v>
      </c>
      <c r="C772" s="67">
        <v>71</v>
      </c>
      <c r="D772" s="67" t="s">
        <v>348</v>
      </c>
      <c r="E772" s="71">
        <v>0.176213873944256</v>
      </c>
      <c r="F772" s="68">
        <v>79.505813953488399</v>
      </c>
      <c r="G772" s="71">
        <v>0.27764110715817603</v>
      </c>
      <c r="H772" s="68">
        <v>65.334302325581405</v>
      </c>
      <c r="I772" s="71">
        <v>2.7400772988460799E-3</v>
      </c>
      <c r="J772" s="68">
        <v>9.7383720930232602</v>
      </c>
      <c r="K772" s="71">
        <v>0.24826043737574599</v>
      </c>
      <c r="L772" s="68">
        <v>90.697674418604606</v>
      </c>
    </row>
    <row r="773" spans="1:12" x14ac:dyDescent="0.2">
      <c r="A773" s="72" t="s">
        <v>788</v>
      </c>
      <c r="B773" s="66" t="s">
        <v>1813</v>
      </c>
      <c r="C773" s="67">
        <v>71</v>
      </c>
      <c r="D773" s="67" t="s">
        <v>348</v>
      </c>
      <c r="E773" s="71">
        <v>0.16285585154805801</v>
      </c>
      <c r="F773" s="68">
        <v>75.654069767441896</v>
      </c>
      <c r="G773" s="71">
        <v>0.28696414603991599</v>
      </c>
      <c r="H773" s="68">
        <v>71.075581395348806</v>
      </c>
      <c r="I773" s="71">
        <v>1.47246809700621E-2</v>
      </c>
      <c r="J773" s="68">
        <v>51.889534883720899</v>
      </c>
      <c r="K773" s="71">
        <v>0.186878727634195</v>
      </c>
      <c r="L773" s="68">
        <v>86.337209302325604</v>
      </c>
    </row>
    <row r="774" spans="1:12" x14ac:dyDescent="0.2">
      <c r="A774" s="72" t="s">
        <v>1184</v>
      </c>
      <c r="B774" s="66" t="s">
        <v>1814</v>
      </c>
      <c r="C774" s="67">
        <v>71</v>
      </c>
      <c r="D774" s="67" t="s">
        <v>348</v>
      </c>
      <c r="E774" s="71">
        <v>0.196284791558687</v>
      </c>
      <c r="F774" s="68">
        <v>82.485465116279101</v>
      </c>
      <c r="G774" s="71">
        <v>0.314441248454571</v>
      </c>
      <c r="H774" s="68">
        <v>80.3779069767442</v>
      </c>
      <c r="I774" s="71">
        <v>0.11934354371652001</v>
      </c>
      <c r="J774" s="68">
        <v>87.427325581395394</v>
      </c>
      <c r="K774" s="71">
        <v>0.15506958250496999</v>
      </c>
      <c r="L774" s="68">
        <v>82.703488372093005</v>
      </c>
    </row>
    <row r="775" spans="1:12" x14ac:dyDescent="0.2">
      <c r="A775" s="72" t="s">
        <v>1815</v>
      </c>
      <c r="B775" s="66" t="s">
        <v>1816</v>
      </c>
      <c r="C775" s="67">
        <v>71</v>
      </c>
      <c r="D775" s="67" t="s">
        <v>348</v>
      </c>
      <c r="E775" s="71">
        <v>0.143666020029871</v>
      </c>
      <c r="F775" s="68">
        <v>68.313953488372107</v>
      </c>
      <c r="G775" s="71">
        <v>0.26504217865583402</v>
      </c>
      <c r="H775" s="68">
        <v>55.523255813953497</v>
      </c>
      <c r="I775" s="71">
        <v>6.91015578765709E-3</v>
      </c>
      <c r="J775" s="68">
        <v>31.25</v>
      </c>
      <c r="K775" s="71">
        <v>0.15904572564612299</v>
      </c>
      <c r="L775" s="68">
        <v>83.284883720930196</v>
      </c>
    </row>
    <row r="776" spans="1:12" x14ac:dyDescent="0.2">
      <c r="A776" s="72" t="s">
        <v>1817</v>
      </c>
      <c r="B776" s="66" t="s">
        <v>1818</v>
      </c>
      <c r="C776" s="67">
        <v>71</v>
      </c>
      <c r="D776" s="67" t="s">
        <v>348</v>
      </c>
      <c r="E776" s="71">
        <v>0.15137735245504899</v>
      </c>
      <c r="F776" s="68">
        <v>71.729651162790702</v>
      </c>
      <c r="G776" s="71">
        <v>0.26165695253955001</v>
      </c>
      <c r="H776" s="68">
        <v>51.816860465116299</v>
      </c>
      <c r="I776" s="71">
        <v>3.7405522320627403E-2</v>
      </c>
      <c r="J776" s="68">
        <v>71.729651162790702</v>
      </c>
      <c r="K776" s="71">
        <v>0.15506958250496999</v>
      </c>
      <c r="L776" s="68">
        <v>82.703488372093005</v>
      </c>
    </row>
    <row r="777" spans="1:12" x14ac:dyDescent="0.2">
      <c r="A777" s="72" t="s">
        <v>485</v>
      </c>
      <c r="B777" s="66" t="s">
        <v>1819</v>
      </c>
      <c r="C777" s="67">
        <v>71</v>
      </c>
      <c r="D777" s="67" t="s">
        <v>348</v>
      </c>
      <c r="E777" s="71">
        <v>0.150889729711087</v>
      </c>
      <c r="F777" s="68">
        <v>71.220930232558104</v>
      </c>
      <c r="G777" s="71">
        <v>0.29545454545454503</v>
      </c>
      <c r="H777" s="68">
        <v>74.927325581395394</v>
      </c>
      <c r="I777" s="71">
        <v>2.2025776879509899E-2</v>
      </c>
      <c r="J777" s="68">
        <v>62.281976744186103</v>
      </c>
      <c r="K777" s="71">
        <v>0.135188866799205</v>
      </c>
      <c r="L777" s="68">
        <v>81.031976744186096</v>
      </c>
    </row>
    <row r="778" spans="1:12" x14ac:dyDescent="0.2">
      <c r="A778" s="72" t="s">
        <v>1186</v>
      </c>
      <c r="B778" s="66" t="s">
        <v>1820</v>
      </c>
      <c r="C778" s="67">
        <v>71</v>
      </c>
      <c r="D778" s="67" t="s">
        <v>348</v>
      </c>
      <c r="E778" s="71">
        <v>0.14230807279674701</v>
      </c>
      <c r="F778" s="68">
        <v>67.732558139534902</v>
      </c>
      <c r="G778" s="71">
        <v>0.25505050505050503</v>
      </c>
      <c r="H778" s="68">
        <v>41.715116279069797</v>
      </c>
      <c r="I778" s="71">
        <v>2.0780273975918001E-2</v>
      </c>
      <c r="J778" s="68">
        <v>60.683139534883701</v>
      </c>
      <c r="K778" s="71">
        <v>0.151093439363817</v>
      </c>
      <c r="L778" s="68">
        <v>82.340116279069804</v>
      </c>
    </row>
    <row r="779" spans="1:12" x14ac:dyDescent="0.2">
      <c r="A779" s="72" t="s">
        <v>1821</v>
      </c>
      <c r="B779" s="66" t="s">
        <v>1822</v>
      </c>
      <c r="C779" s="67">
        <v>71</v>
      </c>
      <c r="D779" s="67" t="s">
        <v>348</v>
      </c>
      <c r="E779" s="71">
        <v>0.15916612710949701</v>
      </c>
      <c r="F779" s="68">
        <v>74.345930232558104</v>
      </c>
      <c r="G779" s="71">
        <v>0.275975828223955</v>
      </c>
      <c r="H779" s="68">
        <v>64.389534883720899</v>
      </c>
      <c r="I779" s="71">
        <v>0.102118974575709</v>
      </c>
      <c r="J779" s="68">
        <v>85.683139534883693</v>
      </c>
      <c r="K779" s="71">
        <v>9.9403578528827002E-2</v>
      </c>
      <c r="L779" s="68">
        <v>76.816860465116307</v>
      </c>
    </row>
    <row r="780" spans="1:12" x14ac:dyDescent="0.2">
      <c r="A780" s="72" t="s">
        <v>1823</v>
      </c>
      <c r="B780" s="66" t="s">
        <v>1824</v>
      </c>
      <c r="C780" s="67">
        <v>71</v>
      </c>
      <c r="D780" s="67" t="s">
        <v>348</v>
      </c>
      <c r="E780" s="71">
        <v>0.115612043730339</v>
      </c>
      <c r="F780" s="68">
        <v>53.9970930232558</v>
      </c>
      <c r="G780" s="71">
        <v>0.25505050505050503</v>
      </c>
      <c r="H780" s="68">
        <v>41.715116279069797</v>
      </c>
      <c r="I780" s="71">
        <v>8.2866201762966107E-3</v>
      </c>
      <c r="J780" s="68">
        <v>36.6279069767442</v>
      </c>
      <c r="K780" s="71">
        <v>8.3499005964214695E-2</v>
      </c>
      <c r="L780" s="68">
        <v>74.709302325581405</v>
      </c>
    </row>
    <row r="781" spans="1:12" x14ac:dyDescent="0.2">
      <c r="A781" s="72" t="s">
        <v>1825</v>
      </c>
      <c r="B781" s="66" t="s">
        <v>1826</v>
      </c>
      <c r="C781" s="67">
        <v>71</v>
      </c>
      <c r="D781" s="67" t="s">
        <v>348</v>
      </c>
      <c r="E781" s="71">
        <v>0.13442344589843999</v>
      </c>
      <c r="F781" s="68">
        <v>64.534883720930196</v>
      </c>
      <c r="G781" s="71">
        <v>0.25</v>
      </c>
      <c r="H781" s="68">
        <v>32.558139534883701</v>
      </c>
      <c r="I781" s="71">
        <v>1.8081470896115701E-2</v>
      </c>
      <c r="J781" s="68">
        <v>57.412790697674403</v>
      </c>
      <c r="K781" s="71">
        <v>0.135188866799205</v>
      </c>
      <c r="L781" s="68">
        <v>81.031976744186096</v>
      </c>
    </row>
    <row r="782" spans="1:12" x14ac:dyDescent="0.2">
      <c r="A782" s="72" t="s">
        <v>1827</v>
      </c>
      <c r="B782" s="66" t="s">
        <v>1828</v>
      </c>
      <c r="C782" s="67">
        <v>71</v>
      </c>
      <c r="D782" s="67" t="s">
        <v>348</v>
      </c>
      <c r="E782" s="71">
        <v>0.14588798527368799</v>
      </c>
      <c r="F782" s="68">
        <v>68.895348837209298</v>
      </c>
      <c r="G782" s="71">
        <v>0.26572812621508402</v>
      </c>
      <c r="H782" s="68">
        <v>55.886627906976699</v>
      </c>
      <c r="I782" s="71">
        <v>2.4818533383315501E-2</v>
      </c>
      <c r="J782" s="68">
        <v>65.261627906976798</v>
      </c>
      <c r="K782" s="71">
        <v>0.14711729622266401</v>
      </c>
      <c r="L782" s="68">
        <v>81.904069767441896</v>
      </c>
    </row>
    <row r="783" spans="1:12" x14ac:dyDescent="0.2">
      <c r="A783" s="72" t="s">
        <v>1829</v>
      </c>
      <c r="B783" s="66" t="s">
        <v>1830</v>
      </c>
      <c r="C783" s="67">
        <v>71</v>
      </c>
      <c r="D783" s="67" t="s">
        <v>348</v>
      </c>
      <c r="E783" s="71">
        <v>0.11726580049266</v>
      </c>
      <c r="F783" s="68">
        <v>55.3779069767442</v>
      </c>
      <c r="G783" s="71">
        <v>0.248417679808</v>
      </c>
      <c r="H783" s="68">
        <v>17.441860465116299</v>
      </c>
      <c r="I783" s="71">
        <v>0</v>
      </c>
      <c r="J783" s="68">
        <v>0.43604651162790697</v>
      </c>
      <c r="K783" s="71">
        <v>0.10337972166998</v>
      </c>
      <c r="L783" s="68">
        <v>77.2529069767442</v>
      </c>
    </row>
    <row r="784" spans="1:12" x14ac:dyDescent="0.2">
      <c r="A784" s="72" t="s">
        <v>1831</v>
      </c>
      <c r="B784" s="66" t="s">
        <v>1832</v>
      </c>
      <c r="C784" s="67">
        <v>71</v>
      </c>
      <c r="D784" s="67" t="s">
        <v>348</v>
      </c>
      <c r="E784" s="71">
        <v>0.13527683208925201</v>
      </c>
      <c r="F784" s="68">
        <v>64.898255813953497</v>
      </c>
      <c r="G784" s="71">
        <v>0.27925171784455699</v>
      </c>
      <c r="H784" s="68">
        <v>66.279069767441896</v>
      </c>
      <c r="I784" s="71">
        <v>7.2944841886054997E-3</v>
      </c>
      <c r="J784" s="68">
        <v>32.412790697674403</v>
      </c>
      <c r="K784" s="71">
        <v>0.119284294234592</v>
      </c>
      <c r="L784" s="68">
        <v>79.142441860465098</v>
      </c>
    </row>
    <row r="785" spans="1:12" x14ac:dyDescent="0.2">
      <c r="A785" s="72" t="s">
        <v>1738</v>
      </c>
      <c r="B785" s="66" t="s">
        <v>1833</v>
      </c>
      <c r="C785" s="67">
        <v>71</v>
      </c>
      <c r="D785" s="67" t="s">
        <v>348</v>
      </c>
      <c r="E785" s="71">
        <v>0.11625266441870601</v>
      </c>
      <c r="F785" s="68">
        <v>54.869186046511601</v>
      </c>
      <c r="G785" s="71">
        <v>0.253330557868443</v>
      </c>
      <c r="H785" s="68">
        <v>38.808139534883701</v>
      </c>
      <c r="I785" s="71">
        <v>0</v>
      </c>
      <c r="J785" s="68">
        <v>0.43604651162790697</v>
      </c>
      <c r="K785" s="71">
        <v>9.5427435387673995E-2</v>
      </c>
      <c r="L785" s="68">
        <v>76.017441860465098</v>
      </c>
    </row>
    <row r="786" spans="1:12" x14ac:dyDescent="0.2">
      <c r="A786" s="72" t="s">
        <v>1834</v>
      </c>
      <c r="B786" s="66" t="s">
        <v>1835</v>
      </c>
      <c r="C786" s="67">
        <v>71</v>
      </c>
      <c r="D786" s="67" t="s">
        <v>348</v>
      </c>
      <c r="E786" s="71">
        <v>0.18247639642093999</v>
      </c>
      <c r="F786" s="68">
        <v>80.523255813953497</v>
      </c>
      <c r="G786" s="71">
        <v>0.25999167360532899</v>
      </c>
      <c r="H786" s="68">
        <v>49.273255813953497</v>
      </c>
      <c r="I786" s="71">
        <v>0.195986223410969</v>
      </c>
      <c r="J786" s="68">
        <v>91.642441860465098</v>
      </c>
      <c r="K786" s="71">
        <v>9.1451292246520904E-2</v>
      </c>
      <c r="L786" s="68">
        <v>75.799418604651194</v>
      </c>
    </row>
    <row r="787" spans="1:12" x14ac:dyDescent="0.2">
      <c r="A787" s="72" t="s">
        <v>1714</v>
      </c>
      <c r="B787" s="66" t="s">
        <v>1836</v>
      </c>
      <c r="C787" s="67">
        <v>71</v>
      </c>
      <c r="D787" s="67" t="s">
        <v>348</v>
      </c>
      <c r="E787" s="71">
        <v>0.25666245221539802</v>
      </c>
      <c r="F787" s="68">
        <v>90.552325581395394</v>
      </c>
      <c r="G787" s="71">
        <v>0.30928140690838402</v>
      </c>
      <c r="H787" s="68">
        <v>79.287790697674396</v>
      </c>
      <c r="I787" s="71">
        <v>0.34539779864437098</v>
      </c>
      <c r="J787" s="68">
        <v>96.293604651162795</v>
      </c>
      <c r="K787" s="71">
        <v>0.115308151093439</v>
      </c>
      <c r="L787" s="68">
        <v>78.706395348837205</v>
      </c>
    </row>
    <row r="788" spans="1:12" x14ac:dyDescent="0.2">
      <c r="A788" s="72" t="s">
        <v>1837</v>
      </c>
      <c r="B788" s="66" t="s">
        <v>1838</v>
      </c>
      <c r="C788" s="67">
        <v>71</v>
      </c>
      <c r="D788" s="67" t="s">
        <v>348</v>
      </c>
      <c r="E788" s="71">
        <v>0.14331057165844399</v>
      </c>
      <c r="F788" s="68">
        <v>68.095930232558104</v>
      </c>
      <c r="G788" s="71">
        <v>0.23538413567281299</v>
      </c>
      <c r="H788" s="68">
        <v>13.008720930232601</v>
      </c>
      <c r="I788" s="71">
        <v>7.12871419267746E-2</v>
      </c>
      <c r="J788" s="68">
        <v>81.395348837209298</v>
      </c>
      <c r="K788" s="71">
        <v>0.123260437375746</v>
      </c>
      <c r="L788" s="68">
        <v>79.796511627906995</v>
      </c>
    </row>
    <row r="789" spans="1:12" x14ac:dyDescent="0.2">
      <c r="A789" s="72" t="s">
        <v>1839</v>
      </c>
      <c r="B789" s="66" t="s">
        <v>1840</v>
      </c>
      <c r="C789" s="67">
        <v>71</v>
      </c>
      <c r="D789" s="67" t="s">
        <v>348</v>
      </c>
      <c r="E789" s="71">
        <v>0.223705127986942</v>
      </c>
      <c r="F789" s="68">
        <v>86.191860465116307</v>
      </c>
      <c r="G789" s="71">
        <v>0.25</v>
      </c>
      <c r="H789" s="68">
        <v>32.558139534883701</v>
      </c>
      <c r="I789" s="71">
        <v>0.13880922093895701</v>
      </c>
      <c r="J789" s="68">
        <v>88.008720930232599</v>
      </c>
      <c r="K789" s="71">
        <v>0.28230616302186901</v>
      </c>
      <c r="L789" s="68">
        <v>92.514534883720899</v>
      </c>
    </row>
    <row r="790" spans="1:12" x14ac:dyDescent="0.2">
      <c r="A790" s="72" t="s">
        <v>1841</v>
      </c>
      <c r="B790" s="66" t="s">
        <v>1842</v>
      </c>
      <c r="C790" s="67">
        <v>71</v>
      </c>
      <c r="D790" s="67" t="s">
        <v>348</v>
      </c>
      <c r="E790" s="71">
        <v>0.15333478569050901</v>
      </c>
      <c r="F790" s="68">
        <v>72.456395348837205</v>
      </c>
      <c r="G790" s="71">
        <v>0.26095156422056198</v>
      </c>
      <c r="H790" s="68">
        <v>50.726744186046503</v>
      </c>
      <c r="I790" s="71">
        <v>4.2217789344642896E-3</v>
      </c>
      <c r="J790" s="68">
        <v>18.3139534883721</v>
      </c>
      <c r="K790" s="71">
        <v>0.19483101391650101</v>
      </c>
      <c r="L790" s="68">
        <v>86.845930232558104</v>
      </c>
    </row>
    <row r="791" spans="1:12" x14ac:dyDescent="0.2">
      <c r="A791" s="72" t="s">
        <v>1843</v>
      </c>
      <c r="B791" s="66" t="s">
        <v>1844</v>
      </c>
      <c r="C791" s="67">
        <v>71</v>
      </c>
      <c r="D791" s="67" t="s">
        <v>348</v>
      </c>
      <c r="E791" s="71">
        <v>9.9475562428773201E-2</v>
      </c>
      <c r="F791" s="68">
        <v>38.3720930232558</v>
      </c>
      <c r="G791" s="71">
        <v>0.14040425414524799</v>
      </c>
      <c r="H791" s="68">
        <v>3.7063953488372099</v>
      </c>
      <c r="I791" s="71">
        <v>3.8738138906478703E-2</v>
      </c>
      <c r="J791" s="68">
        <v>72.7470930232558</v>
      </c>
      <c r="K791" s="71">
        <v>0.119284294234592</v>
      </c>
      <c r="L791" s="68">
        <v>79.142441860465098</v>
      </c>
    </row>
    <row r="792" spans="1:12" x14ac:dyDescent="0.2">
      <c r="A792" s="72" t="s">
        <v>1845</v>
      </c>
      <c r="B792" s="66" t="s">
        <v>1846</v>
      </c>
      <c r="C792" s="67">
        <v>71</v>
      </c>
      <c r="D792" s="67" t="s">
        <v>348</v>
      </c>
      <c r="E792" s="71">
        <v>0.19655297676351099</v>
      </c>
      <c r="F792" s="68">
        <v>82.558139534883693</v>
      </c>
      <c r="G792" s="71">
        <v>0.38252962235749399</v>
      </c>
      <c r="H792" s="68">
        <v>90.043604651162795</v>
      </c>
      <c r="I792" s="71">
        <v>1.62744371576907E-2</v>
      </c>
      <c r="J792" s="68">
        <v>54.433139534883701</v>
      </c>
      <c r="K792" s="71">
        <v>0.19085487077534799</v>
      </c>
      <c r="L792" s="68">
        <v>86.6279069767442</v>
      </c>
    </row>
    <row r="793" spans="1:12" x14ac:dyDescent="0.2">
      <c r="A793" s="72" t="s">
        <v>1847</v>
      </c>
      <c r="B793" s="66" t="s">
        <v>1848</v>
      </c>
      <c r="C793" s="67">
        <v>71</v>
      </c>
      <c r="D793" s="67" t="s">
        <v>348</v>
      </c>
      <c r="E793" s="71">
        <v>0.167600851872411</v>
      </c>
      <c r="F793" s="68">
        <v>76.889534883720899</v>
      </c>
      <c r="G793" s="71">
        <v>0.28580349708576203</v>
      </c>
      <c r="H793" s="68">
        <v>69.840116279069804</v>
      </c>
      <c r="I793" s="71">
        <v>6.2634720503564802E-3</v>
      </c>
      <c r="J793" s="68">
        <v>28.197674418604699</v>
      </c>
      <c r="K793" s="71">
        <v>0.21073558648111301</v>
      </c>
      <c r="L793" s="68">
        <v>88.008720930232599</v>
      </c>
    </row>
    <row r="794" spans="1:12" x14ac:dyDescent="0.2">
      <c r="A794" s="72" t="s">
        <v>1849</v>
      </c>
      <c r="B794" s="66" t="s">
        <v>1850</v>
      </c>
      <c r="C794" s="67">
        <v>71</v>
      </c>
      <c r="D794" s="67" t="s">
        <v>348</v>
      </c>
      <c r="E794" s="71">
        <v>0.16247663626256201</v>
      </c>
      <c r="F794" s="68">
        <v>75.508720930232599</v>
      </c>
      <c r="G794" s="71">
        <v>0.25499583680266402</v>
      </c>
      <c r="H794" s="68">
        <v>41.206395348837198</v>
      </c>
      <c r="I794" s="71">
        <v>2.1698485503907398E-2</v>
      </c>
      <c r="J794" s="68">
        <v>61.918604651162802</v>
      </c>
      <c r="K794" s="71">
        <v>0.21073558648111301</v>
      </c>
      <c r="L794" s="68">
        <v>88.008720930232599</v>
      </c>
    </row>
    <row r="795" spans="1:12" x14ac:dyDescent="0.2">
      <c r="A795" s="72" t="s">
        <v>1851</v>
      </c>
      <c r="B795" s="66" t="s">
        <v>1852</v>
      </c>
      <c r="C795" s="67">
        <v>71</v>
      </c>
      <c r="D795" s="67" t="s">
        <v>348</v>
      </c>
      <c r="E795" s="71">
        <v>0.15367216731252001</v>
      </c>
      <c r="F795" s="68">
        <v>72.7470930232558</v>
      </c>
      <c r="G795" s="71">
        <v>0.25</v>
      </c>
      <c r="H795" s="68">
        <v>32.558139534883701</v>
      </c>
      <c r="I795" s="71">
        <v>4.2570585975996696E-3</v>
      </c>
      <c r="J795" s="68">
        <v>18.604651162790699</v>
      </c>
      <c r="K795" s="71">
        <v>0.20675944333995999</v>
      </c>
      <c r="L795" s="68">
        <v>87.718023255813904</v>
      </c>
    </row>
    <row r="796" spans="1:12" x14ac:dyDescent="0.2">
      <c r="A796" s="72" t="s">
        <v>1853</v>
      </c>
      <c r="B796" s="66" t="s">
        <v>1854</v>
      </c>
      <c r="C796" s="67">
        <v>71</v>
      </c>
      <c r="D796" s="67" t="s">
        <v>348</v>
      </c>
      <c r="E796" s="71">
        <v>0.14839237074612299</v>
      </c>
      <c r="F796" s="68">
        <v>69.840116279069804</v>
      </c>
      <c r="G796" s="71">
        <v>0.275033852261163</v>
      </c>
      <c r="H796" s="68">
        <v>63.735465116279101</v>
      </c>
      <c r="I796" s="71">
        <v>3.145248048776E-3</v>
      </c>
      <c r="J796" s="68">
        <v>12.209302325581399</v>
      </c>
      <c r="K796" s="71">
        <v>0.166998011928429</v>
      </c>
      <c r="L796" s="68">
        <v>84.156976744186096</v>
      </c>
    </row>
    <row r="797" spans="1:12" x14ac:dyDescent="0.2">
      <c r="A797" s="72" t="s">
        <v>1855</v>
      </c>
      <c r="B797" s="66" t="s">
        <v>1856</v>
      </c>
      <c r="C797" s="67">
        <v>71</v>
      </c>
      <c r="D797" s="67" t="s">
        <v>348</v>
      </c>
      <c r="E797" s="71">
        <v>0.153649001351463</v>
      </c>
      <c r="F797" s="68">
        <v>72.674418604651194</v>
      </c>
      <c r="G797" s="71">
        <v>0.25</v>
      </c>
      <c r="H797" s="68">
        <v>32.558139534883701</v>
      </c>
      <c r="I797" s="71">
        <v>2.1141757327427499E-4</v>
      </c>
      <c r="J797" s="68">
        <v>0.94476744186046502</v>
      </c>
      <c r="K797" s="71">
        <v>0.21073558648111301</v>
      </c>
      <c r="L797" s="68">
        <v>88.008720930232599</v>
      </c>
    </row>
    <row r="798" spans="1:12" x14ac:dyDescent="0.2">
      <c r="A798" s="72" t="s">
        <v>569</v>
      </c>
      <c r="B798" s="66" t="s">
        <v>1857</v>
      </c>
      <c r="C798" s="67">
        <v>71</v>
      </c>
      <c r="D798" s="67" t="s">
        <v>348</v>
      </c>
      <c r="E798" s="71">
        <v>0.152222767127141</v>
      </c>
      <c r="F798" s="68">
        <v>72.238372093023202</v>
      </c>
      <c r="G798" s="71">
        <v>0.25505050505050503</v>
      </c>
      <c r="H798" s="68">
        <v>41.715116279069797</v>
      </c>
      <c r="I798" s="71">
        <v>1.07629255555698E-2</v>
      </c>
      <c r="J798" s="68">
        <v>44.258720930232599</v>
      </c>
      <c r="K798" s="71">
        <v>0.19085487077534799</v>
      </c>
      <c r="L798" s="68">
        <v>86.6279069767442</v>
      </c>
    </row>
    <row r="799" spans="1:12" x14ac:dyDescent="0.2">
      <c r="A799" s="72" t="s">
        <v>575</v>
      </c>
      <c r="B799" s="66" t="s">
        <v>1858</v>
      </c>
      <c r="C799" s="67">
        <v>71</v>
      </c>
      <c r="D799" s="67" t="s">
        <v>348</v>
      </c>
      <c r="E799" s="71">
        <v>0.11933134271767599</v>
      </c>
      <c r="F799" s="68">
        <v>56.976744186046503</v>
      </c>
      <c r="G799" s="71">
        <v>0.25</v>
      </c>
      <c r="H799" s="68">
        <v>32.558139534883701</v>
      </c>
      <c r="I799" s="71">
        <v>8.5904496242018707E-3</v>
      </c>
      <c r="J799" s="68">
        <v>37.718023255814003</v>
      </c>
      <c r="K799" s="71">
        <v>9.9403578528827002E-2</v>
      </c>
      <c r="L799" s="68">
        <v>76.816860465116307</v>
      </c>
    </row>
    <row r="800" spans="1:12" x14ac:dyDescent="0.2">
      <c r="A800" s="72" t="s">
        <v>1859</v>
      </c>
      <c r="B800" s="66" t="s">
        <v>1860</v>
      </c>
      <c r="C800" s="67">
        <v>71</v>
      </c>
      <c r="D800" s="67" t="s">
        <v>348</v>
      </c>
      <c r="E800" s="71">
        <v>0.16061175625357901</v>
      </c>
      <c r="F800" s="68">
        <v>74.927325581395394</v>
      </c>
      <c r="G800" s="71">
        <v>0.25</v>
      </c>
      <c r="H800" s="68">
        <v>32.558139534883701</v>
      </c>
      <c r="I800" s="71">
        <v>2.50758254207782E-2</v>
      </c>
      <c r="J800" s="68">
        <v>65.334302325581405</v>
      </c>
      <c r="K800" s="71">
        <v>0.20675944333995999</v>
      </c>
      <c r="L800" s="68">
        <v>87.718023255813904</v>
      </c>
    </row>
    <row r="801" spans="1:12" x14ac:dyDescent="0.2">
      <c r="A801" s="72" t="s">
        <v>1861</v>
      </c>
      <c r="B801" s="66" t="s">
        <v>1862</v>
      </c>
      <c r="C801" s="67">
        <v>71</v>
      </c>
      <c r="D801" s="67" t="s">
        <v>348</v>
      </c>
      <c r="E801" s="71">
        <v>0.12842028393089799</v>
      </c>
      <c r="F801" s="68">
        <v>61.6279069767442</v>
      </c>
      <c r="G801" s="71">
        <v>0.25</v>
      </c>
      <c r="H801" s="68">
        <v>32.558139534883701</v>
      </c>
      <c r="I801" s="71">
        <v>4.0481281346421696E-3</v>
      </c>
      <c r="J801" s="68">
        <v>17.2238372093023</v>
      </c>
      <c r="K801" s="71">
        <v>0.13121272365805201</v>
      </c>
      <c r="L801" s="68">
        <v>80.523255813953497</v>
      </c>
    </row>
    <row r="802" spans="1:12" x14ac:dyDescent="0.2">
      <c r="A802" s="72" t="s">
        <v>1863</v>
      </c>
      <c r="B802" s="66" t="s">
        <v>1864</v>
      </c>
      <c r="C802" s="67">
        <v>71</v>
      </c>
      <c r="D802" s="67" t="s">
        <v>348</v>
      </c>
      <c r="E802" s="71">
        <v>0.13148726380932901</v>
      </c>
      <c r="F802" s="68">
        <v>62.9360465116279</v>
      </c>
      <c r="G802" s="71">
        <v>0.26663934299057201</v>
      </c>
      <c r="H802" s="68">
        <v>56.904069767441896</v>
      </c>
      <c r="I802" s="71">
        <v>2.8418869908589401E-2</v>
      </c>
      <c r="J802" s="68">
        <v>67.296511627906995</v>
      </c>
      <c r="K802" s="71">
        <v>9.9403578528827002E-2</v>
      </c>
      <c r="L802" s="68">
        <v>76.816860465116307</v>
      </c>
    </row>
    <row r="803" spans="1:12" x14ac:dyDescent="0.2">
      <c r="A803" s="72" t="s">
        <v>1865</v>
      </c>
      <c r="B803" s="66" t="s">
        <v>1866</v>
      </c>
      <c r="C803" s="67">
        <v>71</v>
      </c>
      <c r="D803" s="67" t="s">
        <v>348</v>
      </c>
      <c r="E803" s="71">
        <v>0.134037461864497</v>
      </c>
      <c r="F803" s="68">
        <v>64.316860465116307</v>
      </c>
      <c r="G803" s="71">
        <v>0.28247293921731897</v>
      </c>
      <c r="H803" s="68">
        <v>68.313953488372107</v>
      </c>
      <c r="I803" s="71">
        <v>8.3074384238870196E-3</v>
      </c>
      <c r="J803" s="68">
        <v>36.773255813953497</v>
      </c>
      <c r="K803" s="71">
        <v>0.111332007952286</v>
      </c>
      <c r="L803" s="68">
        <v>78.488372093023202</v>
      </c>
    </row>
    <row r="804" spans="1:12" x14ac:dyDescent="0.2">
      <c r="A804" s="72" t="s">
        <v>1867</v>
      </c>
      <c r="B804" s="66" t="s">
        <v>1868</v>
      </c>
      <c r="C804" s="67">
        <v>71</v>
      </c>
      <c r="D804" s="67" t="s">
        <v>348</v>
      </c>
      <c r="E804" s="71">
        <v>0.13463158733420899</v>
      </c>
      <c r="F804" s="68">
        <v>64.607558139534902</v>
      </c>
      <c r="G804" s="71">
        <v>0.26165695253955001</v>
      </c>
      <c r="H804" s="68">
        <v>51.816860465116299</v>
      </c>
      <c r="I804" s="71">
        <v>3.09058015107893E-2</v>
      </c>
      <c r="J804" s="68">
        <v>69.113372093023202</v>
      </c>
      <c r="K804" s="71">
        <v>0.111332007952286</v>
      </c>
      <c r="L804" s="68">
        <v>78.488372093023202</v>
      </c>
    </row>
    <row r="805" spans="1:12" x14ac:dyDescent="0.2">
      <c r="A805" s="72" t="s">
        <v>1869</v>
      </c>
      <c r="B805" s="66" t="s">
        <v>1870</v>
      </c>
      <c r="C805" s="67">
        <v>71</v>
      </c>
      <c r="D805" s="67" t="s">
        <v>348</v>
      </c>
      <c r="E805" s="71">
        <v>0.16192897219153901</v>
      </c>
      <c r="F805" s="68">
        <v>75.436046511627893</v>
      </c>
      <c r="G805" s="71">
        <v>0.300955012237277</v>
      </c>
      <c r="H805" s="68">
        <v>76.162790697674396</v>
      </c>
      <c r="I805" s="71">
        <v>9.3380612090818396E-2</v>
      </c>
      <c r="J805" s="68">
        <v>84.883720930232599</v>
      </c>
      <c r="K805" s="71">
        <v>9.1451292246520904E-2</v>
      </c>
      <c r="L805" s="68">
        <v>75.799418604651194</v>
      </c>
    </row>
    <row r="806" spans="1:12" x14ac:dyDescent="0.2">
      <c r="A806" s="72" t="s">
        <v>1871</v>
      </c>
      <c r="B806" s="66" t="s">
        <v>1872</v>
      </c>
      <c r="C806" s="67">
        <v>65</v>
      </c>
      <c r="D806" s="67" t="s">
        <v>348</v>
      </c>
      <c r="E806" s="71">
        <v>0.105157297605925</v>
      </c>
      <c r="F806" s="68">
        <v>3.7506894649751801</v>
      </c>
      <c r="G806" s="71">
        <v>0.27290362953692099</v>
      </c>
      <c r="H806" s="68">
        <v>77.468284611141797</v>
      </c>
      <c r="I806" s="71">
        <v>1.03954103954557E-2</v>
      </c>
      <c r="J806" s="68">
        <v>26.1169332597904</v>
      </c>
      <c r="K806" s="71">
        <v>3.2172852885397001E-2</v>
      </c>
      <c r="L806" s="68">
        <v>4.6332046332046302</v>
      </c>
    </row>
    <row r="807" spans="1:12" x14ac:dyDescent="0.2">
      <c r="A807" s="72" t="s">
        <v>1873</v>
      </c>
      <c r="B807" s="66" t="s">
        <v>1874</v>
      </c>
      <c r="C807" s="67">
        <v>65</v>
      </c>
      <c r="D807" s="67" t="s">
        <v>348</v>
      </c>
      <c r="E807" s="71">
        <v>0.116274519840808</v>
      </c>
      <c r="F807" s="68">
        <v>8.1908439051296202</v>
      </c>
      <c r="G807" s="71">
        <v>0.26359570142379901</v>
      </c>
      <c r="H807" s="68">
        <v>73.248758963044693</v>
      </c>
      <c r="I807" s="71">
        <v>4.4588464980229801E-2</v>
      </c>
      <c r="J807" s="68">
        <v>58.328736900165502</v>
      </c>
      <c r="K807" s="71">
        <v>4.0639393118396198E-2</v>
      </c>
      <c r="L807" s="68">
        <v>5.9845559845559801</v>
      </c>
    </row>
    <row r="808" spans="1:12" x14ac:dyDescent="0.2">
      <c r="A808" s="72" t="s">
        <v>1358</v>
      </c>
      <c r="B808" s="66" t="s">
        <v>1875</v>
      </c>
      <c r="C808" s="67">
        <v>71</v>
      </c>
      <c r="D808" s="67" t="s">
        <v>348</v>
      </c>
      <c r="E808" s="71">
        <v>0.15210631692752399</v>
      </c>
      <c r="F808" s="68">
        <v>72.165697674418595</v>
      </c>
      <c r="G808" s="71">
        <v>0.31038738761469797</v>
      </c>
      <c r="H808" s="68">
        <v>79.578488372093005</v>
      </c>
      <c r="I808" s="71">
        <v>5.4480270921352603E-2</v>
      </c>
      <c r="J808" s="68">
        <v>78.415697674418595</v>
      </c>
      <c r="K808" s="71">
        <v>9.1451292246520904E-2</v>
      </c>
      <c r="L808" s="68">
        <v>75.799418604651194</v>
      </c>
    </row>
    <row r="809" spans="1:12" x14ac:dyDescent="0.2">
      <c r="A809" s="72" t="s">
        <v>1876</v>
      </c>
      <c r="B809" s="66" t="s">
        <v>1877</v>
      </c>
      <c r="C809" s="67">
        <v>71</v>
      </c>
      <c r="D809" s="67" t="s">
        <v>348</v>
      </c>
      <c r="E809" s="71">
        <v>0.13720686393443199</v>
      </c>
      <c r="F809" s="68">
        <v>65.479651162790702</v>
      </c>
      <c r="G809" s="71">
        <v>0.265874818122945</v>
      </c>
      <c r="H809" s="68">
        <v>56.322674418604599</v>
      </c>
      <c r="I809" s="71">
        <v>5.42944814338302E-2</v>
      </c>
      <c r="J809" s="68">
        <v>78.270348837209298</v>
      </c>
      <c r="K809" s="71">
        <v>9.1451292246520904E-2</v>
      </c>
      <c r="L809" s="68">
        <v>75.799418604651194</v>
      </c>
    </row>
    <row r="810" spans="1:12" x14ac:dyDescent="0.2">
      <c r="A810" s="72" t="s">
        <v>1878</v>
      </c>
      <c r="B810" s="66" t="s">
        <v>1879</v>
      </c>
      <c r="C810" s="67">
        <v>71</v>
      </c>
      <c r="D810" s="67" t="s">
        <v>348</v>
      </c>
      <c r="E810" s="71">
        <v>0.12669722487680499</v>
      </c>
      <c r="F810" s="68">
        <v>60.683139534883701</v>
      </c>
      <c r="G810" s="71">
        <v>0.27003801545849798</v>
      </c>
      <c r="H810" s="68">
        <v>59.593023255813897</v>
      </c>
      <c r="I810" s="71">
        <v>5.8363798336925801E-2</v>
      </c>
      <c r="J810" s="68">
        <v>79.578488372093005</v>
      </c>
      <c r="K810" s="71">
        <v>5.1689860834989998E-2</v>
      </c>
      <c r="L810" s="68">
        <v>68.75</v>
      </c>
    </row>
    <row r="811" spans="1:12" x14ac:dyDescent="0.2">
      <c r="A811" s="72" t="s">
        <v>1880</v>
      </c>
      <c r="B811" s="66" t="s">
        <v>1881</v>
      </c>
      <c r="C811" s="67">
        <v>71</v>
      </c>
      <c r="D811" s="67" t="s">
        <v>348</v>
      </c>
      <c r="E811" s="71">
        <v>0.13625681963557301</v>
      </c>
      <c r="F811" s="68">
        <v>65.334302325581405</v>
      </c>
      <c r="G811" s="71">
        <v>0.30555555555555602</v>
      </c>
      <c r="H811" s="68">
        <v>78.343023255813904</v>
      </c>
      <c r="I811" s="71">
        <v>3.8113248223376E-3</v>
      </c>
      <c r="J811" s="68">
        <v>15.915697674418601</v>
      </c>
      <c r="K811" s="71">
        <v>9.9403578528827002E-2</v>
      </c>
      <c r="L811" s="68">
        <v>76.816860465116307</v>
      </c>
    </row>
    <row r="812" spans="1:12" x14ac:dyDescent="0.2">
      <c r="A812" s="72" t="s">
        <v>1882</v>
      </c>
      <c r="B812" s="66" t="s">
        <v>1883</v>
      </c>
      <c r="C812" s="67">
        <v>65</v>
      </c>
      <c r="D812" s="67" t="s">
        <v>348</v>
      </c>
      <c r="E812" s="71">
        <v>0.15880189677645301</v>
      </c>
      <c r="F812" s="68">
        <v>30.612244897959201</v>
      </c>
      <c r="G812" s="71">
        <v>0.30663840442678902</v>
      </c>
      <c r="H812" s="68">
        <v>84.997242140099303</v>
      </c>
      <c r="I812" s="71">
        <v>0.11727473645797599</v>
      </c>
      <c r="J812" s="68">
        <v>81.163816878102594</v>
      </c>
      <c r="K812" s="71">
        <v>5.2492549444595103E-2</v>
      </c>
      <c r="L812" s="68">
        <v>7.8047435190292296</v>
      </c>
    </row>
    <row r="813" spans="1:12" x14ac:dyDescent="0.2">
      <c r="A813" s="72" t="s">
        <v>1884</v>
      </c>
      <c r="B813" s="66" t="s">
        <v>1885</v>
      </c>
      <c r="C813" s="67">
        <v>71</v>
      </c>
      <c r="D813" s="67" t="s">
        <v>348</v>
      </c>
      <c r="E813" s="71">
        <v>0.32175987915370802</v>
      </c>
      <c r="F813" s="68">
        <v>94.694767441860506</v>
      </c>
      <c r="G813" s="71">
        <v>0.41811957164456298</v>
      </c>
      <c r="H813" s="68">
        <v>92.151162790697697</v>
      </c>
      <c r="I813" s="71">
        <v>0.38016205388813201</v>
      </c>
      <c r="J813" s="68">
        <v>97.238372093023202</v>
      </c>
      <c r="K813" s="71">
        <v>0.166998011928429</v>
      </c>
      <c r="L813" s="68">
        <v>84.156976744186096</v>
      </c>
    </row>
    <row r="814" spans="1:12" x14ac:dyDescent="0.2">
      <c r="A814" s="72" t="s">
        <v>1886</v>
      </c>
      <c r="B814" s="66" t="s">
        <v>1887</v>
      </c>
      <c r="C814" s="67">
        <v>71</v>
      </c>
      <c r="D814" s="67" t="s">
        <v>348</v>
      </c>
      <c r="E814" s="71">
        <v>0.25368208236184497</v>
      </c>
      <c r="F814" s="68">
        <v>90.261627906976798</v>
      </c>
      <c r="G814" s="71">
        <v>0.26676212583789599</v>
      </c>
      <c r="H814" s="68">
        <v>57.412790697674403</v>
      </c>
      <c r="I814" s="71">
        <v>0.36704754073074097</v>
      </c>
      <c r="J814" s="68">
        <v>96.947674418604606</v>
      </c>
      <c r="K814" s="71">
        <v>0.12723658051689901</v>
      </c>
      <c r="L814" s="68">
        <v>80.232558139534902</v>
      </c>
    </row>
    <row r="815" spans="1:12" x14ac:dyDescent="0.2">
      <c r="A815" s="72" t="s">
        <v>1888</v>
      </c>
      <c r="B815" s="66" t="s">
        <v>1889</v>
      </c>
      <c r="C815" s="67">
        <v>71</v>
      </c>
      <c r="D815" s="67" t="s">
        <v>348</v>
      </c>
      <c r="E815" s="71">
        <v>0.14227807186579899</v>
      </c>
      <c r="F815" s="68">
        <v>67.587209302325604</v>
      </c>
      <c r="G815" s="71">
        <v>0.25832639467110702</v>
      </c>
      <c r="H815" s="68">
        <v>46.947674418604599</v>
      </c>
      <c r="I815" s="71">
        <v>5.4859521390121999E-3</v>
      </c>
      <c r="J815" s="68">
        <v>24.781976744186</v>
      </c>
      <c r="K815" s="71">
        <v>0.16302186878727601</v>
      </c>
      <c r="L815" s="68">
        <v>83.793604651162795</v>
      </c>
    </row>
    <row r="816" spans="1:12" x14ac:dyDescent="0.2">
      <c r="A816" s="72" t="s">
        <v>1890</v>
      </c>
      <c r="B816" s="66" t="s">
        <v>1891</v>
      </c>
      <c r="C816" s="67">
        <v>71</v>
      </c>
      <c r="D816" s="67" t="s">
        <v>348</v>
      </c>
      <c r="E816" s="71">
        <v>0.17424648232975701</v>
      </c>
      <c r="F816" s="68">
        <v>78.779069767441896</v>
      </c>
      <c r="G816" s="71">
        <v>0.30122835347648003</v>
      </c>
      <c r="H816" s="68">
        <v>76.598837209302303</v>
      </c>
      <c r="I816" s="71">
        <v>0.110179085560505</v>
      </c>
      <c r="J816" s="68">
        <v>86.6279069767442</v>
      </c>
      <c r="K816" s="71">
        <v>0.111332007952286</v>
      </c>
      <c r="L816" s="68">
        <v>78.488372093023202</v>
      </c>
    </row>
    <row r="817" spans="1:12" x14ac:dyDescent="0.2">
      <c r="A817" s="72" t="s">
        <v>976</v>
      </c>
      <c r="B817" s="66" t="s">
        <v>1892</v>
      </c>
      <c r="C817" s="67">
        <v>71</v>
      </c>
      <c r="D817" s="67" t="s">
        <v>348</v>
      </c>
      <c r="E817" s="71">
        <v>0.14229353147846199</v>
      </c>
      <c r="F817" s="68">
        <v>67.659883720930196</v>
      </c>
      <c r="G817" s="71">
        <v>0.32338160960142598</v>
      </c>
      <c r="H817" s="68">
        <v>81.976744186046503</v>
      </c>
      <c r="I817" s="71">
        <v>1.1926316398066301E-4</v>
      </c>
      <c r="J817" s="68">
        <v>0.87209302325581395</v>
      </c>
      <c r="K817" s="71">
        <v>0.10337972166998</v>
      </c>
      <c r="L817" s="68">
        <v>77.2529069767442</v>
      </c>
    </row>
    <row r="818" spans="1:12" x14ac:dyDescent="0.2">
      <c r="A818" s="72" t="s">
        <v>617</v>
      </c>
      <c r="B818" s="66" t="s">
        <v>1893</v>
      </c>
      <c r="C818" s="67">
        <v>71</v>
      </c>
      <c r="D818" s="67" t="s">
        <v>348</v>
      </c>
      <c r="E818" s="71">
        <v>0.19313786559877699</v>
      </c>
      <c r="F818" s="68">
        <v>82.1220930232558</v>
      </c>
      <c r="G818" s="71">
        <v>0.43686868686868702</v>
      </c>
      <c r="H818" s="68">
        <v>92.732558139534902</v>
      </c>
      <c r="I818" s="71">
        <v>7.3560431284381902E-3</v>
      </c>
      <c r="J818" s="68">
        <v>32.703488372092998</v>
      </c>
      <c r="K818" s="71">
        <v>0.135188866799205</v>
      </c>
      <c r="L818" s="68">
        <v>81.031976744186096</v>
      </c>
    </row>
    <row r="819" spans="1:12" x14ac:dyDescent="0.2">
      <c r="A819" s="72" t="s">
        <v>1894</v>
      </c>
      <c r="B819" s="66" t="s">
        <v>1895</v>
      </c>
      <c r="C819" s="67">
        <v>71</v>
      </c>
      <c r="D819" s="67" t="s">
        <v>348</v>
      </c>
      <c r="E819" s="71">
        <v>0.15610747398564701</v>
      </c>
      <c r="F819" s="68">
        <v>73.328488372093005</v>
      </c>
      <c r="G819" s="71">
        <v>0.26010101010101</v>
      </c>
      <c r="H819" s="68">
        <v>49.5639534883721</v>
      </c>
      <c r="I819" s="71">
        <v>2.1342684221735301E-2</v>
      </c>
      <c r="J819" s="68">
        <v>61.337209302325597</v>
      </c>
      <c r="K819" s="71">
        <v>0.186878727634195</v>
      </c>
      <c r="L819" s="68">
        <v>86.337209302325604</v>
      </c>
    </row>
    <row r="820" spans="1:12" x14ac:dyDescent="0.2">
      <c r="A820" s="72" t="s">
        <v>1896</v>
      </c>
      <c r="B820" s="66" t="s">
        <v>1897</v>
      </c>
      <c r="C820" s="67">
        <v>65</v>
      </c>
      <c r="D820" s="67" t="s">
        <v>348</v>
      </c>
      <c r="E820" s="71">
        <v>0.14596109698141299</v>
      </c>
      <c r="F820" s="68">
        <v>24.1312741312741</v>
      </c>
      <c r="G820" s="71">
        <v>0.31808510638297899</v>
      </c>
      <c r="H820" s="68">
        <v>86.486486486486498</v>
      </c>
      <c r="I820" s="71">
        <v>4.6985938557465703E-2</v>
      </c>
      <c r="J820" s="68">
        <v>59.183673469387799</v>
      </c>
      <c r="K820" s="71">
        <v>7.2812246003793199E-2</v>
      </c>
      <c r="L820" s="68">
        <v>11.9415333701048</v>
      </c>
    </row>
    <row r="821" spans="1:12" x14ac:dyDescent="0.2">
      <c r="A821" s="72" t="s">
        <v>1898</v>
      </c>
      <c r="B821" s="66" t="s">
        <v>1899</v>
      </c>
      <c r="C821" s="67">
        <v>65</v>
      </c>
      <c r="D821" s="67" t="s">
        <v>348</v>
      </c>
      <c r="E821" s="71">
        <v>0.14651218571673699</v>
      </c>
      <c r="F821" s="68">
        <v>24.462217319360199</v>
      </c>
      <c r="G821" s="71">
        <v>0.32459324155194003</v>
      </c>
      <c r="H821" s="68">
        <v>87.231108659680103</v>
      </c>
      <c r="I821" s="71">
        <v>5.0597609827478601E-2</v>
      </c>
      <c r="J821" s="68">
        <v>61.224489795918402</v>
      </c>
      <c r="K821" s="71">
        <v>6.4345705770794001E-2</v>
      </c>
      <c r="L821" s="68">
        <v>10.038610038610001</v>
      </c>
    </row>
    <row r="822" spans="1:12" x14ac:dyDescent="0.2">
      <c r="A822" s="72" t="s">
        <v>1900</v>
      </c>
      <c r="B822" s="66" t="s">
        <v>1901</v>
      </c>
      <c r="C822" s="67">
        <v>65</v>
      </c>
      <c r="D822" s="67" t="s">
        <v>348</v>
      </c>
      <c r="E822" s="71">
        <v>0.113161277726796</v>
      </c>
      <c r="F822" s="68">
        <v>7.0325427468284598</v>
      </c>
      <c r="G822" s="71">
        <v>0.25438047559449301</v>
      </c>
      <c r="H822" s="68">
        <v>67.153888582459999</v>
      </c>
      <c r="I822" s="71">
        <v>3.0917500094701299E-2</v>
      </c>
      <c r="J822" s="68">
        <v>49.531163816878099</v>
      </c>
      <c r="K822" s="71">
        <v>5.4185857491194901E-2</v>
      </c>
      <c r="L822" s="68">
        <v>7.9977937120794298</v>
      </c>
    </row>
    <row r="823" spans="1:12" x14ac:dyDescent="0.2">
      <c r="A823" s="72" t="s">
        <v>1902</v>
      </c>
      <c r="B823" s="66" t="s">
        <v>1903</v>
      </c>
      <c r="C823" s="67">
        <v>65</v>
      </c>
      <c r="D823" s="67" t="s">
        <v>348</v>
      </c>
      <c r="E823" s="71">
        <v>0.119089897431497</v>
      </c>
      <c r="F823" s="68">
        <v>9.3215664644236096</v>
      </c>
      <c r="G823" s="71">
        <v>0.26200317875297702</v>
      </c>
      <c r="H823" s="68">
        <v>72.311086596800905</v>
      </c>
      <c r="I823" s="71">
        <v>4.9547196283317198E-2</v>
      </c>
      <c r="J823" s="68">
        <v>60.617760617760602</v>
      </c>
      <c r="K823" s="71">
        <v>4.5719317258195703E-2</v>
      </c>
      <c r="L823" s="68">
        <v>6.7567567567567597</v>
      </c>
    </row>
    <row r="824" spans="1:12" x14ac:dyDescent="0.2">
      <c r="A824" s="72" t="s">
        <v>1904</v>
      </c>
      <c r="B824" s="66" t="s">
        <v>1905</v>
      </c>
      <c r="C824" s="67">
        <v>65</v>
      </c>
      <c r="D824" s="67" t="s">
        <v>348</v>
      </c>
      <c r="E824" s="71">
        <v>0.14358957724291199</v>
      </c>
      <c r="F824" s="68">
        <v>22.7247655819084</v>
      </c>
      <c r="G824" s="71">
        <v>0.32096370463078799</v>
      </c>
      <c r="H824" s="68">
        <v>86.845008273579694</v>
      </c>
      <c r="I824" s="71">
        <v>5.7312477653351603E-2</v>
      </c>
      <c r="J824" s="68">
        <v>65.085493656922196</v>
      </c>
      <c r="K824" s="71">
        <v>5.2492549444595103E-2</v>
      </c>
      <c r="L824" s="68">
        <v>7.8047435190292296</v>
      </c>
    </row>
    <row r="825" spans="1:12" x14ac:dyDescent="0.2">
      <c r="A825" s="72" t="s">
        <v>1906</v>
      </c>
      <c r="B825" s="66" t="s">
        <v>1907</v>
      </c>
      <c r="C825" s="67">
        <v>65</v>
      </c>
      <c r="D825" s="67" t="s">
        <v>348</v>
      </c>
      <c r="E825" s="71">
        <v>0.14499513447947901</v>
      </c>
      <c r="F825" s="68">
        <v>23.6072807501379</v>
      </c>
      <c r="G825" s="71">
        <v>0.29342928660826001</v>
      </c>
      <c r="H825" s="68">
        <v>82.680639823497003</v>
      </c>
      <c r="I825" s="71">
        <v>7.8903719105981096E-2</v>
      </c>
      <c r="J825" s="68">
        <v>73.138444567015995</v>
      </c>
      <c r="K825" s="71">
        <v>6.2652397724194106E-2</v>
      </c>
      <c r="L825" s="68">
        <v>9.7076668505239905</v>
      </c>
    </row>
    <row r="826" spans="1:12" x14ac:dyDescent="0.2">
      <c r="A826" s="72" t="s">
        <v>1908</v>
      </c>
      <c r="B826" s="66" t="s">
        <v>1909</v>
      </c>
      <c r="C826" s="67">
        <v>65</v>
      </c>
      <c r="D826" s="67" t="s">
        <v>348</v>
      </c>
      <c r="E826" s="71">
        <v>0.147343486908417</v>
      </c>
      <c r="F826" s="68">
        <v>24.848317705460602</v>
      </c>
      <c r="G826" s="71">
        <v>0.25983461667472202</v>
      </c>
      <c r="H826" s="68">
        <v>70.876999448427995</v>
      </c>
      <c r="I826" s="71">
        <v>0.119543446326335</v>
      </c>
      <c r="J826" s="68">
        <v>81.467181467181504</v>
      </c>
      <c r="K826" s="71">
        <v>6.2652397724194106E-2</v>
      </c>
      <c r="L826" s="68">
        <v>9.7076668505239905</v>
      </c>
    </row>
    <row r="827" spans="1:12" x14ac:dyDescent="0.2">
      <c r="A827" s="72" t="s">
        <v>1910</v>
      </c>
      <c r="B827" s="66" t="s">
        <v>1911</v>
      </c>
      <c r="C827" s="67">
        <v>65</v>
      </c>
      <c r="D827" s="67" t="s">
        <v>348</v>
      </c>
      <c r="E827" s="71">
        <v>9.9041571865224595E-2</v>
      </c>
      <c r="F827" s="68">
        <v>2.3993381136238301</v>
      </c>
      <c r="G827" s="71">
        <v>0.24916522883398801</v>
      </c>
      <c r="H827" s="68">
        <v>16.547159404302299</v>
      </c>
      <c r="I827" s="71">
        <v>1.91732499694886E-2</v>
      </c>
      <c r="J827" s="68">
        <v>38.196359624931098</v>
      </c>
      <c r="K827" s="71">
        <v>2.8786236792197301E-2</v>
      </c>
      <c r="L827" s="68">
        <v>4.2746828461114204</v>
      </c>
    </row>
    <row r="828" spans="1:12" x14ac:dyDescent="0.2">
      <c r="A828" s="72" t="s">
        <v>1912</v>
      </c>
      <c r="B828" s="66" t="s">
        <v>1913</v>
      </c>
      <c r="C828" s="67">
        <v>65</v>
      </c>
      <c r="D828" s="67" t="s">
        <v>348</v>
      </c>
      <c r="E828" s="71">
        <v>0.11234330132187299</v>
      </c>
      <c r="F828" s="68">
        <v>6.7015995587424202</v>
      </c>
      <c r="G828" s="71">
        <v>0.23804793809140901</v>
      </c>
      <c r="H828" s="68">
        <v>11.0314396028682</v>
      </c>
      <c r="I828" s="71">
        <v>5.3262648616015699E-2</v>
      </c>
      <c r="J828" s="68">
        <v>62.575841147269699</v>
      </c>
      <c r="K828" s="71">
        <v>4.5719317258195703E-2</v>
      </c>
      <c r="L828" s="68">
        <v>6.7567567567567597</v>
      </c>
    </row>
    <row r="829" spans="1:12" x14ac:dyDescent="0.2">
      <c r="A829" s="72" t="s">
        <v>518</v>
      </c>
      <c r="B829" s="66" t="s">
        <v>1914</v>
      </c>
      <c r="C829" s="67">
        <v>65</v>
      </c>
      <c r="D829" s="67" t="s">
        <v>348</v>
      </c>
      <c r="E829" s="71">
        <v>0.11864878181124699</v>
      </c>
      <c r="F829" s="68">
        <v>9.1836734693877595</v>
      </c>
      <c r="G829" s="71">
        <v>0.30406758448060101</v>
      </c>
      <c r="H829" s="68">
        <v>84.749034749034706</v>
      </c>
      <c r="I829" s="71">
        <v>7.8527517415438106E-3</v>
      </c>
      <c r="J829" s="68">
        <v>21.235521235521201</v>
      </c>
      <c r="K829" s="71">
        <v>4.4026009211595898E-2</v>
      </c>
      <c r="L829" s="68">
        <v>6.5361279646993902</v>
      </c>
    </row>
    <row r="830" spans="1:12" x14ac:dyDescent="0.2">
      <c r="A830" s="72" t="s">
        <v>1915</v>
      </c>
      <c r="B830" s="66" t="s">
        <v>1916</v>
      </c>
      <c r="C830" s="67">
        <v>65</v>
      </c>
      <c r="D830" s="67" t="s">
        <v>348</v>
      </c>
      <c r="E830" s="71">
        <v>0.124141508684003</v>
      </c>
      <c r="F830" s="68">
        <v>11.445118587975699</v>
      </c>
      <c r="G830" s="71">
        <v>0.25</v>
      </c>
      <c r="H830" s="68">
        <v>57.804743519029202</v>
      </c>
      <c r="I830" s="71">
        <v>6.9931976607412599E-2</v>
      </c>
      <c r="J830" s="68">
        <v>70.297848869277402</v>
      </c>
      <c r="K830" s="71">
        <v>5.2492549444595103E-2</v>
      </c>
      <c r="L830" s="68">
        <v>7.8047435190292296</v>
      </c>
    </row>
    <row r="831" spans="1:12" x14ac:dyDescent="0.2">
      <c r="A831" s="72" t="s">
        <v>1917</v>
      </c>
      <c r="B831" s="66" t="s">
        <v>1918</v>
      </c>
      <c r="C831" s="67">
        <v>65</v>
      </c>
      <c r="D831" s="67" t="s">
        <v>348</v>
      </c>
      <c r="E831" s="71">
        <v>0.14013124629637</v>
      </c>
      <c r="F831" s="68">
        <v>20.573634859349099</v>
      </c>
      <c r="G831" s="71">
        <v>0.29881101376720898</v>
      </c>
      <c r="H831" s="68">
        <v>83.756205184776604</v>
      </c>
      <c r="I831" s="71">
        <v>6.4010251537506502E-2</v>
      </c>
      <c r="J831" s="68">
        <v>68.008825151682302</v>
      </c>
      <c r="K831" s="71">
        <v>5.7572473584394601E-2</v>
      </c>
      <c r="L831" s="68">
        <v>8.7975730832873698</v>
      </c>
    </row>
    <row r="832" spans="1:12" x14ac:dyDescent="0.2">
      <c r="A832" s="72" t="s">
        <v>1919</v>
      </c>
      <c r="B832" s="66" t="s">
        <v>1920</v>
      </c>
      <c r="C832" s="67">
        <v>71</v>
      </c>
      <c r="D832" s="67" t="s">
        <v>348</v>
      </c>
      <c r="E832" s="71">
        <v>0.14777596861113901</v>
      </c>
      <c r="F832" s="68">
        <v>69.694767441860506</v>
      </c>
      <c r="G832" s="71">
        <v>0.28196830923725202</v>
      </c>
      <c r="H832" s="68">
        <v>68.023255813953497</v>
      </c>
      <c r="I832" s="71">
        <v>3.4123016079267501E-2</v>
      </c>
      <c r="J832" s="68">
        <v>70.421511627906995</v>
      </c>
      <c r="K832" s="71">
        <v>0.12723658051689901</v>
      </c>
      <c r="L832" s="68">
        <v>80.232558139534902</v>
      </c>
    </row>
    <row r="833" spans="1:12" x14ac:dyDescent="0.2">
      <c r="A833" s="72" t="s">
        <v>1921</v>
      </c>
      <c r="B833" s="66" t="s">
        <v>1922</v>
      </c>
      <c r="C833" s="67">
        <v>71</v>
      </c>
      <c r="D833" s="67" t="s">
        <v>348</v>
      </c>
      <c r="E833" s="71">
        <v>0.124854015659733</v>
      </c>
      <c r="F833" s="68">
        <v>59.8110465116279</v>
      </c>
      <c r="G833" s="71">
        <v>0.261740883904439</v>
      </c>
      <c r="H833" s="68">
        <v>52.107558139534902</v>
      </c>
      <c r="I833" s="71">
        <v>6.9083588522077105E-2</v>
      </c>
      <c r="J833" s="68">
        <v>81.031976744186096</v>
      </c>
      <c r="K833" s="71">
        <v>4.37375745526839E-2</v>
      </c>
      <c r="L833" s="68">
        <v>66.642441860465098</v>
      </c>
    </row>
    <row r="834" spans="1:12" x14ac:dyDescent="0.2">
      <c r="A834" s="72" t="s">
        <v>443</v>
      </c>
      <c r="B834" s="66" t="s">
        <v>1923</v>
      </c>
      <c r="C834" s="67">
        <v>71</v>
      </c>
      <c r="D834" s="67" t="s">
        <v>348</v>
      </c>
      <c r="E834" s="71">
        <v>0.168595244479362</v>
      </c>
      <c r="F834" s="68">
        <v>77.2529069767442</v>
      </c>
      <c r="G834" s="71">
        <v>0.40704253712073302</v>
      </c>
      <c r="H834" s="68">
        <v>91.351744186046503</v>
      </c>
      <c r="I834" s="71">
        <v>1.9220333494291902E-2</v>
      </c>
      <c r="J834" s="68">
        <v>59.011627906976699</v>
      </c>
      <c r="K834" s="71">
        <v>7.9522862823061605E-2</v>
      </c>
      <c r="L834" s="68">
        <v>74.273255813953497</v>
      </c>
    </row>
    <row r="835" spans="1:12" x14ac:dyDescent="0.2">
      <c r="A835" s="72" t="s">
        <v>1924</v>
      </c>
      <c r="B835" s="66" t="s">
        <v>1925</v>
      </c>
      <c r="C835" s="67">
        <v>71</v>
      </c>
      <c r="D835" s="67" t="s">
        <v>348</v>
      </c>
      <c r="E835" s="71">
        <v>0.119553431316268</v>
      </c>
      <c r="F835" s="68">
        <v>57.267441860465098</v>
      </c>
      <c r="G835" s="71">
        <v>0.25</v>
      </c>
      <c r="H835" s="68">
        <v>32.558139534883701</v>
      </c>
      <c r="I835" s="71">
        <v>1.30442913766988E-3</v>
      </c>
      <c r="J835" s="68">
        <v>3.125</v>
      </c>
      <c r="K835" s="71">
        <v>0.107355864811133</v>
      </c>
      <c r="L835" s="68">
        <v>77.688953488372107</v>
      </c>
    </row>
    <row r="836" spans="1:12" x14ac:dyDescent="0.2">
      <c r="A836" s="72" t="s">
        <v>1926</v>
      </c>
      <c r="B836" s="66" t="s">
        <v>1927</v>
      </c>
      <c r="C836" s="67">
        <v>71</v>
      </c>
      <c r="D836" s="67" t="s">
        <v>348</v>
      </c>
      <c r="E836" s="71">
        <v>0.11042370370813601</v>
      </c>
      <c r="F836" s="68">
        <v>50.363372093023301</v>
      </c>
      <c r="G836" s="71">
        <v>0.24979522916257699</v>
      </c>
      <c r="H836" s="68">
        <v>19.040697674418599</v>
      </c>
      <c r="I836" s="71">
        <v>5.9291622799233102E-3</v>
      </c>
      <c r="J836" s="68">
        <v>27.0348837209302</v>
      </c>
      <c r="K836" s="71">
        <v>7.55467196819085E-2</v>
      </c>
      <c r="L836" s="68">
        <v>73.764534883720899</v>
      </c>
    </row>
    <row r="837" spans="1:12" x14ac:dyDescent="0.2">
      <c r="A837" s="72" t="s">
        <v>1928</v>
      </c>
      <c r="B837" s="66" t="s">
        <v>1929</v>
      </c>
      <c r="C837" s="67">
        <v>71</v>
      </c>
      <c r="D837" s="67" t="s">
        <v>348</v>
      </c>
      <c r="E837" s="71">
        <v>0.122602067148693</v>
      </c>
      <c r="F837" s="68">
        <v>59.011627906976699</v>
      </c>
      <c r="G837" s="71">
        <v>0.30178765170438798</v>
      </c>
      <c r="H837" s="68">
        <v>76.889534883720899</v>
      </c>
      <c r="I837" s="71">
        <v>1.03525457655489E-2</v>
      </c>
      <c r="J837" s="68">
        <v>43.168604651162802</v>
      </c>
      <c r="K837" s="71">
        <v>5.5666003976143102E-2</v>
      </c>
      <c r="L837" s="68">
        <v>69.549418604651194</v>
      </c>
    </row>
    <row r="838" spans="1:12" x14ac:dyDescent="0.2">
      <c r="A838" s="72" t="s">
        <v>1930</v>
      </c>
      <c r="B838" s="66" t="s">
        <v>1931</v>
      </c>
      <c r="C838" s="67">
        <v>71</v>
      </c>
      <c r="D838" s="67" t="s">
        <v>348</v>
      </c>
      <c r="E838" s="71">
        <v>0.12742314996739601</v>
      </c>
      <c r="F838" s="68">
        <v>61.264534883720899</v>
      </c>
      <c r="G838" s="71">
        <v>0.27793387727276497</v>
      </c>
      <c r="H838" s="68">
        <v>65.479651162790702</v>
      </c>
      <c r="I838" s="71">
        <v>4.9319941005940603E-3</v>
      </c>
      <c r="J838" s="68">
        <v>22.165697674418599</v>
      </c>
      <c r="K838" s="71">
        <v>9.9403578528827002E-2</v>
      </c>
      <c r="L838" s="68">
        <v>76.816860465116307</v>
      </c>
    </row>
    <row r="839" spans="1:12" x14ac:dyDescent="0.2">
      <c r="A839" s="72" t="s">
        <v>1932</v>
      </c>
      <c r="B839" s="66" t="s">
        <v>1933</v>
      </c>
      <c r="C839" s="67">
        <v>71</v>
      </c>
      <c r="D839" s="67" t="s">
        <v>348</v>
      </c>
      <c r="E839" s="71">
        <v>9.4239364774965001E-2</v>
      </c>
      <c r="F839" s="68">
        <v>30.450581395348799</v>
      </c>
      <c r="G839" s="71">
        <v>0.22917160500599101</v>
      </c>
      <c r="H839" s="68">
        <v>12.136627906976701</v>
      </c>
      <c r="I839" s="71">
        <v>5.8327716250672597E-3</v>
      </c>
      <c r="J839" s="68">
        <v>26.235465116279101</v>
      </c>
      <c r="K839" s="71">
        <v>4.7713717693836998E-2</v>
      </c>
      <c r="L839" s="68">
        <v>67.950581395348806</v>
      </c>
    </row>
    <row r="840" spans="1:12" x14ac:dyDescent="0.2">
      <c r="A840" s="72" t="s">
        <v>1934</v>
      </c>
      <c r="B840" s="66" t="s">
        <v>1935</v>
      </c>
      <c r="C840" s="67">
        <v>73</v>
      </c>
      <c r="D840" s="67" t="s">
        <v>348</v>
      </c>
      <c r="E840" s="71">
        <v>0.119009899907107</v>
      </c>
      <c r="F840" s="68">
        <v>49.607072691552098</v>
      </c>
      <c r="G840" s="71">
        <v>0.25</v>
      </c>
      <c r="H840" s="68">
        <v>67.092337917485295</v>
      </c>
      <c r="I840" s="71">
        <v>0.10702969972132099</v>
      </c>
      <c r="J840" s="68">
        <v>67.387033398821202</v>
      </c>
      <c r="K840" s="71">
        <v>0</v>
      </c>
      <c r="L840" s="68">
        <v>58.742632612966602</v>
      </c>
    </row>
    <row r="841" spans="1:12" x14ac:dyDescent="0.2">
      <c r="A841" s="72" t="s">
        <v>1936</v>
      </c>
      <c r="B841" s="66" t="s">
        <v>1937</v>
      </c>
      <c r="C841" s="67">
        <v>73</v>
      </c>
      <c r="D841" s="67" t="s">
        <v>348</v>
      </c>
      <c r="E841" s="71">
        <v>0.102323453123821</v>
      </c>
      <c r="F841" s="68">
        <v>31.237721021611002</v>
      </c>
      <c r="G841" s="71">
        <v>0.25</v>
      </c>
      <c r="H841" s="68">
        <v>67.092337917485295</v>
      </c>
      <c r="I841" s="71">
        <v>5.6970359371462199E-2</v>
      </c>
      <c r="J841" s="68">
        <v>46.758349705304497</v>
      </c>
      <c r="K841" s="71">
        <v>0</v>
      </c>
      <c r="L841" s="68">
        <v>58.742632612966602</v>
      </c>
    </row>
    <row r="842" spans="1:12" x14ac:dyDescent="0.2">
      <c r="A842" s="72" t="s">
        <v>1938</v>
      </c>
      <c r="B842" s="66" t="s">
        <v>1939</v>
      </c>
      <c r="C842" s="67">
        <v>73</v>
      </c>
      <c r="D842" s="67" t="s">
        <v>348</v>
      </c>
      <c r="E842" s="71">
        <v>0.11684367711773</v>
      </c>
      <c r="F842" s="68">
        <v>46.463654223968597</v>
      </c>
      <c r="G842" s="71">
        <v>0.25</v>
      </c>
      <c r="H842" s="68">
        <v>67.092337917485295</v>
      </c>
      <c r="I842" s="71">
        <v>0.100531031353189</v>
      </c>
      <c r="J842" s="68">
        <v>64.145383104125699</v>
      </c>
      <c r="K842" s="71">
        <v>0</v>
      </c>
      <c r="L842" s="68">
        <v>58.742632612966602</v>
      </c>
    </row>
    <row r="843" spans="1:12" x14ac:dyDescent="0.2">
      <c r="A843" s="72" t="s">
        <v>1940</v>
      </c>
      <c r="B843" s="66" t="s">
        <v>1941</v>
      </c>
      <c r="C843" s="67">
        <v>73</v>
      </c>
      <c r="D843" s="67" t="s">
        <v>348</v>
      </c>
      <c r="E843" s="71">
        <v>0.107847742653343</v>
      </c>
      <c r="F843" s="68">
        <v>37.721021611002001</v>
      </c>
      <c r="G843" s="71">
        <v>0.249999999999997</v>
      </c>
      <c r="H843" s="68">
        <v>33.693516699410601</v>
      </c>
      <c r="I843" s="71">
        <v>7.2226572265497002E-2</v>
      </c>
      <c r="J843" s="68">
        <v>53.536345776031403</v>
      </c>
      <c r="K843" s="71">
        <v>1.3166556945358801E-3</v>
      </c>
      <c r="L843" s="68">
        <v>65.520628683693502</v>
      </c>
    </row>
    <row r="844" spans="1:12" x14ac:dyDescent="0.2">
      <c r="A844" s="72" t="s">
        <v>1942</v>
      </c>
      <c r="B844" s="66" t="s">
        <v>1943</v>
      </c>
      <c r="C844" s="67">
        <v>73</v>
      </c>
      <c r="D844" s="67" t="s">
        <v>348</v>
      </c>
      <c r="E844" s="71">
        <v>0.103185800975582</v>
      </c>
      <c r="F844" s="68">
        <v>32.514734774066802</v>
      </c>
      <c r="G844" s="71">
        <v>0.25</v>
      </c>
      <c r="H844" s="68">
        <v>67.092337917485295</v>
      </c>
      <c r="I844" s="71">
        <v>5.6924091537673402E-2</v>
      </c>
      <c r="J844" s="68">
        <v>46.660117878192501</v>
      </c>
      <c r="K844" s="71">
        <v>2.6333113890717602E-3</v>
      </c>
      <c r="L844" s="68">
        <v>67.681728880157195</v>
      </c>
    </row>
    <row r="845" spans="1:12" x14ac:dyDescent="0.2">
      <c r="A845" s="72" t="s">
        <v>1944</v>
      </c>
      <c r="B845" s="66" t="s">
        <v>1945</v>
      </c>
      <c r="C845" s="67">
        <v>73</v>
      </c>
      <c r="D845" s="67" t="s">
        <v>348</v>
      </c>
      <c r="E845" s="71">
        <v>9.0365445783421594E-2</v>
      </c>
      <c r="F845" s="68">
        <v>17.092337917485299</v>
      </c>
      <c r="G845" s="71">
        <v>0.24999812854044901</v>
      </c>
      <c r="H845" s="68">
        <v>25.6385068762279</v>
      </c>
      <c r="I845" s="71">
        <v>1.9781553115279599E-2</v>
      </c>
      <c r="J845" s="68">
        <v>24.852652259332</v>
      </c>
      <c r="K845" s="71">
        <v>1.3166556945358801E-3</v>
      </c>
      <c r="L845" s="68">
        <v>65.520628683693502</v>
      </c>
    </row>
    <row r="846" spans="1:12" x14ac:dyDescent="0.2">
      <c r="A846" s="72" t="s">
        <v>1946</v>
      </c>
      <c r="B846" s="66" t="s">
        <v>1947</v>
      </c>
      <c r="C846" s="67">
        <v>73</v>
      </c>
      <c r="D846" s="67" t="s">
        <v>348</v>
      </c>
      <c r="E846" s="71">
        <v>0.11829860519459399</v>
      </c>
      <c r="F846" s="68">
        <v>48.722986247544199</v>
      </c>
      <c r="G846" s="71">
        <v>0.24832055113895499</v>
      </c>
      <c r="H846" s="68">
        <v>18.565815324165001</v>
      </c>
      <c r="I846" s="71">
        <v>0.106575264444826</v>
      </c>
      <c r="J846" s="68">
        <v>67.2888015717092</v>
      </c>
      <c r="K846" s="71">
        <v>0</v>
      </c>
      <c r="L846" s="68">
        <v>58.742632612966602</v>
      </c>
    </row>
    <row r="847" spans="1:12" x14ac:dyDescent="0.2">
      <c r="A847" s="72" t="s">
        <v>1948</v>
      </c>
      <c r="B847" s="66" t="s">
        <v>1949</v>
      </c>
      <c r="C847" s="67">
        <v>73</v>
      </c>
      <c r="D847" s="67" t="s">
        <v>348</v>
      </c>
      <c r="E847" s="71">
        <v>8.7695222215283405E-2</v>
      </c>
      <c r="F847" s="68">
        <v>13.5559921414538</v>
      </c>
      <c r="G847" s="71">
        <v>0.249354720544925</v>
      </c>
      <c r="H847" s="68">
        <v>21.1198428290766</v>
      </c>
      <c r="I847" s="71">
        <v>1.3730946100925101E-2</v>
      </c>
      <c r="J847" s="68">
        <v>21.218074656188598</v>
      </c>
      <c r="K847" s="71">
        <v>0</v>
      </c>
      <c r="L847" s="68">
        <v>58.742632612966602</v>
      </c>
    </row>
    <row r="848" spans="1:12" x14ac:dyDescent="0.2">
      <c r="A848" s="72" t="s">
        <v>1950</v>
      </c>
      <c r="B848" s="66" t="s">
        <v>1951</v>
      </c>
      <c r="C848" s="67">
        <v>73</v>
      </c>
      <c r="D848" s="67" t="s">
        <v>348</v>
      </c>
      <c r="E848" s="71">
        <v>0.12565125153352599</v>
      </c>
      <c r="F848" s="68">
        <v>55.697445972495103</v>
      </c>
      <c r="G848" s="71">
        <v>0.25211971653911303</v>
      </c>
      <c r="H848" s="68">
        <v>68.172888015717106</v>
      </c>
      <c r="I848" s="71">
        <v>0.12483403806146599</v>
      </c>
      <c r="J848" s="68">
        <v>72.396856581532404</v>
      </c>
      <c r="K848" s="71">
        <v>0</v>
      </c>
      <c r="L848" s="68">
        <v>58.742632612966602</v>
      </c>
    </row>
    <row r="849" spans="1:12" x14ac:dyDescent="0.2">
      <c r="A849" s="72" t="s">
        <v>1952</v>
      </c>
      <c r="B849" s="66" t="s">
        <v>1953</v>
      </c>
      <c r="C849" s="67">
        <v>73</v>
      </c>
      <c r="D849" s="67" t="s">
        <v>348</v>
      </c>
      <c r="E849" s="71">
        <v>9.0123920408006597E-2</v>
      </c>
      <c r="F849" s="68">
        <v>16.699410609037301</v>
      </c>
      <c r="G849" s="71">
        <v>0.234768240577478</v>
      </c>
      <c r="H849" s="68">
        <v>11.689587426326099</v>
      </c>
      <c r="I849" s="71">
        <v>3.5603520646541799E-2</v>
      </c>
      <c r="J849" s="68">
        <v>34.381139489194503</v>
      </c>
      <c r="K849" s="71">
        <v>0</v>
      </c>
      <c r="L849" s="68">
        <v>58.742632612966602</v>
      </c>
    </row>
    <row r="850" spans="1:12" x14ac:dyDescent="0.2">
      <c r="A850" s="72" t="s">
        <v>1954</v>
      </c>
      <c r="B850" s="66" t="s">
        <v>1955</v>
      </c>
      <c r="C850" s="67">
        <v>73</v>
      </c>
      <c r="D850" s="67" t="s">
        <v>348</v>
      </c>
      <c r="E850" s="71">
        <v>0.39335018323998899</v>
      </c>
      <c r="F850" s="68">
        <v>98.1335952848723</v>
      </c>
      <c r="G850" s="71">
        <v>0.83904480704293205</v>
      </c>
      <c r="H850" s="68">
        <v>99.312377210216098</v>
      </c>
      <c r="I850" s="71">
        <v>0.34100574267703299</v>
      </c>
      <c r="J850" s="68">
        <v>96.561886051080506</v>
      </c>
      <c r="K850" s="71">
        <v>0</v>
      </c>
      <c r="L850" s="68">
        <v>58.742632612966602</v>
      </c>
    </row>
    <row r="851" spans="1:12" x14ac:dyDescent="0.2">
      <c r="A851" s="72" t="s">
        <v>1956</v>
      </c>
      <c r="B851" s="66" t="s">
        <v>1957</v>
      </c>
      <c r="C851" s="67">
        <v>73</v>
      </c>
      <c r="D851" s="67" t="s">
        <v>348</v>
      </c>
      <c r="E851" s="71">
        <v>8.9086679889877299E-2</v>
      </c>
      <c r="F851" s="68">
        <v>15.5206286836935</v>
      </c>
      <c r="G851" s="71">
        <v>0.24999999999999001</v>
      </c>
      <c r="H851" s="68">
        <v>33.497053045186597</v>
      </c>
      <c r="I851" s="71">
        <v>1.7260039669641701E-2</v>
      </c>
      <c r="J851" s="68">
        <v>22.9862475442043</v>
      </c>
      <c r="K851" s="71">
        <v>0</v>
      </c>
      <c r="L851" s="68">
        <v>58.742632612966602</v>
      </c>
    </row>
    <row r="852" spans="1:12" x14ac:dyDescent="0.2">
      <c r="A852" s="72" t="s">
        <v>1958</v>
      </c>
      <c r="B852" s="66" t="s">
        <v>1959</v>
      </c>
      <c r="C852" s="67">
        <v>65</v>
      </c>
      <c r="D852" s="67" t="s">
        <v>348</v>
      </c>
      <c r="E852" s="71">
        <v>0.18147666495748799</v>
      </c>
      <c r="F852" s="68">
        <v>37.203530060672897</v>
      </c>
      <c r="G852" s="71">
        <v>0.26439299123904902</v>
      </c>
      <c r="H852" s="68">
        <v>73.690016547159402</v>
      </c>
      <c r="I852" s="71">
        <v>0.205531449583023</v>
      </c>
      <c r="J852" s="68">
        <v>90.816326530612201</v>
      </c>
      <c r="K852" s="71">
        <v>7.4505554050392997E-2</v>
      </c>
      <c r="L852" s="68">
        <v>12.2724765581908</v>
      </c>
    </row>
    <row r="853" spans="1:12" x14ac:dyDescent="0.2">
      <c r="A853" s="72" t="s">
        <v>1960</v>
      </c>
      <c r="B853" s="66" t="s">
        <v>1961</v>
      </c>
      <c r="C853" s="67">
        <v>65</v>
      </c>
      <c r="D853" s="67" t="s">
        <v>348</v>
      </c>
      <c r="E853" s="71">
        <v>0.214967910285112</v>
      </c>
      <c r="F853" s="68">
        <v>43.215664644236099</v>
      </c>
      <c r="G853" s="71">
        <v>0.26326658322903601</v>
      </c>
      <c r="H853" s="68">
        <v>73.166023166023194</v>
      </c>
      <c r="I853" s="71">
        <v>0.33591783036810302</v>
      </c>
      <c r="J853" s="68">
        <v>95.835631549917295</v>
      </c>
      <c r="K853" s="71">
        <v>4.5719317258195703E-2</v>
      </c>
      <c r="L853" s="68">
        <v>6.7567567567567597</v>
      </c>
    </row>
    <row r="854" spans="1:12" x14ac:dyDescent="0.2">
      <c r="A854" s="72" t="s">
        <v>617</v>
      </c>
      <c r="B854" s="66" t="s">
        <v>1962</v>
      </c>
      <c r="C854" s="67">
        <v>65</v>
      </c>
      <c r="D854" s="67" t="s">
        <v>348</v>
      </c>
      <c r="E854" s="71">
        <v>0.177050521618979</v>
      </c>
      <c r="F854" s="68">
        <v>36.100386100386103</v>
      </c>
      <c r="G854" s="71">
        <v>0.30193992490613297</v>
      </c>
      <c r="H854" s="68">
        <v>84.142305570876999</v>
      </c>
      <c r="I854" s="71">
        <v>0.12930646520141301</v>
      </c>
      <c r="J854" s="68">
        <v>83.204633204633197</v>
      </c>
      <c r="K854" s="71">
        <v>9.9905174749390604E-2</v>
      </c>
      <c r="L854" s="68">
        <v>17.457253171538898</v>
      </c>
    </row>
    <row r="855" spans="1:12" x14ac:dyDescent="0.2">
      <c r="A855" s="72" t="s">
        <v>1963</v>
      </c>
      <c r="B855" s="66" t="s">
        <v>1964</v>
      </c>
      <c r="C855" s="67">
        <v>74</v>
      </c>
      <c r="D855" s="67" t="s">
        <v>348</v>
      </c>
      <c r="E855" s="71">
        <v>0.15227327233716301</v>
      </c>
      <c r="F855" s="68">
        <v>43.369175627240097</v>
      </c>
      <c r="G855" s="71">
        <v>0.30585848818625</v>
      </c>
      <c r="H855" s="68">
        <v>82.974910394265194</v>
      </c>
      <c r="I855" s="71">
        <v>7.3694486741958998E-2</v>
      </c>
      <c r="J855" s="68">
        <v>77.419354838709694</v>
      </c>
      <c r="K855" s="71">
        <v>7.7266842083281204E-2</v>
      </c>
      <c r="L855" s="68">
        <v>42.2939068100358</v>
      </c>
    </row>
    <row r="856" spans="1:12" x14ac:dyDescent="0.2">
      <c r="A856" s="72" t="s">
        <v>1882</v>
      </c>
      <c r="B856" s="66" t="s">
        <v>1965</v>
      </c>
      <c r="C856" s="67">
        <v>65</v>
      </c>
      <c r="D856" s="67" t="s">
        <v>348</v>
      </c>
      <c r="E856" s="71">
        <v>0.186634539593237</v>
      </c>
      <c r="F856" s="68">
        <v>38.554881412024301</v>
      </c>
      <c r="G856" s="71">
        <v>0.32021276595744702</v>
      </c>
      <c r="H856" s="68">
        <v>86.734693877550995</v>
      </c>
      <c r="I856" s="71">
        <v>0.15502545049227301</v>
      </c>
      <c r="J856" s="68">
        <v>86.651958080529496</v>
      </c>
      <c r="K856" s="71">
        <v>8.4665402329992104E-2</v>
      </c>
      <c r="L856" s="68">
        <v>14.4787644787645</v>
      </c>
    </row>
    <row r="857" spans="1:12" x14ac:dyDescent="0.2">
      <c r="A857" s="72" t="s">
        <v>1966</v>
      </c>
      <c r="B857" s="66" t="s">
        <v>1967</v>
      </c>
      <c r="C857" s="67">
        <v>74</v>
      </c>
      <c r="D857" s="67" t="s">
        <v>348</v>
      </c>
      <c r="E857" s="71">
        <v>0.113160322344422</v>
      </c>
      <c r="F857" s="68">
        <v>18.9964157706093</v>
      </c>
      <c r="G857" s="71">
        <v>0.25165918191270498</v>
      </c>
      <c r="H857" s="68">
        <v>58.243727598566302</v>
      </c>
      <c r="I857" s="71">
        <v>8.36451990620041E-2</v>
      </c>
      <c r="J857" s="68">
        <v>79.390681003584206</v>
      </c>
      <c r="K857" s="71">
        <v>4.1765860585557396E-3</v>
      </c>
      <c r="L857" s="68">
        <v>15.9498207885305</v>
      </c>
    </row>
    <row r="858" spans="1:12" x14ac:dyDescent="0.2">
      <c r="A858" s="72" t="s">
        <v>1968</v>
      </c>
      <c r="B858" s="66" t="s">
        <v>1969</v>
      </c>
      <c r="C858" s="67">
        <v>74</v>
      </c>
      <c r="D858" s="67" t="s">
        <v>348</v>
      </c>
      <c r="E858" s="71">
        <v>0.15171118623843999</v>
      </c>
      <c r="F858" s="68">
        <v>42.652329749103899</v>
      </c>
      <c r="G858" s="71">
        <v>0.290372839273426</v>
      </c>
      <c r="H858" s="68">
        <v>79.211469534050195</v>
      </c>
      <c r="I858" s="71">
        <v>7.9140705241502907E-2</v>
      </c>
      <c r="J858" s="68">
        <v>78.673835125447994</v>
      </c>
      <c r="K858" s="71">
        <v>8.56200142003926E-2</v>
      </c>
      <c r="L858" s="68">
        <v>44.802867383512499</v>
      </c>
    </row>
    <row r="859" spans="1:12" x14ac:dyDescent="0.2">
      <c r="A859" s="72" t="s">
        <v>711</v>
      </c>
      <c r="B859" s="66" t="s">
        <v>1970</v>
      </c>
      <c r="C859" s="67">
        <v>74</v>
      </c>
      <c r="D859" s="67" t="s">
        <v>348</v>
      </c>
      <c r="E859" s="71">
        <v>0.19827233953120901</v>
      </c>
      <c r="F859" s="68">
        <v>74.551971326164903</v>
      </c>
      <c r="G859" s="71">
        <v>0.39434677096361598</v>
      </c>
      <c r="H859" s="68">
        <v>91.577060931899695</v>
      </c>
      <c r="I859" s="71">
        <v>8.5614131019728507E-2</v>
      </c>
      <c r="J859" s="68">
        <v>80.645161290322605</v>
      </c>
      <c r="K859" s="71">
        <v>0.114856116610283</v>
      </c>
      <c r="L859" s="68">
        <v>48.7455197132617</v>
      </c>
    </row>
    <row r="860" spans="1:12" x14ac:dyDescent="0.2">
      <c r="A860" s="72" t="s">
        <v>1971</v>
      </c>
      <c r="B860" s="66" t="s">
        <v>1972</v>
      </c>
      <c r="C860" s="67">
        <v>74</v>
      </c>
      <c r="D860" s="67" t="s">
        <v>348</v>
      </c>
      <c r="E860" s="71">
        <v>0.169970923090485</v>
      </c>
      <c r="F860" s="68">
        <v>55.913978494623599</v>
      </c>
      <c r="G860" s="71">
        <v>0.29258493500643401</v>
      </c>
      <c r="H860" s="68">
        <v>79.749103942652297</v>
      </c>
      <c r="I860" s="71">
        <v>0.20479807608935399</v>
      </c>
      <c r="J860" s="68">
        <v>92.473118279569903</v>
      </c>
      <c r="K860" s="71">
        <v>1.25297581756672E-2</v>
      </c>
      <c r="L860" s="68">
        <v>23.835125448028698</v>
      </c>
    </row>
    <row r="861" spans="1:12" x14ac:dyDescent="0.2">
      <c r="A861" s="72" t="s">
        <v>1973</v>
      </c>
      <c r="B861" s="66" t="s">
        <v>1974</v>
      </c>
      <c r="C861" s="67">
        <v>74</v>
      </c>
      <c r="D861" s="67" t="s">
        <v>348</v>
      </c>
      <c r="E861" s="71">
        <v>0.15884568005167901</v>
      </c>
      <c r="F861" s="68">
        <v>48.387096774193601</v>
      </c>
      <c r="G861" s="71">
        <v>0.26106096805592399</v>
      </c>
      <c r="H861" s="68">
        <v>68.637992831541197</v>
      </c>
      <c r="I861" s="71">
        <v>0.17788679757211201</v>
      </c>
      <c r="J861" s="68">
        <v>89.964157706093204</v>
      </c>
      <c r="K861" s="71">
        <v>3.7589274527001601E-2</v>
      </c>
      <c r="L861" s="68">
        <v>32.974910394265201</v>
      </c>
    </row>
    <row r="862" spans="1:12" x14ac:dyDescent="0.2">
      <c r="A862" s="72" t="s">
        <v>1975</v>
      </c>
      <c r="B862" s="66" t="s">
        <v>1976</v>
      </c>
      <c r="C862" s="67">
        <v>74</v>
      </c>
      <c r="D862" s="67" t="s">
        <v>348</v>
      </c>
      <c r="E862" s="71">
        <v>0.16850213504430001</v>
      </c>
      <c r="F862" s="68">
        <v>53.942652329749102</v>
      </c>
      <c r="G862" s="71">
        <v>0.28318309992412599</v>
      </c>
      <c r="H862" s="68">
        <v>77.598566308243704</v>
      </c>
      <c r="I862" s="71">
        <v>0.130438411920546</v>
      </c>
      <c r="J862" s="68">
        <v>86.021505376344095</v>
      </c>
      <c r="K862" s="71">
        <v>9.1884893288226202E-2</v>
      </c>
      <c r="L862" s="68">
        <v>45.6989247311828</v>
      </c>
    </row>
    <row r="863" spans="1:12" x14ac:dyDescent="0.2">
      <c r="A863" s="72" t="s">
        <v>1977</v>
      </c>
      <c r="B863" s="66" t="s">
        <v>1978</v>
      </c>
      <c r="C863" s="67">
        <v>74</v>
      </c>
      <c r="D863" s="67" t="s">
        <v>348</v>
      </c>
      <c r="E863" s="71">
        <v>0.14923330671336299</v>
      </c>
      <c r="F863" s="68">
        <v>41.0394265232975</v>
      </c>
      <c r="G863" s="71">
        <v>0.25</v>
      </c>
      <c r="H863" s="68">
        <v>53.584229390681003</v>
      </c>
      <c r="I863" s="71">
        <v>0.16011064561308599</v>
      </c>
      <c r="J863" s="68">
        <v>88.8888888888889</v>
      </c>
      <c r="K863" s="71">
        <v>3.7589274527001601E-2</v>
      </c>
      <c r="L863" s="68">
        <v>32.974910394265201</v>
      </c>
    </row>
    <row r="864" spans="1:12" x14ac:dyDescent="0.2">
      <c r="A864" s="72" t="s">
        <v>1979</v>
      </c>
      <c r="B864" s="66" t="s">
        <v>1980</v>
      </c>
      <c r="C864" s="67">
        <v>74</v>
      </c>
      <c r="D864" s="67" t="s">
        <v>348</v>
      </c>
      <c r="E864" s="71">
        <v>0.11807144704909101</v>
      </c>
      <c r="F864" s="68">
        <v>22.2222222222222</v>
      </c>
      <c r="G864" s="71">
        <v>0.25</v>
      </c>
      <c r="H864" s="68">
        <v>53.584229390681003</v>
      </c>
      <c r="I864" s="71">
        <v>0.100037755088717</v>
      </c>
      <c r="J864" s="68">
        <v>82.078853046595</v>
      </c>
      <c r="K864" s="71">
        <v>4.1765860585557396E-3</v>
      </c>
      <c r="L864" s="68">
        <v>15.9498207885305</v>
      </c>
    </row>
    <row r="865" spans="1:12" x14ac:dyDescent="0.2">
      <c r="A865" s="72" t="s">
        <v>1981</v>
      </c>
      <c r="B865" s="66" t="s">
        <v>1982</v>
      </c>
      <c r="C865" s="67">
        <v>74</v>
      </c>
      <c r="D865" s="67" t="s">
        <v>348</v>
      </c>
      <c r="E865" s="71">
        <v>0.10823541977378601</v>
      </c>
      <c r="F865" s="68">
        <v>15.0537634408602</v>
      </c>
      <c r="G865" s="71">
        <v>0.25</v>
      </c>
      <c r="H865" s="68">
        <v>53.584229390681003</v>
      </c>
      <c r="I865" s="71">
        <v>6.0088208116413001E-2</v>
      </c>
      <c r="J865" s="68">
        <v>73.118279569892493</v>
      </c>
      <c r="K865" s="71">
        <v>1.4618051204945101E-2</v>
      </c>
      <c r="L865" s="68">
        <v>24.910394265232998</v>
      </c>
    </row>
    <row r="866" spans="1:12" x14ac:dyDescent="0.2">
      <c r="A866" s="72" t="s">
        <v>1983</v>
      </c>
      <c r="B866" s="66" t="s">
        <v>1984</v>
      </c>
      <c r="C866" s="67">
        <v>74</v>
      </c>
      <c r="D866" s="67" t="s">
        <v>348</v>
      </c>
      <c r="E866" s="71">
        <v>0.12700838274270701</v>
      </c>
      <c r="F866" s="68">
        <v>27.9569892473118</v>
      </c>
      <c r="G866" s="71">
        <v>0.25884887232291598</v>
      </c>
      <c r="H866" s="68">
        <v>67.383512544802898</v>
      </c>
      <c r="I866" s="71">
        <v>0.111734810758817</v>
      </c>
      <c r="J866" s="68">
        <v>83.3333333333333</v>
      </c>
      <c r="K866" s="71">
        <v>1.0441465146389399E-2</v>
      </c>
      <c r="L866" s="68">
        <v>21.1469534050179</v>
      </c>
    </row>
    <row r="867" spans="1:12" x14ac:dyDescent="0.2">
      <c r="A867" s="72" t="s">
        <v>485</v>
      </c>
      <c r="B867" s="66" t="s">
        <v>1985</v>
      </c>
      <c r="C867" s="67">
        <v>74</v>
      </c>
      <c r="D867" s="67" t="s">
        <v>348</v>
      </c>
      <c r="E867" s="71">
        <v>0.103934200052766</v>
      </c>
      <c r="F867" s="68">
        <v>11.1111111111111</v>
      </c>
      <c r="G867" s="71">
        <v>0.25608356913507502</v>
      </c>
      <c r="H867" s="68">
        <v>64.695340501792103</v>
      </c>
      <c r="I867" s="71">
        <v>4.9454151935389302E-2</v>
      </c>
      <c r="J867" s="68">
        <v>69.354838709677395</v>
      </c>
      <c r="K867" s="71">
        <v>6.2648790878336103E-3</v>
      </c>
      <c r="L867" s="68">
        <v>17.562724014336901</v>
      </c>
    </row>
    <row r="868" spans="1:12" x14ac:dyDescent="0.2">
      <c r="A868" s="72" t="s">
        <v>711</v>
      </c>
      <c r="B868" s="66" t="s">
        <v>1986</v>
      </c>
      <c r="C868" s="67">
        <v>74</v>
      </c>
      <c r="D868" s="67" t="s">
        <v>348</v>
      </c>
      <c r="E868" s="71">
        <v>9.6565876908868697E-2</v>
      </c>
      <c r="F868" s="68">
        <v>6.2724014336917602</v>
      </c>
      <c r="G868" s="71">
        <v>0.25</v>
      </c>
      <c r="H868" s="68">
        <v>53.584229390681003</v>
      </c>
      <c r="I868" s="71">
        <v>3.5521044668050401E-2</v>
      </c>
      <c r="J868" s="68">
        <v>62.724014336917598</v>
      </c>
      <c r="K868" s="71">
        <v>4.1765860585557396E-3</v>
      </c>
      <c r="L868" s="68">
        <v>15.9498207885305</v>
      </c>
    </row>
    <row r="869" spans="1:12" x14ac:dyDescent="0.2">
      <c r="A869" s="72" t="s">
        <v>1987</v>
      </c>
      <c r="B869" s="66" t="s">
        <v>1988</v>
      </c>
      <c r="C869" s="67">
        <v>74</v>
      </c>
      <c r="D869" s="67" t="s">
        <v>348</v>
      </c>
      <c r="E869" s="71">
        <v>0.10924475354780901</v>
      </c>
      <c r="F869" s="68">
        <v>15.770609318996399</v>
      </c>
      <c r="G869" s="71">
        <v>0.28705437756983898</v>
      </c>
      <c r="H869" s="68">
        <v>78.494623655913998</v>
      </c>
      <c r="I869" s="71">
        <v>3.23267109564776E-2</v>
      </c>
      <c r="J869" s="68">
        <v>60.752688172043001</v>
      </c>
      <c r="K869" s="71">
        <v>8.3531721171114792E-3</v>
      </c>
      <c r="L869" s="68">
        <v>19.8924731182796</v>
      </c>
    </row>
    <row r="870" spans="1:12" x14ac:dyDescent="0.2">
      <c r="A870" s="72" t="s">
        <v>1989</v>
      </c>
      <c r="B870" s="66" t="s">
        <v>1990</v>
      </c>
      <c r="C870" s="67">
        <v>74</v>
      </c>
      <c r="D870" s="67" t="s">
        <v>348</v>
      </c>
      <c r="E870" s="71">
        <v>0.15030686733757401</v>
      </c>
      <c r="F870" s="68">
        <v>41.935483870967701</v>
      </c>
      <c r="G870" s="71">
        <v>0.25</v>
      </c>
      <c r="H870" s="68">
        <v>53.584229390681003</v>
      </c>
      <c r="I870" s="71">
        <v>0.19883230898344401</v>
      </c>
      <c r="J870" s="68">
        <v>92.114695340501797</v>
      </c>
      <c r="K870" s="71">
        <v>2.0882930292778698E-3</v>
      </c>
      <c r="L870" s="68">
        <v>13.7992831541219</v>
      </c>
    </row>
    <row r="871" spans="1:12" x14ac:dyDescent="0.2">
      <c r="A871" s="72" t="s">
        <v>1991</v>
      </c>
      <c r="B871" s="66" t="s">
        <v>1992</v>
      </c>
      <c r="C871" s="67">
        <v>74</v>
      </c>
      <c r="D871" s="67" t="s">
        <v>348</v>
      </c>
      <c r="E871" s="71">
        <v>0.19932196841896599</v>
      </c>
      <c r="F871" s="68">
        <v>75.089605734767005</v>
      </c>
      <c r="G871" s="71">
        <v>0.25</v>
      </c>
      <c r="H871" s="68">
        <v>53.584229390681003</v>
      </c>
      <c r="I871" s="71">
        <v>0.33961273313978602</v>
      </c>
      <c r="J871" s="68">
        <v>97.311827956989205</v>
      </c>
      <c r="K871" s="71">
        <v>8.3531721171114792E-3</v>
      </c>
      <c r="L871" s="68">
        <v>19.8924731182796</v>
      </c>
    </row>
    <row r="872" spans="1:12" x14ac:dyDescent="0.2">
      <c r="A872" s="72" t="s">
        <v>1993</v>
      </c>
      <c r="B872" s="66" t="s">
        <v>1994</v>
      </c>
      <c r="C872" s="67">
        <v>74</v>
      </c>
      <c r="D872" s="67" t="s">
        <v>348</v>
      </c>
      <c r="E872" s="71">
        <v>0.13642310111870501</v>
      </c>
      <c r="F872" s="68">
        <v>33.691756272401399</v>
      </c>
      <c r="G872" s="71">
        <v>0.25</v>
      </c>
      <c r="H872" s="68">
        <v>53.584229390681003</v>
      </c>
      <c r="I872" s="71">
        <v>0.15718101032683701</v>
      </c>
      <c r="J872" s="68">
        <v>88.530465949820794</v>
      </c>
      <c r="K872" s="71">
        <v>2.0882930292778698E-3</v>
      </c>
      <c r="L872" s="68">
        <v>13.7992831541219</v>
      </c>
    </row>
    <row r="873" spans="1:12" x14ac:dyDescent="0.2">
      <c r="A873" s="72" t="s">
        <v>1995</v>
      </c>
      <c r="B873" s="66" t="s">
        <v>1996</v>
      </c>
      <c r="C873" s="67">
        <v>74</v>
      </c>
      <c r="D873" s="67" t="s">
        <v>348</v>
      </c>
      <c r="E873" s="71">
        <v>0.189813435196377</v>
      </c>
      <c r="F873" s="68">
        <v>71.684587813620098</v>
      </c>
      <c r="G873" s="71">
        <v>0.25</v>
      </c>
      <c r="H873" s="68">
        <v>53.584229390681003</v>
      </c>
      <c r="I873" s="71">
        <v>0.31526371953057603</v>
      </c>
      <c r="J873" s="68">
        <v>96.415770609318997</v>
      </c>
      <c r="K873" s="71">
        <v>4.1765860585557396E-3</v>
      </c>
      <c r="L873" s="68">
        <v>15.9498207885305</v>
      </c>
    </row>
    <row r="874" spans="1:12" x14ac:dyDescent="0.2">
      <c r="A874" s="72" t="s">
        <v>1997</v>
      </c>
      <c r="B874" s="66" t="s">
        <v>1998</v>
      </c>
      <c r="C874" s="67">
        <v>74</v>
      </c>
      <c r="D874" s="67" t="s">
        <v>348</v>
      </c>
      <c r="E874" s="71">
        <v>0.14844105252623899</v>
      </c>
      <c r="F874" s="68">
        <v>40.681003584229401</v>
      </c>
      <c r="G874" s="71">
        <v>0.25</v>
      </c>
      <c r="H874" s="68">
        <v>53.584229390681003</v>
      </c>
      <c r="I874" s="71">
        <v>0.19114657152016101</v>
      </c>
      <c r="J874" s="68">
        <v>91.218637992831503</v>
      </c>
      <c r="K874" s="71">
        <v>4.1765860585557396E-3</v>
      </c>
      <c r="L874" s="68">
        <v>15.9498207885305</v>
      </c>
    </row>
    <row r="875" spans="1:12" x14ac:dyDescent="0.2">
      <c r="A875" s="72" t="s">
        <v>1999</v>
      </c>
      <c r="B875" s="66" t="s">
        <v>2000</v>
      </c>
      <c r="C875" s="67">
        <v>74</v>
      </c>
      <c r="D875" s="67" t="s">
        <v>348</v>
      </c>
      <c r="E875" s="71">
        <v>9.0251986825308106E-2</v>
      </c>
      <c r="F875" s="68">
        <v>3.04659498207885</v>
      </c>
      <c r="G875" s="71">
        <v>0.25</v>
      </c>
      <c r="H875" s="68">
        <v>53.584229390681003</v>
      </c>
      <c r="I875" s="71">
        <v>1.24027883588127E-2</v>
      </c>
      <c r="J875" s="68">
        <v>41.218637992831503</v>
      </c>
      <c r="K875" s="71">
        <v>8.3531721171114792E-3</v>
      </c>
      <c r="L875" s="68">
        <v>19.8924731182796</v>
      </c>
    </row>
    <row r="876" spans="1:12" x14ac:dyDescent="0.2">
      <c r="A876" s="72" t="s">
        <v>641</v>
      </c>
      <c r="B876" s="66" t="s">
        <v>2001</v>
      </c>
      <c r="C876" s="67">
        <v>74</v>
      </c>
      <c r="D876" s="67" t="s">
        <v>348</v>
      </c>
      <c r="E876" s="71">
        <v>8.7706048117265803E-2</v>
      </c>
      <c r="F876" s="68">
        <v>2.1505376344085998</v>
      </c>
      <c r="G876" s="71">
        <v>0.25</v>
      </c>
      <c r="H876" s="68">
        <v>53.584229390681003</v>
      </c>
      <c r="I876" s="71">
        <v>5.88386176130139E-4</v>
      </c>
      <c r="J876" s="68">
        <v>4.6594982078853002</v>
      </c>
      <c r="K876" s="71">
        <v>1.25297581756672E-2</v>
      </c>
      <c r="L876" s="68">
        <v>23.835125448028698</v>
      </c>
    </row>
    <row r="877" spans="1:12" x14ac:dyDescent="0.2">
      <c r="A877" s="72" t="s">
        <v>2002</v>
      </c>
      <c r="B877" s="66" t="s">
        <v>2003</v>
      </c>
      <c r="C877" s="67">
        <v>73</v>
      </c>
      <c r="D877" s="67" t="s">
        <v>348</v>
      </c>
      <c r="E877" s="71">
        <v>0.11711892421367601</v>
      </c>
      <c r="F877" s="68">
        <v>47.053045186640503</v>
      </c>
      <c r="G877" s="71">
        <v>0.25</v>
      </c>
      <c r="H877" s="68">
        <v>67.092337917485295</v>
      </c>
      <c r="I877" s="71">
        <v>9.8723461251956204E-2</v>
      </c>
      <c r="J877" s="68">
        <v>63.064833005893902</v>
      </c>
      <c r="K877" s="71">
        <v>2.6333113890717602E-3</v>
      </c>
      <c r="L877" s="68">
        <v>67.681728880157195</v>
      </c>
    </row>
    <row r="878" spans="1:12" x14ac:dyDescent="0.2">
      <c r="A878" s="72" t="s">
        <v>2004</v>
      </c>
      <c r="B878" s="66" t="s">
        <v>2005</v>
      </c>
      <c r="C878" s="67">
        <v>74</v>
      </c>
      <c r="D878" s="67" t="s">
        <v>348</v>
      </c>
      <c r="E878" s="71">
        <v>8.7293036171444197E-2</v>
      </c>
      <c r="F878" s="68">
        <v>1.9713261648745499</v>
      </c>
      <c r="G878" s="71">
        <v>0.25</v>
      </c>
      <c r="H878" s="68">
        <v>53.584229390681003</v>
      </c>
      <c r="I878" s="71">
        <v>1.4376433679433301E-3</v>
      </c>
      <c r="J878" s="68">
        <v>9.1397849462365599</v>
      </c>
      <c r="K878" s="71">
        <v>1.0441465146389399E-2</v>
      </c>
      <c r="L878" s="68">
        <v>21.1469534050179</v>
      </c>
    </row>
    <row r="879" spans="1:12" x14ac:dyDescent="0.2">
      <c r="A879" s="72" t="s">
        <v>2006</v>
      </c>
      <c r="B879" s="66" t="s">
        <v>2007</v>
      </c>
      <c r="C879" s="67">
        <v>73</v>
      </c>
      <c r="D879" s="67" t="s">
        <v>348</v>
      </c>
      <c r="E879" s="71">
        <v>0.14066671710357101</v>
      </c>
      <c r="F879" s="68">
        <v>69.155206286836901</v>
      </c>
      <c r="G879" s="71">
        <v>0.24984130013887501</v>
      </c>
      <c r="H879" s="68">
        <v>23.084479371316299</v>
      </c>
      <c r="I879" s="71">
        <v>0.16820888408823101</v>
      </c>
      <c r="J879" s="68">
        <v>83.497053045186604</v>
      </c>
      <c r="K879" s="71">
        <v>3.9499670836076403E-3</v>
      </c>
      <c r="L879" s="68">
        <v>69.7445972495088</v>
      </c>
    </row>
    <row r="880" spans="1:12" x14ac:dyDescent="0.2">
      <c r="A880" s="72" t="s">
        <v>2008</v>
      </c>
      <c r="B880" s="66" t="s">
        <v>2009</v>
      </c>
      <c r="C880" s="67">
        <v>73</v>
      </c>
      <c r="D880" s="67" t="s">
        <v>348</v>
      </c>
      <c r="E880" s="71">
        <v>0.10343381769401699</v>
      </c>
      <c r="F880" s="68">
        <v>32.809430255402802</v>
      </c>
      <c r="G880" s="71">
        <v>0.25</v>
      </c>
      <c r="H880" s="68">
        <v>67.092337917485295</v>
      </c>
      <c r="I880" s="71">
        <v>6.0301453082052099E-2</v>
      </c>
      <c r="J880" s="68">
        <v>48.624754420432197</v>
      </c>
      <c r="K880" s="71">
        <v>0</v>
      </c>
      <c r="L880" s="68">
        <v>58.742632612966602</v>
      </c>
    </row>
    <row r="881" spans="1:12" x14ac:dyDescent="0.2">
      <c r="A881" s="72" t="s">
        <v>2010</v>
      </c>
      <c r="B881" s="66" t="s">
        <v>2011</v>
      </c>
      <c r="C881" s="67">
        <v>73</v>
      </c>
      <c r="D881" s="67" t="s">
        <v>348</v>
      </c>
      <c r="E881" s="71">
        <v>0.117382527168356</v>
      </c>
      <c r="F881" s="68">
        <v>47.445972495088398</v>
      </c>
      <c r="G881" s="71">
        <v>0.25</v>
      </c>
      <c r="H881" s="68">
        <v>67.092337917485295</v>
      </c>
      <c r="I881" s="71">
        <v>0.102147581505068</v>
      </c>
      <c r="J881" s="68">
        <v>64.931237721021603</v>
      </c>
      <c r="K881" s="71">
        <v>0</v>
      </c>
      <c r="L881" s="68">
        <v>58.742632612966602</v>
      </c>
    </row>
    <row r="882" spans="1:12" x14ac:dyDescent="0.2">
      <c r="A882" s="72" t="s">
        <v>2012</v>
      </c>
      <c r="B882" s="66" t="s">
        <v>2013</v>
      </c>
      <c r="C882" s="67">
        <v>73</v>
      </c>
      <c r="D882" s="67" t="s">
        <v>348</v>
      </c>
      <c r="E882" s="71">
        <v>0.15429187566473701</v>
      </c>
      <c r="F882" s="68">
        <v>76.719056974459704</v>
      </c>
      <c r="G882" s="71">
        <v>0.25</v>
      </c>
      <c r="H882" s="68">
        <v>67.092337917485295</v>
      </c>
      <c r="I882" s="71">
        <v>0.21155897129967599</v>
      </c>
      <c r="J882" s="68">
        <v>89.292730844793695</v>
      </c>
      <c r="K882" s="71">
        <v>1.3166556945358801E-3</v>
      </c>
      <c r="L882" s="68">
        <v>65.520628683693502</v>
      </c>
    </row>
    <row r="883" spans="1:12" x14ac:dyDescent="0.2">
      <c r="A883" s="72" t="s">
        <v>2014</v>
      </c>
      <c r="B883" s="66" t="s">
        <v>2015</v>
      </c>
      <c r="C883" s="67">
        <v>65</v>
      </c>
      <c r="D883" s="67" t="s">
        <v>348</v>
      </c>
      <c r="E883" s="71">
        <v>0.105785741187806</v>
      </c>
      <c r="F883" s="68">
        <v>3.9437396580253701</v>
      </c>
      <c r="G883" s="71">
        <v>0.26076345431789699</v>
      </c>
      <c r="H883" s="68">
        <v>71.649200220628799</v>
      </c>
      <c r="I883" s="71">
        <v>2.4420916360124199E-2</v>
      </c>
      <c r="J883" s="68">
        <v>44.098179812465503</v>
      </c>
      <c r="K883" s="71">
        <v>3.2172852885397001E-2</v>
      </c>
      <c r="L883" s="68">
        <v>4.6332046332046302</v>
      </c>
    </row>
    <row r="884" spans="1:12" x14ac:dyDescent="0.2">
      <c r="A884" s="72" t="s">
        <v>2016</v>
      </c>
      <c r="B884" s="66" t="s">
        <v>2017</v>
      </c>
      <c r="C884" s="67">
        <v>65</v>
      </c>
      <c r="D884" s="67" t="s">
        <v>348</v>
      </c>
      <c r="E884" s="71">
        <v>0.165643731783959</v>
      </c>
      <c r="F884" s="68">
        <v>32.9840044125758</v>
      </c>
      <c r="G884" s="71">
        <v>0.18732562366074801</v>
      </c>
      <c r="H884" s="68">
        <v>5.6260341974627703</v>
      </c>
      <c r="I884" s="71">
        <v>0.25203309810673302</v>
      </c>
      <c r="J884" s="68">
        <v>93.050193050193101</v>
      </c>
      <c r="K884" s="71">
        <v>5.7572473584394601E-2</v>
      </c>
      <c r="L884" s="68">
        <v>8.7975730832873698</v>
      </c>
    </row>
    <row r="885" spans="1:12" x14ac:dyDescent="0.2">
      <c r="A885" s="72" t="s">
        <v>1720</v>
      </c>
      <c r="B885" s="66" t="s">
        <v>2018</v>
      </c>
      <c r="C885" s="67">
        <v>65</v>
      </c>
      <c r="D885" s="67" t="s">
        <v>348</v>
      </c>
      <c r="E885" s="71">
        <v>5.2679405843624703E-2</v>
      </c>
      <c r="F885" s="68">
        <v>0.193050193050193</v>
      </c>
      <c r="G885" s="71">
        <v>3.7235751407807903E-2</v>
      </c>
      <c r="H885" s="68">
        <v>1.15830115830116</v>
      </c>
      <c r="I885" s="71">
        <v>0.10386938565706801</v>
      </c>
      <c r="J885" s="68">
        <v>78.709321566464396</v>
      </c>
      <c r="K885" s="71">
        <v>1.6933080465998399E-2</v>
      </c>
      <c r="L885" s="68">
        <v>2.84059569773855</v>
      </c>
    </row>
    <row r="886" spans="1:12" x14ac:dyDescent="0.2">
      <c r="A886" s="72" t="s">
        <v>2019</v>
      </c>
      <c r="B886" s="66" t="s">
        <v>2020</v>
      </c>
      <c r="C886" s="67">
        <v>65</v>
      </c>
      <c r="D886" s="67" t="s">
        <v>348</v>
      </c>
      <c r="E886" s="71">
        <v>0.22248240754930601</v>
      </c>
      <c r="F886" s="68">
        <v>45.118587975730797</v>
      </c>
      <c r="G886" s="71">
        <v>0.26902377972465602</v>
      </c>
      <c r="H886" s="68">
        <v>75.979040264754502</v>
      </c>
      <c r="I886" s="71">
        <v>0.36455728199126403</v>
      </c>
      <c r="J886" s="68">
        <v>97.573083287369002</v>
      </c>
      <c r="K886" s="71">
        <v>3.3866160931996798E-2</v>
      </c>
      <c r="L886" s="68">
        <v>4.7986762272476602</v>
      </c>
    </row>
    <row r="887" spans="1:12" x14ac:dyDescent="0.2">
      <c r="A887" s="72" t="s">
        <v>2021</v>
      </c>
      <c r="B887" s="66" t="s">
        <v>2022</v>
      </c>
      <c r="C887" s="67">
        <v>74</v>
      </c>
      <c r="D887" s="67" t="s">
        <v>348</v>
      </c>
      <c r="E887" s="71">
        <v>0.20153496838423199</v>
      </c>
      <c r="F887" s="68">
        <v>76.164874551971295</v>
      </c>
      <c r="G887" s="71">
        <v>0.45739426441284098</v>
      </c>
      <c r="H887" s="68">
        <v>93.548387096774206</v>
      </c>
      <c r="I887" s="71">
        <v>0.12423941741779999</v>
      </c>
      <c r="J887" s="68">
        <v>84.946236559139805</v>
      </c>
      <c r="K887" s="71">
        <v>2.2971223322056599E-2</v>
      </c>
      <c r="L887" s="68">
        <v>29.0322580645161</v>
      </c>
    </row>
    <row r="888" spans="1:12" x14ac:dyDescent="0.2">
      <c r="A888" s="72" t="s">
        <v>2023</v>
      </c>
      <c r="B888" s="66" t="s">
        <v>2024</v>
      </c>
      <c r="C888" s="67">
        <v>74</v>
      </c>
      <c r="D888" s="67" t="s">
        <v>348</v>
      </c>
      <c r="E888" s="71">
        <v>0.193253271318053</v>
      </c>
      <c r="F888" s="68">
        <v>72.759856630824402</v>
      </c>
      <c r="G888" s="71">
        <v>0.29479717755670698</v>
      </c>
      <c r="H888" s="68">
        <v>80.107526881720403</v>
      </c>
      <c r="I888" s="71">
        <v>0.26407970610467302</v>
      </c>
      <c r="J888" s="68">
        <v>94.4444444444444</v>
      </c>
      <c r="K888" s="71">
        <v>2.0882930292778702E-2</v>
      </c>
      <c r="L888" s="68">
        <v>27.419354838709701</v>
      </c>
    </row>
    <row r="889" spans="1:12" x14ac:dyDescent="0.2">
      <c r="A889" s="72" t="s">
        <v>2025</v>
      </c>
      <c r="B889" s="66" t="s">
        <v>2026</v>
      </c>
      <c r="C889" s="67">
        <v>65</v>
      </c>
      <c r="D889" s="67" t="s">
        <v>348</v>
      </c>
      <c r="E889" s="71">
        <v>0.148268711990522</v>
      </c>
      <c r="F889" s="68">
        <v>25.2895752895753</v>
      </c>
      <c r="G889" s="71">
        <v>0.25</v>
      </c>
      <c r="H889" s="68">
        <v>57.804743519029202</v>
      </c>
      <c r="I889" s="71">
        <v>0.13384704629397201</v>
      </c>
      <c r="J889" s="68">
        <v>83.866519580805303</v>
      </c>
      <c r="K889" s="71">
        <v>6.0959089677594301E-2</v>
      </c>
      <c r="L889" s="68">
        <v>9.5421952564809693</v>
      </c>
    </row>
    <row r="890" spans="1:12" x14ac:dyDescent="0.2">
      <c r="A890" s="72" t="s">
        <v>403</v>
      </c>
      <c r="B890" s="66" t="s">
        <v>2027</v>
      </c>
      <c r="C890" s="67">
        <v>65</v>
      </c>
      <c r="D890" s="67" t="s">
        <v>348</v>
      </c>
      <c r="E890" s="71">
        <v>0.176008496339291</v>
      </c>
      <c r="F890" s="68">
        <v>35.7970215113072</v>
      </c>
      <c r="G890" s="71">
        <v>0.25</v>
      </c>
      <c r="H890" s="68">
        <v>57.804743519029202</v>
      </c>
      <c r="I890" s="71">
        <v>0.22383963152667899</v>
      </c>
      <c r="J890" s="68">
        <v>92.0022062879206</v>
      </c>
      <c r="K890" s="71">
        <v>5.4185857491194901E-2</v>
      </c>
      <c r="L890" s="68">
        <v>7.9977937120794298</v>
      </c>
    </row>
    <row r="891" spans="1:12" x14ac:dyDescent="0.2">
      <c r="A891" s="72" t="s">
        <v>2028</v>
      </c>
      <c r="B891" s="66" t="s">
        <v>2029</v>
      </c>
      <c r="C891" s="67">
        <v>65</v>
      </c>
      <c r="D891" s="67" t="s">
        <v>348</v>
      </c>
      <c r="E891" s="71">
        <v>0.19579578438967599</v>
      </c>
      <c r="F891" s="68">
        <v>40.209597352454502</v>
      </c>
      <c r="G891" s="71">
        <v>0.29330413016270301</v>
      </c>
      <c r="H891" s="68">
        <v>82.625482625482604</v>
      </c>
      <c r="I891" s="71">
        <v>0.21788436090933</v>
      </c>
      <c r="J891" s="68">
        <v>91.753998896856004</v>
      </c>
      <c r="K891" s="71">
        <v>7.6198862096992906E-2</v>
      </c>
      <c r="L891" s="68">
        <v>12.7964699393271</v>
      </c>
    </row>
    <row r="892" spans="1:12" x14ac:dyDescent="0.2">
      <c r="A892" s="72" t="s">
        <v>2030</v>
      </c>
      <c r="B892" s="66" t="s">
        <v>2031</v>
      </c>
      <c r="C892" s="67">
        <v>65</v>
      </c>
      <c r="D892" s="67" t="s">
        <v>348</v>
      </c>
      <c r="E892" s="71">
        <v>0.16348240762250199</v>
      </c>
      <c r="F892" s="68">
        <v>32.266960838389402</v>
      </c>
      <c r="G892" s="71">
        <v>0.28516896120150198</v>
      </c>
      <c r="H892" s="68">
        <v>81.053502482073895</v>
      </c>
      <c r="I892" s="71">
        <v>0.14431917198841099</v>
      </c>
      <c r="J892" s="68">
        <v>85.410921125206798</v>
      </c>
      <c r="K892" s="71">
        <v>6.0959089677594301E-2</v>
      </c>
      <c r="L892" s="68">
        <v>9.5421952564809693</v>
      </c>
    </row>
    <row r="893" spans="1:12" x14ac:dyDescent="0.2">
      <c r="A893" s="72" t="s">
        <v>2032</v>
      </c>
      <c r="B893" s="66" t="s">
        <v>2033</v>
      </c>
      <c r="C893" s="67">
        <v>65</v>
      </c>
      <c r="D893" s="67" t="s">
        <v>348</v>
      </c>
      <c r="E893" s="71">
        <v>0.19333951588203099</v>
      </c>
      <c r="F893" s="68">
        <v>39.630446773303902</v>
      </c>
      <c r="G893" s="71">
        <v>0.27615769712140198</v>
      </c>
      <c r="H893" s="68">
        <v>78.4059569773855</v>
      </c>
      <c r="I893" s="71">
        <v>0.23782183670729801</v>
      </c>
      <c r="J893" s="68">
        <v>92.498621070049694</v>
      </c>
      <c r="K893" s="71">
        <v>6.6039013817393799E-2</v>
      </c>
      <c r="L893" s="68">
        <v>10.397131825703299</v>
      </c>
    </row>
    <row r="894" spans="1:12" x14ac:dyDescent="0.2">
      <c r="A894" s="72" t="s">
        <v>1733</v>
      </c>
      <c r="B894" s="66" t="s">
        <v>2034</v>
      </c>
      <c r="C894" s="67">
        <v>65</v>
      </c>
      <c r="D894" s="67" t="s">
        <v>348</v>
      </c>
      <c r="E894" s="71">
        <v>0.14234945564562901</v>
      </c>
      <c r="F894" s="68">
        <v>21.952564809707699</v>
      </c>
      <c r="G894" s="71">
        <v>0.28479349186483099</v>
      </c>
      <c r="H894" s="68">
        <v>80.888030888030897</v>
      </c>
      <c r="I894" s="71">
        <v>6.6056012975063E-2</v>
      </c>
      <c r="J894" s="68">
        <v>69.111969111969103</v>
      </c>
      <c r="K894" s="71">
        <v>7.6198862096992906E-2</v>
      </c>
      <c r="L894" s="68">
        <v>12.7964699393271</v>
      </c>
    </row>
    <row r="895" spans="1:12" x14ac:dyDescent="0.2">
      <c r="A895" s="72" t="s">
        <v>2035</v>
      </c>
      <c r="B895" s="66" t="s">
        <v>2036</v>
      </c>
      <c r="C895" s="67">
        <v>65</v>
      </c>
      <c r="D895" s="67" t="s">
        <v>348</v>
      </c>
      <c r="E895" s="71">
        <v>0.217081141438903</v>
      </c>
      <c r="F895" s="68">
        <v>43.905129619415298</v>
      </c>
      <c r="G895" s="71">
        <v>0.301188986232791</v>
      </c>
      <c r="H895" s="68">
        <v>84.031991174848301</v>
      </c>
      <c r="I895" s="71">
        <v>0.28232211621992498</v>
      </c>
      <c r="J895" s="68">
        <v>94.236072807501401</v>
      </c>
      <c r="K895" s="71">
        <v>6.7732321863993694E-2</v>
      </c>
      <c r="L895" s="68">
        <v>10.7832322118036</v>
      </c>
    </row>
    <row r="896" spans="1:12" x14ac:dyDescent="0.2">
      <c r="A896" s="72" t="s">
        <v>2037</v>
      </c>
      <c r="B896" s="66" t="s">
        <v>2038</v>
      </c>
      <c r="C896" s="67">
        <v>65</v>
      </c>
      <c r="D896" s="67" t="s">
        <v>348</v>
      </c>
      <c r="E896" s="71">
        <v>0.20948413246845099</v>
      </c>
      <c r="F896" s="68">
        <v>42.277992277992297</v>
      </c>
      <c r="G896" s="71">
        <v>0.30219023779724702</v>
      </c>
      <c r="H896" s="68">
        <v>84.307777164919997</v>
      </c>
      <c r="I896" s="71">
        <v>0.25175660555771401</v>
      </c>
      <c r="J896" s="68">
        <v>93.022614451185902</v>
      </c>
      <c r="K896" s="71">
        <v>7.4505554050392997E-2</v>
      </c>
      <c r="L896" s="68">
        <v>12.2724765581908</v>
      </c>
    </row>
    <row r="897" spans="1:12" x14ac:dyDescent="0.2">
      <c r="A897" s="72" t="s">
        <v>2039</v>
      </c>
      <c r="B897" s="66" t="s">
        <v>2040</v>
      </c>
      <c r="C897" s="67">
        <v>74</v>
      </c>
      <c r="D897" s="67" t="s">
        <v>348</v>
      </c>
      <c r="E897" s="71">
        <v>0.17389626624872601</v>
      </c>
      <c r="F897" s="68">
        <v>61.1111111111111</v>
      </c>
      <c r="G897" s="71">
        <v>0.37720174438173398</v>
      </c>
      <c r="H897" s="68">
        <v>90.1433691756272</v>
      </c>
      <c r="I897" s="71">
        <v>6.3043626222607896E-2</v>
      </c>
      <c r="J897" s="68">
        <v>74.193548387096797</v>
      </c>
      <c r="K897" s="71">
        <v>8.1443428141836902E-2</v>
      </c>
      <c r="L897" s="68">
        <v>43.548387096774199</v>
      </c>
    </row>
    <row r="898" spans="1:12" x14ac:dyDescent="0.2">
      <c r="A898" s="72" t="s">
        <v>2041</v>
      </c>
      <c r="B898" s="66" t="s">
        <v>2042</v>
      </c>
      <c r="C898" s="67">
        <v>74</v>
      </c>
      <c r="D898" s="67" t="s">
        <v>348</v>
      </c>
      <c r="E898" s="71">
        <v>0.16261221007187701</v>
      </c>
      <c r="F898" s="68">
        <v>50.537634408602202</v>
      </c>
      <c r="G898" s="71">
        <v>0.33074572748594</v>
      </c>
      <c r="H898" s="68">
        <v>87.275985663082395</v>
      </c>
      <c r="I898" s="71">
        <v>2.13518558266295E-2</v>
      </c>
      <c r="J898" s="68">
        <v>52.329749103942703</v>
      </c>
      <c r="K898" s="71">
        <v>0.13573904690306099</v>
      </c>
      <c r="L898" s="68">
        <v>50.8960573476703</v>
      </c>
    </row>
    <row r="899" spans="1:12" x14ac:dyDescent="0.2">
      <c r="A899" s="72" t="s">
        <v>617</v>
      </c>
      <c r="B899" s="66" t="s">
        <v>2043</v>
      </c>
      <c r="C899" s="67">
        <v>74</v>
      </c>
      <c r="D899" s="67" t="s">
        <v>348</v>
      </c>
      <c r="E899" s="71">
        <v>0.18657464751448899</v>
      </c>
      <c r="F899" s="68">
        <v>70.071684587813607</v>
      </c>
      <c r="G899" s="71">
        <v>0.26106116381227801</v>
      </c>
      <c r="H899" s="68">
        <v>68.817204301075293</v>
      </c>
      <c r="I899" s="71">
        <v>0.16918861091596199</v>
      </c>
      <c r="J899" s="68">
        <v>89.247311827957006</v>
      </c>
      <c r="K899" s="71">
        <v>0.129474167815228</v>
      </c>
      <c r="L899" s="68">
        <v>50.358422939068099</v>
      </c>
    </row>
    <row r="900" spans="1:12" x14ac:dyDescent="0.2">
      <c r="A900" s="72" t="s">
        <v>2044</v>
      </c>
      <c r="B900" s="66" t="s">
        <v>2045</v>
      </c>
      <c r="C900" s="67">
        <v>74</v>
      </c>
      <c r="D900" s="67" t="s">
        <v>348</v>
      </c>
      <c r="E900" s="71">
        <v>0.18697528169348901</v>
      </c>
      <c r="F900" s="68">
        <v>70.609318996415794</v>
      </c>
      <c r="G900" s="71">
        <v>0.26493239251890199</v>
      </c>
      <c r="H900" s="68">
        <v>71.684587813620098</v>
      </c>
      <c r="I900" s="71">
        <v>0.168607577775615</v>
      </c>
      <c r="J900" s="68">
        <v>89.068100358422896</v>
      </c>
      <c r="K900" s="71">
        <v>0.12738587478595001</v>
      </c>
      <c r="L900" s="68">
        <v>50.179211469534003</v>
      </c>
    </row>
    <row r="901" spans="1:12" x14ac:dyDescent="0.2">
      <c r="A901" s="72" t="s">
        <v>2046</v>
      </c>
      <c r="B901" s="66" t="s">
        <v>2047</v>
      </c>
      <c r="C901" s="67">
        <v>65</v>
      </c>
      <c r="D901" s="67" t="s">
        <v>348</v>
      </c>
      <c r="E901" s="71">
        <v>0.13267649261054101</v>
      </c>
      <c r="F901" s="68">
        <v>16.105901820187501</v>
      </c>
      <c r="G901" s="71">
        <v>0.269524405506884</v>
      </c>
      <c r="H901" s="68">
        <v>76.1720904578047</v>
      </c>
      <c r="I901" s="71">
        <v>7.2625906786945096E-2</v>
      </c>
      <c r="J901" s="68">
        <v>71.097628240485406</v>
      </c>
      <c r="K901" s="71">
        <v>5.5879165537794803E-2</v>
      </c>
      <c r="L901" s="68">
        <v>8.3563154991726396</v>
      </c>
    </row>
    <row r="902" spans="1:12" x14ac:dyDescent="0.2">
      <c r="A902" s="72" t="s">
        <v>2048</v>
      </c>
      <c r="B902" s="66" t="s">
        <v>2049</v>
      </c>
      <c r="C902" s="67">
        <v>65</v>
      </c>
      <c r="D902" s="67" t="s">
        <v>348</v>
      </c>
      <c r="E902" s="71">
        <v>0.12943816437858699</v>
      </c>
      <c r="F902" s="68">
        <v>14.2305570876999</v>
      </c>
      <c r="G902" s="71">
        <v>0.25425531914893601</v>
      </c>
      <c r="H902" s="68">
        <v>66.547159404302306</v>
      </c>
      <c r="I902" s="71">
        <v>7.81800084490306E-2</v>
      </c>
      <c r="J902" s="68">
        <v>72.862658576944298</v>
      </c>
      <c r="K902" s="71">
        <v>5.5879165537794803E-2</v>
      </c>
      <c r="L902" s="68">
        <v>8.3563154991726396</v>
      </c>
    </row>
    <row r="903" spans="1:12" x14ac:dyDescent="0.2">
      <c r="A903" s="72" t="s">
        <v>2050</v>
      </c>
      <c r="B903" s="66" t="s">
        <v>2051</v>
      </c>
      <c r="C903" s="67">
        <v>65</v>
      </c>
      <c r="D903" s="67" t="s">
        <v>348</v>
      </c>
      <c r="E903" s="71">
        <v>0.16986549463999401</v>
      </c>
      <c r="F903" s="68">
        <v>34.225041367898498</v>
      </c>
      <c r="G903" s="71">
        <v>0.26677096370463099</v>
      </c>
      <c r="H903" s="68">
        <v>74.931053502482101</v>
      </c>
      <c r="I903" s="71">
        <v>0.17678650639795701</v>
      </c>
      <c r="J903" s="68">
        <v>88.554881412024301</v>
      </c>
      <c r="K903" s="71">
        <v>6.6039013817393799E-2</v>
      </c>
      <c r="L903" s="68">
        <v>10.397131825703299</v>
      </c>
    </row>
    <row r="904" spans="1:12" x14ac:dyDescent="0.2">
      <c r="A904" s="72" t="s">
        <v>918</v>
      </c>
      <c r="B904" s="66" t="s">
        <v>2052</v>
      </c>
      <c r="C904" s="67">
        <v>65</v>
      </c>
      <c r="D904" s="67" t="s">
        <v>348</v>
      </c>
      <c r="E904" s="71">
        <v>0.18760501399103599</v>
      </c>
      <c r="F904" s="68">
        <v>38.692774407060099</v>
      </c>
      <c r="G904" s="71">
        <v>0.2770337922403</v>
      </c>
      <c r="H904" s="68">
        <v>78.654164368450097</v>
      </c>
      <c r="I904" s="71">
        <v>0.22482216005521199</v>
      </c>
      <c r="J904" s="68">
        <v>92.0297848869277</v>
      </c>
      <c r="K904" s="71">
        <v>6.0959089677594301E-2</v>
      </c>
      <c r="L904" s="68">
        <v>9.5421952564809693</v>
      </c>
    </row>
    <row r="905" spans="1:12" x14ac:dyDescent="0.2">
      <c r="A905" s="72" t="s">
        <v>2053</v>
      </c>
      <c r="B905" s="66" t="s">
        <v>2054</v>
      </c>
      <c r="C905" s="67">
        <v>65</v>
      </c>
      <c r="D905" s="67" t="s">
        <v>348</v>
      </c>
      <c r="E905" s="71">
        <v>0.21929710788107501</v>
      </c>
      <c r="F905" s="68">
        <v>44.346387203530099</v>
      </c>
      <c r="G905" s="71">
        <v>0.27015018773466798</v>
      </c>
      <c r="H905" s="68">
        <v>76.503033645890795</v>
      </c>
      <c r="I905" s="71">
        <v>0.31662219795136398</v>
      </c>
      <c r="J905" s="68">
        <v>95.201323772752303</v>
      </c>
      <c r="K905" s="71">
        <v>7.1118937957193304E-2</v>
      </c>
      <c r="L905" s="68">
        <v>11.5002757859901</v>
      </c>
    </row>
    <row r="906" spans="1:12" x14ac:dyDescent="0.2">
      <c r="A906" s="72" t="s">
        <v>2055</v>
      </c>
      <c r="B906" s="66" t="s">
        <v>2056</v>
      </c>
      <c r="C906" s="67">
        <v>65</v>
      </c>
      <c r="D906" s="67" t="s">
        <v>348</v>
      </c>
      <c r="E906" s="71">
        <v>0.22984644516258701</v>
      </c>
      <c r="F906" s="68">
        <v>46.111417539988999</v>
      </c>
      <c r="G906" s="71">
        <v>0.289048811013767</v>
      </c>
      <c r="H906" s="68">
        <v>81.8257032542747</v>
      </c>
      <c r="I906" s="71">
        <v>0.33106489456339999</v>
      </c>
      <c r="J906" s="68">
        <v>95.587424158852698</v>
      </c>
      <c r="K906" s="71">
        <v>6.9425629910593506E-2</v>
      </c>
      <c r="L906" s="68">
        <v>11.114175399889699</v>
      </c>
    </row>
    <row r="907" spans="1:12" x14ac:dyDescent="0.2">
      <c r="A907" s="72" t="s">
        <v>2057</v>
      </c>
      <c r="B907" s="66" t="s">
        <v>2058</v>
      </c>
      <c r="C907" s="67">
        <v>74</v>
      </c>
      <c r="D907" s="67" t="s">
        <v>348</v>
      </c>
      <c r="E907" s="71">
        <v>0.18072987893234499</v>
      </c>
      <c r="F907" s="68">
        <v>67.383512544802898</v>
      </c>
      <c r="G907" s="71">
        <v>0.27599340951391499</v>
      </c>
      <c r="H907" s="68">
        <v>75.448028673835097</v>
      </c>
      <c r="I907" s="71">
        <v>0.21816548760972801</v>
      </c>
      <c r="J907" s="68">
        <v>93.1899641577061</v>
      </c>
      <c r="K907" s="71">
        <v>4.8030739673390999E-2</v>
      </c>
      <c r="L907" s="68">
        <v>36.021505376344102</v>
      </c>
    </row>
    <row r="908" spans="1:12" x14ac:dyDescent="0.2">
      <c r="A908" s="72" t="s">
        <v>2059</v>
      </c>
      <c r="B908" s="66" t="s">
        <v>2060</v>
      </c>
      <c r="C908" s="67">
        <v>65</v>
      </c>
      <c r="D908" s="67" t="s">
        <v>348</v>
      </c>
      <c r="E908" s="71">
        <v>0.13441626779548599</v>
      </c>
      <c r="F908" s="68">
        <v>16.905681191395502</v>
      </c>
      <c r="G908" s="71">
        <v>0.293804755944931</v>
      </c>
      <c r="H908" s="68">
        <v>82.790954219525602</v>
      </c>
      <c r="I908" s="71">
        <v>2.9858569251334E-2</v>
      </c>
      <c r="J908" s="68">
        <v>48.538334252619997</v>
      </c>
      <c r="K908" s="71">
        <v>7.9585478190192599E-2</v>
      </c>
      <c r="L908" s="68">
        <v>13.4859349145063</v>
      </c>
    </row>
    <row r="909" spans="1:12" x14ac:dyDescent="0.2">
      <c r="A909" s="72" t="s">
        <v>2061</v>
      </c>
      <c r="B909" s="66" t="s">
        <v>2062</v>
      </c>
      <c r="C909" s="67">
        <v>65</v>
      </c>
      <c r="D909" s="67" t="s">
        <v>348</v>
      </c>
      <c r="E909" s="71">
        <v>0.11483411248249301</v>
      </c>
      <c r="F909" s="68">
        <v>7.6944291230005497</v>
      </c>
      <c r="G909" s="71">
        <v>0.25087108013937298</v>
      </c>
      <c r="H909" s="68">
        <v>61.086596800882504</v>
      </c>
      <c r="I909" s="71">
        <v>5.29918641897099E-2</v>
      </c>
      <c r="J909" s="68">
        <v>62.382790954219502</v>
      </c>
      <c r="K909" s="71">
        <v>4.0639393118396198E-2</v>
      </c>
      <c r="L909" s="68">
        <v>5.9845559845559801</v>
      </c>
    </row>
    <row r="910" spans="1:12" x14ac:dyDescent="0.2">
      <c r="A910" s="72" t="s">
        <v>2063</v>
      </c>
      <c r="B910" s="66" t="s">
        <v>2064</v>
      </c>
      <c r="C910" s="67">
        <v>65</v>
      </c>
      <c r="D910" s="67" t="s">
        <v>348</v>
      </c>
      <c r="E910" s="71">
        <v>0.114428143039553</v>
      </c>
      <c r="F910" s="68">
        <v>7.5565361279646996</v>
      </c>
      <c r="G910" s="71">
        <v>0.23291643665055201</v>
      </c>
      <c r="H910" s="68">
        <v>10.176503033645901</v>
      </c>
      <c r="I910" s="71">
        <v>8.1581755675909001E-2</v>
      </c>
      <c r="J910" s="68">
        <v>73.8554881412024</v>
      </c>
      <c r="K910" s="71">
        <v>2.8786236792197301E-2</v>
      </c>
      <c r="L910" s="68">
        <v>4.2746828461114204</v>
      </c>
    </row>
    <row r="911" spans="1:12" x14ac:dyDescent="0.2">
      <c r="A911" s="72" t="s">
        <v>2065</v>
      </c>
      <c r="B911" s="66" t="s">
        <v>2066</v>
      </c>
      <c r="C911" s="67">
        <v>65</v>
      </c>
      <c r="D911" s="67" t="s">
        <v>348</v>
      </c>
      <c r="E911" s="71">
        <v>0.24790135995768101</v>
      </c>
      <c r="F911" s="68">
        <v>50</v>
      </c>
      <c r="G911" s="71">
        <v>0.37934656997204702</v>
      </c>
      <c r="H911" s="68">
        <v>91.450634307777193</v>
      </c>
      <c r="I911" s="71">
        <v>0.36435750990099702</v>
      </c>
      <c r="J911" s="68">
        <v>97.517926089354702</v>
      </c>
      <c r="K911" s="71">
        <v>0</v>
      </c>
      <c r="L911" s="68">
        <v>1.2686155543298401</v>
      </c>
    </row>
    <row r="912" spans="1:12" x14ac:dyDescent="0.2">
      <c r="A912" s="72" t="s">
        <v>2067</v>
      </c>
      <c r="B912" s="66" t="s">
        <v>2068</v>
      </c>
      <c r="C912" s="67">
        <v>74</v>
      </c>
      <c r="D912" s="67" t="s">
        <v>348</v>
      </c>
      <c r="E912" s="71">
        <v>0.175438523377144</v>
      </c>
      <c r="F912" s="68">
        <v>62.724014336917598</v>
      </c>
      <c r="G912" s="71">
        <v>0.32235348272384801</v>
      </c>
      <c r="H912" s="68">
        <v>85.842293906809999</v>
      </c>
      <c r="I912" s="71">
        <v>0.195608915290472</v>
      </c>
      <c r="J912" s="68">
        <v>91.756272401433705</v>
      </c>
      <c r="K912" s="71">
        <v>8.3531721171114792E-3</v>
      </c>
      <c r="L912" s="68">
        <v>19.8924731182796</v>
      </c>
    </row>
    <row r="913" spans="1:12" x14ac:dyDescent="0.2">
      <c r="A913" s="72" t="s">
        <v>2069</v>
      </c>
      <c r="B913" s="66" t="s">
        <v>2070</v>
      </c>
      <c r="C913" s="67">
        <v>74</v>
      </c>
      <c r="D913" s="67" t="s">
        <v>348</v>
      </c>
      <c r="E913" s="71">
        <v>0.15783096198122301</v>
      </c>
      <c r="F913" s="68">
        <v>47.8494623655914</v>
      </c>
      <c r="G913" s="71">
        <v>0.29977467435573402</v>
      </c>
      <c r="H913" s="68">
        <v>81.362007168458803</v>
      </c>
      <c r="I913" s="71">
        <v>0.16954162552938001</v>
      </c>
      <c r="J913" s="68">
        <v>89.426523297491002</v>
      </c>
      <c r="K913" s="71">
        <v>4.1765860585557396E-3</v>
      </c>
      <c r="L913" s="68">
        <v>15.9498207885305</v>
      </c>
    </row>
    <row r="914" spans="1:12" x14ac:dyDescent="0.2">
      <c r="A914" s="72" t="s">
        <v>1882</v>
      </c>
      <c r="B914" s="66" t="s">
        <v>2071</v>
      </c>
      <c r="C914" s="67">
        <v>74</v>
      </c>
      <c r="D914" s="67" t="s">
        <v>348</v>
      </c>
      <c r="E914" s="71">
        <v>0.133745549457601</v>
      </c>
      <c r="F914" s="68">
        <v>32.078853046595</v>
      </c>
      <c r="G914" s="71">
        <v>0.25</v>
      </c>
      <c r="H914" s="68">
        <v>53.584229390681003</v>
      </c>
      <c r="I914" s="71">
        <v>0.15123664837280201</v>
      </c>
      <c r="J914" s="68">
        <v>87.992831541218607</v>
      </c>
      <c r="K914" s="71">
        <v>0</v>
      </c>
      <c r="L914" s="68">
        <v>10.752688172042999</v>
      </c>
    </row>
    <row r="915" spans="1:12" x14ac:dyDescent="0.2">
      <c r="A915" s="72" t="s">
        <v>934</v>
      </c>
      <c r="B915" s="66" t="s">
        <v>2072</v>
      </c>
      <c r="C915" s="67">
        <v>74</v>
      </c>
      <c r="D915" s="67" t="s">
        <v>348</v>
      </c>
      <c r="E915" s="71">
        <v>0.16529054336547999</v>
      </c>
      <c r="F915" s="68">
        <v>51.971326164874597</v>
      </c>
      <c r="G915" s="71">
        <v>0.27267509462759398</v>
      </c>
      <c r="H915" s="68">
        <v>74.551971326164903</v>
      </c>
      <c r="I915" s="71">
        <v>0.221108242439568</v>
      </c>
      <c r="J915" s="68">
        <v>93.548387096774206</v>
      </c>
      <c r="K915" s="71">
        <v>2.0882930292778698E-3</v>
      </c>
      <c r="L915" s="68">
        <v>13.7992831541219</v>
      </c>
    </row>
    <row r="916" spans="1:12" x14ac:dyDescent="0.2">
      <c r="A916" s="72" t="s">
        <v>2073</v>
      </c>
      <c r="B916" s="66" t="s">
        <v>2074</v>
      </c>
      <c r="C916" s="67">
        <v>74</v>
      </c>
      <c r="D916" s="67" t="s">
        <v>348</v>
      </c>
      <c r="E916" s="71">
        <v>0.182582055048469</v>
      </c>
      <c r="F916" s="68">
        <v>68.996415770609303</v>
      </c>
      <c r="G916" s="71">
        <v>0.24979162935993299</v>
      </c>
      <c r="H916" s="68">
        <v>15.770609318996399</v>
      </c>
      <c r="I916" s="71">
        <v>0.29795453578547298</v>
      </c>
      <c r="J916" s="68">
        <v>95.878136200716895</v>
      </c>
      <c r="K916" s="71">
        <v>0</v>
      </c>
      <c r="L916" s="68">
        <v>10.752688172042999</v>
      </c>
    </row>
    <row r="917" spans="1:12" x14ac:dyDescent="0.2">
      <c r="A917" s="72" t="s">
        <v>2075</v>
      </c>
      <c r="B917" s="66" t="s">
        <v>2076</v>
      </c>
      <c r="C917" s="67">
        <v>65</v>
      </c>
      <c r="D917" s="67" t="s">
        <v>348</v>
      </c>
      <c r="E917" s="71">
        <v>0.190796182195655</v>
      </c>
      <c r="F917" s="68">
        <v>39.327082184224999</v>
      </c>
      <c r="G917" s="71">
        <v>0.26828843615008202</v>
      </c>
      <c r="H917" s="68">
        <v>75.675675675675706</v>
      </c>
      <c r="I917" s="71">
        <v>0.30410011043688401</v>
      </c>
      <c r="J917" s="68">
        <v>94.953116381687806</v>
      </c>
      <c r="K917" s="71">
        <v>0</v>
      </c>
      <c r="L917" s="68">
        <v>1.2686155543298401</v>
      </c>
    </row>
    <row r="918" spans="1:12" x14ac:dyDescent="0.2">
      <c r="A918" s="72" t="s">
        <v>2077</v>
      </c>
      <c r="B918" s="66" t="s">
        <v>2078</v>
      </c>
      <c r="C918" s="67">
        <v>74</v>
      </c>
      <c r="D918" s="67" t="s">
        <v>348</v>
      </c>
      <c r="E918" s="71">
        <v>0.10706814430613699</v>
      </c>
      <c r="F918" s="68">
        <v>14.336917562724</v>
      </c>
      <c r="G918" s="71">
        <v>0.26548540421738198</v>
      </c>
      <c r="H918" s="68">
        <v>72.043010752688204</v>
      </c>
      <c r="I918" s="71">
        <v>4.94541496131954E-2</v>
      </c>
      <c r="J918" s="68">
        <v>69.175627240143399</v>
      </c>
      <c r="K918" s="71">
        <v>6.2648790878336103E-3</v>
      </c>
      <c r="L918" s="68">
        <v>17.562724014336901</v>
      </c>
    </row>
    <row r="919" spans="1:12" x14ac:dyDescent="0.2">
      <c r="A919" s="72" t="s">
        <v>1022</v>
      </c>
      <c r="B919" s="66" t="s">
        <v>2079</v>
      </c>
      <c r="C919" s="67">
        <v>74</v>
      </c>
      <c r="D919" s="67" t="s">
        <v>348</v>
      </c>
      <c r="E919" s="71">
        <v>0.143114630311209</v>
      </c>
      <c r="F919" s="68">
        <v>37.096774193548399</v>
      </c>
      <c r="G919" s="71">
        <v>0.25</v>
      </c>
      <c r="H919" s="68">
        <v>53.584229390681003</v>
      </c>
      <c r="I919" s="71">
        <v>0.17099071881651701</v>
      </c>
      <c r="J919" s="68">
        <v>89.605734767025098</v>
      </c>
      <c r="K919" s="71">
        <v>8.3531721171114792E-3</v>
      </c>
      <c r="L919" s="68">
        <v>19.8924731182796</v>
      </c>
    </row>
    <row r="920" spans="1:12" x14ac:dyDescent="0.2">
      <c r="A920" s="72" t="s">
        <v>2080</v>
      </c>
      <c r="B920" s="66" t="s">
        <v>2081</v>
      </c>
      <c r="C920" s="67">
        <v>74</v>
      </c>
      <c r="D920" s="67" t="s">
        <v>348</v>
      </c>
      <c r="E920" s="71">
        <v>0.15478207515116399</v>
      </c>
      <c r="F920" s="68">
        <v>45.519713261648697</v>
      </c>
      <c r="G920" s="71">
        <v>0.304199012639015</v>
      </c>
      <c r="H920" s="68">
        <v>82.258064516128997</v>
      </c>
      <c r="I920" s="71">
        <v>0.15179404069736699</v>
      </c>
      <c r="J920" s="68">
        <v>88.172043010752702</v>
      </c>
      <c r="K920" s="71">
        <v>8.3531721171114792E-3</v>
      </c>
      <c r="L920" s="68">
        <v>19.8924731182796</v>
      </c>
    </row>
    <row r="921" spans="1:12" x14ac:dyDescent="0.2">
      <c r="A921" s="72" t="s">
        <v>2082</v>
      </c>
      <c r="B921" s="66" t="s">
        <v>2083</v>
      </c>
      <c r="C921" s="67">
        <v>74</v>
      </c>
      <c r="D921" s="67" t="s">
        <v>348</v>
      </c>
      <c r="E921" s="71">
        <v>0.193714313313779</v>
      </c>
      <c r="F921" s="68">
        <v>72.939068100358398</v>
      </c>
      <c r="G921" s="71">
        <v>0.25</v>
      </c>
      <c r="H921" s="68">
        <v>53.584229390681003</v>
      </c>
      <c r="I921" s="71">
        <v>0.33114293994133598</v>
      </c>
      <c r="J921" s="68">
        <v>96.953405017921099</v>
      </c>
      <c r="K921" s="71">
        <v>0</v>
      </c>
      <c r="L921" s="68">
        <v>10.752688172042999</v>
      </c>
    </row>
    <row r="922" spans="1:12" x14ac:dyDescent="0.2">
      <c r="A922" s="72" t="s">
        <v>2084</v>
      </c>
      <c r="B922" s="66" t="s">
        <v>2085</v>
      </c>
      <c r="C922" s="67">
        <v>74</v>
      </c>
      <c r="D922" s="67" t="s">
        <v>348</v>
      </c>
      <c r="E922" s="71">
        <v>0.17060353758310401</v>
      </c>
      <c r="F922" s="68">
        <v>56.8100358422939</v>
      </c>
      <c r="G922" s="71">
        <v>0.25</v>
      </c>
      <c r="H922" s="68">
        <v>53.584229390681003</v>
      </c>
      <c r="I922" s="71">
        <v>0.25763402669075602</v>
      </c>
      <c r="J922" s="68">
        <v>94.086021505376394</v>
      </c>
      <c r="K922" s="71">
        <v>4.1765860585557396E-3</v>
      </c>
      <c r="L922" s="68">
        <v>15.9498207885305</v>
      </c>
    </row>
    <row r="923" spans="1:12" x14ac:dyDescent="0.2">
      <c r="A923" s="72" t="s">
        <v>1169</v>
      </c>
      <c r="B923" s="66" t="s">
        <v>2086</v>
      </c>
      <c r="C923" s="67">
        <v>74</v>
      </c>
      <c r="D923" s="67" t="s">
        <v>348</v>
      </c>
      <c r="E923" s="71">
        <v>0.19924550072266201</v>
      </c>
      <c r="F923" s="68">
        <v>74.910394265232995</v>
      </c>
      <c r="G923" s="71">
        <v>0.25</v>
      </c>
      <c r="H923" s="68">
        <v>53.584229390681003</v>
      </c>
      <c r="I923" s="71">
        <v>0.34564820913870797</v>
      </c>
      <c r="J923" s="68">
        <v>97.670250896057297</v>
      </c>
      <c r="K923" s="71">
        <v>2.0882930292778698E-3</v>
      </c>
      <c r="L923" s="68">
        <v>13.7992831541219</v>
      </c>
    </row>
    <row r="924" spans="1:12" x14ac:dyDescent="0.2">
      <c r="A924" s="72" t="s">
        <v>2087</v>
      </c>
      <c r="B924" s="66" t="s">
        <v>2088</v>
      </c>
      <c r="C924" s="67">
        <v>74</v>
      </c>
      <c r="D924" s="67" t="s">
        <v>348</v>
      </c>
      <c r="E924" s="71">
        <v>0.216156310544212</v>
      </c>
      <c r="F924" s="68">
        <v>78.315412186379902</v>
      </c>
      <c r="G924" s="71">
        <v>0.25442448510054599</v>
      </c>
      <c r="H924" s="68">
        <v>62.544802867383503</v>
      </c>
      <c r="I924" s="71">
        <v>0.38777956744425501</v>
      </c>
      <c r="J924" s="68">
        <v>98.566308243727605</v>
      </c>
      <c r="K924" s="71">
        <v>6.2648790878336103E-3</v>
      </c>
      <c r="L924" s="68">
        <v>17.562724014336901</v>
      </c>
    </row>
    <row r="925" spans="1:12" x14ac:dyDescent="0.2">
      <c r="A925" s="72" t="s">
        <v>2089</v>
      </c>
      <c r="B925" s="66" t="s">
        <v>2090</v>
      </c>
      <c r="C925" s="67">
        <v>74</v>
      </c>
      <c r="D925" s="67" t="s">
        <v>348</v>
      </c>
      <c r="E925" s="71">
        <v>0.19820303362195901</v>
      </c>
      <c r="F925" s="68">
        <v>74.372759856630793</v>
      </c>
      <c r="G925" s="71">
        <v>0.25</v>
      </c>
      <c r="H925" s="68">
        <v>53.584229390681003</v>
      </c>
      <c r="I925" s="71">
        <v>0.342520807836598</v>
      </c>
      <c r="J925" s="68">
        <v>97.491039426523301</v>
      </c>
      <c r="K925" s="71">
        <v>2.0882930292778698E-3</v>
      </c>
      <c r="L925" s="68">
        <v>13.7992831541219</v>
      </c>
    </row>
    <row r="926" spans="1:12" x14ac:dyDescent="0.2">
      <c r="A926" s="72" t="s">
        <v>2091</v>
      </c>
      <c r="B926" s="66" t="s">
        <v>2092</v>
      </c>
      <c r="C926" s="67">
        <v>74</v>
      </c>
      <c r="D926" s="67" t="s">
        <v>348</v>
      </c>
      <c r="E926" s="71">
        <v>0.130971227779552</v>
      </c>
      <c r="F926" s="68">
        <v>31.0035842293907</v>
      </c>
      <c r="G926" s="71">
        <v>0.26050800529653301</v>
      </c>
      <c r="H926" s="68">
        <v>68.279569892473106</v>
      </c>
      <c r="I926" s="71">
        <v>0.13031738501284401</v>
      </c>
      <c r="J926" s="68">
        <v>85.842293906809999</v>
      </c>
      <c r="K926" s="71">
        <v>2.0882930292778698E-3</v>
      </c>
      <c r="L926" s="68">
        <v>13.7992831541219</v>
      </c>
    </row>
    <row r="927" spans="1:12" x14ac:dyDescent="0.2">
      <c r="A927" s="72" t="s">
        <v>2093</v>
      </c>
      <c r="B927" s="66" t="s">
        <v>2094</v>
      </c>
      <c r="C927" s="67">
        <v>65</v>
      </c>
      <c r="D927" s="67" t="s">
        <v>348</v>
      </c>
      <c r="E927" s="71">
        <v>0.13511417668058601</v>
      </c>
      <c r="F927" s="68">
        <v>17.402095973524499</v>
      </c>
      <c r="G927" s="71">
        <v>0.25</v>
      </c>
      <c r="H927" s="68">
        <v>57.804743519029202</v>
      </c>
      <c r="I927" s="71">
        <v>2.1571194360369202E-2</v>
      </c>
      <c r="J927" s="68">
        <v>40.761169332597902</v>
      </c>
      <c r="K927" s="71">
        <v>0.13377133568138799</v>
      </c>
      <c r="L927" s="68">
        <v>25.179260893546601</v>
      </c>
    </row>
    <row r="928" spans="1:12" x14ac:dyDescent="0.2">
      <c r="A928" s="72" t="s">
        <v>1738</v>
      </c>
      <c r="B928" s="66" t="s">
        <v>2095</v>
      </c>
      <c r="C928" s="67">
        <v>65</v>
      </c>
      <c r="D928" s="67" t="s">
        <v>348</v>
      </c>
      <c r="E928" s="71">
        <v>0.227861084210191</v>
      </c>
      <c r="F928" s="68">
        <v>45.890788747931602</v>
      </c>
      <c r="G928" s="71">
        <v>0.249998815146242</v>
      </c>
      <c r="H928" s="68">
        <v>19.580805295091</v>
      </c>
      <c r="I928" s="71">
        <v>0.34722572710774002</v>
      </c>
      <c r="J928" s="68">
        <v>96.469939327082201</v>
      </c>
      <c r="K928" s="71">
        <v>8.6358710376591902E-2</v>
      </c>
      <c r="L928" s="68">
        <v>14.892443463872</v>
      </c>
    </row>
    <row r="929" spans="1:12" x14ac:dyDescent="0.2">
      <c r="A929" s="72" t="s">
        <v>2096</v>
      </c>
      <c r="B929" s="66" t="s">
        <v>2097</v>
      </c>
      <c r="C929" s="67">
        <v>65</v>
      </c>
      <c r="D929" s="67" t="s">
        <v>348</v>
      </c>
      <c r="E929" s="71">
        <v>0.16869639699438799</v>
      </c>
      <c r="F929" s="68">
        <v>33.783783783783797</v>
      </c>
      <c r="G929" s="71">
        <v>0.25250312891113902</v>
      </c>
      <c r="H929" s="68">
        <v>63.6789851075565</v>
      </c>
      <c r="I929" s="71">
        <v>0.12828126662363801</v>
      </c>
      <c r="J929" s="68">
        <v>83.066740209597398</v>
      </c>
      <c r="K929" s="71">
        <v>0.12530479544838799</v>
      </c>
      <c r="L929" s="68">
        <v>22.945394373965801</v>
      </c>
    </row>
    <row r="930" spans="1:12" x14ac:dyDescent="0.2">
      <c r="A930" s="72" t="s">
        <v>976</v>
      </c>
      <c r="B930" s="66" t="s">
        <v>2098</v>
      </c>
      <c r="C930" s="67">
        <v>65</v>
      </c>
      <c r="D930" s="67" t="s">
        <v>348</v>
      </c>
      <c r="E930" s="71">
        <v>0.13578486974158499</v>
      </c>
      <c r="F930" s="68">
        <v>17.870932156646401</v>
      </c>
      <c r="G930" s="71">
        <v>0.25</v>
      </c>
      <c r="H930" s="68">
        <v>57.804743519029202</v>
      </c>
      <c r="I930" s="71">
        <v>7.4382514941362401E-2</v>
      </c>
      <c r="J930" s="68">
        <v>71.704357418643099</v>
      </c>
      <c r="K930" s="71">
        <v>8.2972094283392306E-2</v>
      </c>
      <c r="L930" s="68">
        <v>14.147821290678401</v>
      </c>
    </row>
    <row r="931" spans="1:12" x14ac:dyDescent="0.2">
      <c r="A931" s="72" t="s">
        <v>2099</v>
      </c>
      <c r="B931" s="66" t="s">
        <v>2100</v>
      </c>
      <c r="C931" s="67">
        <v>65</v>
      </c>
      <c r="D931" s="67" t="s">
        <v>348</v>
      </c>
      <c r="E931" s="71">
        <v>0.19325034013529699</v>
      </c>
      <c r="F931" s="68">
        <v>39.575289575289602</v>
      </c>
      <c r="G931" s="71">
        <v>0.281705704694444</v>
      </c>
      <c r="H931" s="68">
        <v>79.922779922779895</v>
      </c>
      <c r="I931" s="71">
        <v>0.203220065101855</v>
      </c>
      <c r="J931" s="68">
        <v>90.650854936569203</v>
      </c>
      <c r="K931" s="71">
        <v>9.4825250609591197E-2</v>
      </c>
      <c r="L931" s="68">
        <v>16.7953667953668</v>
      </c>
    </row>
    <row r="932" spans="1:12" x14ac:dyDescent="0.2">
      <c r="A932" s="72" t="s">
        <v>2101</v>
      </c>
      <c r="B932" s="66" t="s">
        <v>2102</v>
      </c>
      <c r="C932" s="67">
        <v>65</v>
      </c>
      <c r="D932" s="67" t="s">
        <v>348</v>
      </c>
      <c r="E932" s="71">
        <v>0.12650567930477499</v>
      </c>
      <c r="F932" s="68">
        <v>12.5482625482625</v>
      </c>
      <c r="G932" s="71">
        <v>0.24981558806665899</v>
      </c>
      <c r="H932" s="68">
        <v>17.843353557639301</v>
      </c>
      <c r="I932" s="71">
        <v>8.5675440636071507E-2</v>
      </c>
      <c r="J932" s="68">
        <v>75.151682294539398</v>
      </c>
      <c r="K932" s="71">
        <v>4.4026009211595898E-2</v>
      </c>
      <c r="L932" s="68">
        <v>6.5361279646993902</v>
      </c>
    </row>
    <row r="933" spans="1:12" x14ac:dyDescent="0.2">
      <c r="A933" s="72" t="s">
        <v>2075</v>
      </c>
      <c r="B933" s="66" t="s">
        <v>2103</v>
      </c>
      <c r="C933" s="67">
        <v>65</v>
      </c>
      <c r="D933" s="67" t="s">
        <v>348</v>
      </c>
      <c r="E933" s="71">
        <v>0.11877990951575799</v>
      </c>
      <c r="F933" s="68">
        <v>9.2388306674020892</v>
      </c>
      <c r="G933" s="71">
        <v>0.25851063829787202</v>
      </c>
      <c r="H933" s="68">
        <v>70.022062879205706</v>
      </c>
      <c r="I933" s="71">
        <v>1.14703798728107E-2</v>
      </c>
      <c r="J933" s="68">
        <v>28.047435190292301</v>
      </c>
      <c r="K933" s="71">
        <v>8.6358710376591902E-2</v>
      </c>
      <c r="L933" s="68">
        <v>14.892443463872</v>
      </c>
    </row>
    <row r="934" spans="1:12" x14ac:dyDescent="0.2">
      <c r="A934" s="72" t="s">
        <v>2104</v>
      </c>
      <c r="B934" s="66" t="s">
        <v>2105</v>
      </c>
      <c r="C934" s="67">
        <v>65</v>
      </c>
      <c r="D934" s="67" t="s">
        <v>348</v>
      </c>
      <c r="E934" s="71">
        <v>0.12920780178274999</v>
      </c>
      <c r="F934" s="68">
        <v>14.0650854936569</v>
      </c>
      <c r="G934" s="71">
        <v>0.25500625782227798</v>
      </c>
      <c r="H934" s="68">
        <v>67.346938775510196</v>
      </c>
      <c r="I934" s="71">
        <v>5.6190440309845397E-3</v>
      </c>
      <c r="J934" s="68">
        <v>16.105901820187501</v>
      </c>
      <c r="K934" s="71">
        <v>0.126998103494988</v>
      </c>
      <c r="L934" s="68">
        <v>23.331494760066199</v>
      </c>
    </row>
    <row r="935" spans="1:12" x14ac:dyDescent="0.2">
      <c r="A935" s="72" t="s">
        <v>2080</v>
      </c>
      <c r="B935" s="66" t="s">
        <v>2106</v>
      </c>
      <c r="C935" s="67">
        <v>65</v>
      </c>
      <c r="D935" s="67" t="s">
        <v>348</v>
      </c>
      <c r="E935" s="71">
        <v>0.136169897160003</v>
      </c>
      <c r="F935" s="68">
        <v>18.146718146718101</v>
      </c>
      <c r="G935" s="71">
        <v>0.27503128911138902</v>
      </c>
      <c r="H935" s="68">
        <v>78.075013789299504</v>
      </c>
      <c r="I935" s="71">
        <v>5.7279540271627301E-2</v>
      </c>
      <c r="J935" s="68">
        <v>65.057915057915096</v>
      </c>
      <c r="K935" s="71">
        <v>7.6198862096992906E-2</v>
      </c>
      <c r="L935" s="68">
        <v>12.7964699393271</v>
      </c>
    </row>
    <row r="936" spans="1:12" x14ac:dyDescent="0.2">
      <c r="A936" s="72" t="s">
        <v>2084</v>
      </c>
      <c r="B936" s="66" t="s">
        <v>2107</v>
      </c>
      <c r="C936" s="67">
        <v>65</v>
      </c>
      <c r="D936" s="67" t="s">
        <v>348</v>
      </c>
      <c r="E936" s="71">
        <v>0.123352966994345</v>
      </c>
      <c r="F936" s="68">
        <v>11.114175399889699</v>
      </c>
      <c r="G936" s="71">
        <v>0.25348432055749098</v>
      </c>
      <c r="H936" s="68">
        <v>66.133480419194697</v>
      </c>
      <c r="I936" s="71">
        <v>7.7628495353747495E-2</v>
      </c>
      <c r="J936" s="68">
        <v>72.642029784886901</v>
      </c>
      <c r="K936" s="71">
        <v>3.8946085071796401E-2</v>
      </c>
      <c r="L936" s="68">
        <v>5.7363485934914502</v>
      </c>
    </row>
    <row r="937" spans="1:12" x14ac:dyDescent="0.2">
      <c r="A937" s="72" t="s">
        <v>2108</v>
      </c>
      <c r="B937" s="66" t="s">
        <v>2109</v>
      </c>
      <c r="C937" s="67">
        <v>65</v>
      </c>
      <c r="D937" s="67" t="s">
        <v>348</v>
      </c>
      <c r="E937" s="71">
        <v>0.106806650880343</v>
      </c>
      <c r="F937" s="68">
        <v>4.1367898510755596</v>
      </c>
      <c r="G937" s="71">
        <v>0.25871080139372798</v>
      </c>
      <c r="H937" s="68">
        <v>70.297848869277402</v>
      </c>
      <c r="I937" s="71">
        <v>3.12296064085026E-2</v>
      </c>
      <c r="J937" s="68">
        <v>49.669056811913997</v>
      </c>
      <c r="K937" s="71">
        <v>3.0479544838797099E-2</v>
      </c>
      <c r="L937" s="68">
        <v>4.5228902371759503</v>
      </c>
    </row>
    <row r="938" spans="1:12" x14ac:dyDescent="0.2">
      <c r="A938" s="72" t="s">
        <v>2110</v>
      </c>
      <c r="B938" s="66" t="s">
        <v>2111</v>
      </c>
      <c r="C938" s="67">
        <v>65</v>
      </c>
      <c r="D938" s="67" t="s">
        <v>348</v>
      </c>
      <c r="E938" s="71">
        <v>0.20998824083078799</v>
      </c>
      <c r="F938" s="68">
        <v>42.333149476006597</v>
      </c>
      <c r="G938" s="71">
        <v>0.28682085184878298</v>
      </c>
      <c r="H938" s="68">
        <v>81.439602868174305</v>
      </c>
      <c r="I938" s="71">
        <v>0.32451748213098303</v>
      </c>
      <c r="J938" s="68">
        <v>95.4219525648097</v>
      </c>
      <c r="K938" s="71">
        <v>1.8626388512598201E-2</v>
      </c>
      <c r="L938" s="68">
        <v>3.0060672917815801</v>
      </c>
    </row>
    <row r="939" spans="1:12" x14ac:dyDescent="0.2">
      <c r="A939" s="72" t="s">
        <v>2112</v>
      </c>
      <c r="B939" s="66" t="s">
        <v>2113</v>
      </c>
      <c r="C939" s="67">
        <v>74</v>
      </c>
      <c r="D939" s="67" t="s">
        <v>348</v>
      </c>
      <c r="E939" s="71">
        <v>0.107547581505391</v>
      </c>
      <c r="F939" s="68">
        <v>14.695340501792099</v>
      </c>
      <c r="G939" s="71">
        <v>0.25160174269605301</v>
      </c>
      <c r="H939" s="68">
        <v>58.064516129032299</v>
      </c>
      <c r="I939" s="71">
        <v>2.3010262146729198E-2</v>
      </c>
      <c r="J939" s="68">
        <v>55.017921146953398</v>
      </c>
      <c r="K939" s="71">
        <v>4.8030739673390999E-2</v>
      </c>
      <c r="L939" s="68">
        <v>36.021505376344102</v>
      </c>
    </row>
    <row r="940" spans="1:12" x14ac:dyDescent="0.2">
      <c r="A940" s="72" t="s">
        <v>1882</v>
      </c>
      <c r="B940" s="66" t="s">
        <v>2114</v>
      </c>
      <c r="C940" s="67">
        <v>74</v>
      </c>
      <c r="D940" s="67" t="s">
        <v>348</v>
      </c>
      <c r="E940" s="71">
        <v>0.11560919719224599</v>
      </c>
      <c r="F940" s="68">
        <v>20.0716845878136</v>
      </c>
      <c r="G940" s="71">
        <v>0.286501463749536</v>
      </c>
      <c r="H940" s="68">
        <v>77.956989247311796</v>
      </c>
      <c r="I940" s="71">
        <v>5.8237834797923202E-2</v>
      </c>
      <c r="J940" s="68">
        <v>72.401433691756296</v>
      </c>
      <c r="K940" s="71">
        <v>2.0882930292778698E-3</v>
      </c>
      <c r="L940" s="68">
        <v>13.7992831541219</v>
      </c>
    </row>
    <row r="941" spans="1:12" x14ac:dyDescent="0.2">
      <c r="A941" s="72" t="s">
        <v>2115</v>
      </c>
      <c r="B941" s="66" t="s">
        <v>2116</v>
      </c>
      <c r="C941" s="67">
        <v>74</v>
      </c>
      <c r="D941" s="67" t="s">
        <v>348</v>
      </c>
      <c r="E941" s="71">
        <v>0.10859003309408501</v>
      </c>
      <c r="F941" s="68">
        <v>15.232974910394301</v>
      </c>
      <c r="G941" s="71">
        <v>0.25480522808815997</v>
      </c>
      <c r="H941" s="68">
        <v>63.2616487455197</v>
      </c>
      <c r="I941" s="71">
        <v>5.6346819989150698E-2</v>
      </c>
      <c r="J941" s="68">
        <v>71.684587813620098</v>
      </c>
      <c r="K941" s="71">
        <v>1.4618051204945101E-2</v>
      </c>
      <c r="L941" s="68">
        <v>24.910394265232998</v>
      </c>
    </row>
    <row r="942" spans="1:12" x14ac:dyDescent="0.2">
      <c r="A942" s="72" t="s">
        <v>2117</v>
      </c>
      <c r="B942" s="66" t="s">
        <v>2118</v>
      </c>
      <c r="C942" s="67">
        <v>74</v>
      </c>
      <c r="D942" s="67" t="s">
        <v>348</v>
      </c>
      <c r="E942" s="71">
        <v>0.14695659384072601</v>
      </c>
      <c r="F942" s="68">
        <v>39.784946236559101</v>
      </c>
      <c r="G942" s="71">
        <v>0.253013064959211</v>
      </c>
      <c r="H942" s="68">
        <v>60.035842293906803</v>
      </c>
      <c r="I942" s="71">
        <v>0.18785671656296701</v>
      </c>
      <c r="J942" s="68">
        <v>90.501792114695306</v>
      </c>
      <c r="K942" s="71">
        <v>0</v>
      </c>
      <c r="L942" s="68">
        <v>10.752688172042999</v>
      </c>
    </row>
    <row r="943" spans="1:12" x14ac:dyDescent="0.2">
      <c r="A943" s="72" t="s">
        <v>2119</v>
      </c>
      <c r="B943" s="66" t="s">
        <v>2120</v>
      </c>
      <c r="C943" s="67">
        <v>74</v>
      </c>
      <c r="D943" s="67" t="s">
        <v>348</v>
      </c>
      <c r="E943" s="71">
        <v>0.157353900515847</v>
      </c>
      <c r="F943" s="68">
        <v>47.670250896057297</v>
      </c>
      <c r="G943" s="71">
        <v>0.26769764676765601</v>
      </c>
      <c r="H943" s="68">
        <v>72.939068100358398</v>
      </c>
      <c r="I943" s="71">
        <v>0.20436405477988601</v>
      </c>
      <c r="J943" s="68">
        <v>92.293906810035807</v>
      </c>
      <c r="K943" s="71">
        <v>0</v>
      </c>
      <c r="L943" s="68">
        <v>10.752688172042999</v>
      </c>
    </row>
    <row r="944" spans="1:12" x14ac:dyDescent="0.2">
      <c r="A944" s="72" t="s">
        <v>2108</v>
      </c>
      <c r="B944" s="66" t="s">
        <v>2121</v>
      </c>
      <c r="C944" s="67">
        <v>74</v>
      </c>
      <c r="D944" s="67" t="s">
        <v>348</v>
      </c>
      <c r="E944" s="71">
        <v>0.15200826572009801</v>
      </c>
      <c r="F944" s="68">
        <v>43.010752688171998</v>
      </c>
      <c r="G944" s="71">
        <v>0.26161407763258099</v>
      </c>
      <c r="H944" s="68">
        <v>69.534050179211505</v>
      </c>
      <c r="I944" s="71">
        <v>0.19441071952771499</v>
      </c>
      <c r="J944" s="68">
        <v>91.397849462365599</v>
      </c>
      <c r="K944" s="71">
        <v>0</v>
      </c>
      <c r="L944" s="68">
        <v>10.752688172042999</v>
      </c>
    </row>
    <row r="945" spans="1:12" x14ac:dyDescent="0.2">
      <c r="A945" s="72" t="s">
        <v>2122</v>
      </c>
      <c r="B945" s="66" t="s">
        <v>2123</v>
      </c>
      <c r="C945" s="67">
        <v>74</v>
      </c>
      <c r="D945" s="67" t="s">
        <v>348</v>
      </c>
      <c r="E945" s="71">
        <v>0.18806396023150199</v>
      </c>
      <c r="F945" s="68">
        <v>71.146953405017896</v>
      </c>
      <c r="G945" s="71">
        <v>0.25</v>
      </c>
      <c r="H945" s="68">
        <v>53.584229390681003</v>
      </c>
      <c r="I945" s="71">
        <v>0.293308950401728</v>
      </c>
      <c r="J945" s="68">
        <v>95.6989247311828</v>
      </c>
      <c r="K945" s="71">
        <v>2.0882930292778702E-2</v>
      </c>
      <c r="L945" s="68">
        <v>27.419354838709701</v>
      </c>
    </row>
    <row r="946" spans="1:12" x14ac:dyDescent="0.2">
      <c r="A946" s="72" t="s">
        <v>1022</v>
      </c>
      <c r="B946" s="66" t="s">
        <v>2124</v>
      </c>
      <c r="C946" s="67">
        <v>74</v>
      </c>
      <c r="D946" s="67" t="s">
        <v>348</v>
      </c>
      <c r="E946" s="71">
        <v>0.118496894647766</v>
      </c>
      <c r="F946" s="68">
        <v>22.580645161290299</v>
      </c>
      <c r="G946" s="71">
        <v>0.257742848925956</v>
      </c>
      <c r="H946" s="68">
        <v>66.129032258064498</v>
      </c>
      <c r="I946" s="71">
        <v>9.77478350173413E-2</v>
      </c>
      <c r="J946" s="68">
        <v>81.899641577060905</v>
      </c>
      <c r="K946" s="71">
        <v>0</v>
      </c>
      <c r="L946" s="68">
        <v>10.752688172042999</v>
      </c>
    </row>
    <row r="947" spans="1:12" x14ac:dyDescent="0.2">
      <c r="A947" s="72" t="s">
        <v>2125</v>
      </c>
      <c r="B947" s="66" t="s">
        <v>2126</v>
      </c>
      <c r="C947" s="67">
        <v>74</v>
      </c>
      <c r="D947" s="67" t="s">
        <v>348</v>
      </c>
      <c r="E947" s="71">
        <v>0.122736760220974</v>
      </c>
      <c r="F947" s="68">
        <v>25.985663082437298</v>
      </c>
      <c r="G947" s="71">
        <v>0.25</v>
      </c>
      <c r="H947" s="68">
        <v>53.584229390681003</v>
      </c>
      <c r="I947" s="71">
        <v>0.118210280662921</v>
      </c>
      <c r="J947" s="68">
        <v>84.408602150537604</v>
      </c>
      <c r="K947" s="71">
        <v>0</v>
      </c>
      <c r="L947" s="68">
        <v>10.752688172042999</v>
      </c>
    </row>
    <row r="948" spans="1:12" x14ac:dyDescent="0.2">
      <c r="A948" s="72" t="s">
        <v>2127</v>
      </c>
      <c r="B948" s="66" t="s">
        <v>2128</v>
      </c>
      <c r="C948" s="67">
        <v>74</v>
      </c>
      <c r="D948" s="67" t="s">
        <v>348</v>
      </c>
      <c r="E948" s="71">
        <v>0.161313127361499</v>
      </c>
      <c r="F948" s="68">
        <v>50.179211469534003</v>
      </c>
      <c r="G948" s="71">
        <v>0.25</v>
      </c>
      <c r="H948" s="68">
        <v>53.584229390681003</v>
      </c>
      <c r="I948" s="71">
        <v>0.23393938208449699</v>
      </c>
      <c r="J948" s="68">
        <v>93.727598566308203</v>
      </c>
      <c r="K948" s="71">
        <v>0</v>
      </c>
      <c r="L948" s="68">
        <v>10.752688172042999</v>
      </c>
    </row>
    <row r="949" spans="1:12" x14ac:dyDescent="0.2">
      <c r="A949" s="72" t="s">
        <v>2129</v>
      </c>
      <c r="B949" s="66" t="s">
        <v>2130</v>
      </c>
      <c r="C949" s="67">
        <v>74</v>
      </c>
      <c r="D949" s="67" t="s">
        <v>348</v>
      </c>
      <c r="E949" s="71">
        <v>0.15517409603238699</v>
      </c>
      <c r="F949" s="68">
        <v>46.236559139784902</v>
      </c>
      <c r="G949" s="71">
        <v>0.25</v>
      </c>
      <c r="H949" s="68">
        <v>53.584229390681003</v>
      </c>
      <c r="I949" s="71">
        <v>0.21343399506788399</v>
      </c>
      <c r="J949" s="68">
        <v>92.831541218637994</v>
      </c>
      <c r="K949" s="71">
        <v>2.0882930292778698E-3</v>
      </c>
      <c r="L949" s="68">
        <v>13.7992831541219</v>
      </c>
    </row>
    <row r="950" spans="1:12" x14ac:dyDescent="0.2">
      <c r="A950" s="72" t="s">
        <v>2131</v>
      </c>
      <c r="B950" s="66" t="s">
        <v>2132</v>
      </c>
      <c r="C950" s="67">
        <v>74</v>
      </c>
      <c r="D950" s="67" t="s">
        <v>348</v>
      </c>
      <c r="E950" s="71">
        <v>0.122500015743905</v>
      </c>
      <c r="F950" s="68">
        <v>25.806451612903199</v>
      </c>
      <c r="G950" s="71">
        <v>0.25</v>
      </c>
      <c r="H950" s="68">
        <v>53.584229390681003</v>
      </c>
      <c r="I950" s="71">
        <v>0.109146875114605</v>
      </c>
      <c r="J950" s="68">
        <v>82.795698924731198</v>
      </c>
      <c r="K950" s="71">
        <v>8.3531721171114792E-3</v>
      </c>
      <c r="L950" s="68">
        <v>19.8924731182796</v>
      </c>
    </row>
    <row r="951" spans="1:12" x14ac:dyDescent="0.2">
      <c r="A951" s="72" t="s">
        <v>485</v>
      </c>
      <c r="B951" s="66" t="s">
        <v>2133</v>
      </c>
      <c r="C951" s="67">
        <v>74</v>
      </c>
      <c r="D951" s="67" t="s">
        <v>348</v>
      </c>
      <c r="E951" s="71">
        <v>0.106653119774115</v>
      </c>
      <c r="F951" s="68">
        <v>13.7992831541219</v>
      </c>
      <c r="G951" s="71">
        <v>0.25</v>
      </c>
      <c r="H951" s="68">
        <v>53.584229390681003</v>
      </c>
      <c r="I951" s="71">
        <v>6.3694480234512199E-2</v>
      </c>
      <c r="J951" s="68">
        <v>74.372759856630793</v>
      </c>
      <c r="K951" s="71">
        <v>6.2648790878336103E-3</v>
      </c>
      <c r="L951" s="68">
        <v>17.562724014336901</v>
      </c>
    </row>
    <row r="952" spans="1:12" x14ac:dyDescent="0.2">
      <c r="A952" s="72" t="s">
        <v>2134</v>
      </c>
      <c r="B952" s="66" t="s">
        <v>2135</v>
      </c>
      <c r="C952" s="67">
        <v>74</v>
      </c>
      <c r="D952" s="67" t="s">
        <v>348</v>
      </c>
      <c r="E952" s="71">
        <v>0.20112266735863599</v>
      </c>
      <c r="F952" s="68">
        <v>75.985663082437298</v>
      </c>
      <c r="G952" s="71">
        <v>0.25</v>
      </c>
      <c r="H952" s="68">
        <v>53.584229390681003</v>
      </c>
      <c r="I952" s="71">
        <v>0.347103122988074</v>
      </c>
      <c r="J952" s="68">
        <v>97.849462365591407</v>
      </c>
      <c r="K952" s="71">
        <v>6.2648790878336103E-3</v>
      </c>
      <c r="L952" s="68">
        <v>17.562724014336901</v>
      </c>
    </row>
    <row r="953" spans="1:12" x14ac:dyDescent="0.2">
      <c r="A953" s="72" t="s">
        <v>2089</v>
      </c>
      <c r="B953" s="66" t="s">
        <v>2136</v>
      </c>
      <c r="C953" s="67">
        <v>73</v>
      </c>
      <c r="D953" s="67" t="s">
        <v>348</v>
      </c>
      <c r="E953" s="71">
        <v>0.17267838670177699</v>
      </c>
      <c r="F953" s="68">
        <v>83.202357563850697</v>
      </c>
      <c r="G953" s="71">
        <v>0.25</v>
      </c>
      <c r="H953" s="68">
        <v>67.092337917485295</v>
      </c>
      <c r="I953" s="71">
        <v>0.26671850441079598</v>
      </c>
      <c r="J953" s="68">
        <v>93.811394891945</v>
      </c>
      <c r="K953" s="71">
        <v>1.3166556945358801E-3</v>
      </c>
      <c r="L953" s="68">
        <v>65.520628683693502</v>
      </c>
    </row>
    <row r="954" spans="1:12" x14ac:dyDescent="0.2">
      <c r="A954" s="72" t="s">
        <v>2137</v>
      </c>
      <c r="B954" s="66" t="s">
        <v>2138</v>
      </c>
      <c r="C954" s="67">
        <v>65</v>
      </c>
      <c r="D954" s="67" t="s">
        <v>348</v>
      </c>
      <c r="E954" s="71">
        <v>0.15420642526483999</v>
      </c>
      <c r="F954" s="68">
        <v>28.6541643684501</v>
      </c>
      <c r="G954" s="71">
        <v>0.25</v>
      </c>
      <c r="H954" s="68">
        <v>57.804743519029202</v>
      </c>
      <c r="I954" s="71">
        <v>7.2074707926732304E-2</v>
      </c>
      <c r="J954" s="68">
        <v>70.932156646442394</v>
      </c>
      <c r="K954" s="71">
        <v>0.14054456786778699</v>
      </c>
      <c r="L954" s="68">
        <v>26.833976833976799</v>
      </c>
    </row>
    <row r="955" spans="1:12" x14ac:dyDescent="0.2">
      <c r="A955" s="72" t="s">
        <v>2139</v>
      </c>
      <c r="B955" s="66" t="s">
        <v>2140</v>
      </c>
      <c r="C955" s="67">
        <v>65</v>
      </c>
      <c r="D955" s="67" t="s">
        <v>348</v>
      </c>
      <c r="E955" s="71">
        <v>0.216556257525854</v>
      </c>
      <c r="F955" s="68">
        <v>43.712079426365101</v>
      </c>
      <c r="G955" s="71">
        <v>0.25</v>
      </c>
      <c r="H955" s="68">
        <v>57.804743519029202</v>
      </c>
      <c r="I955" s="71">
        <v>0.118793817427344</v>
      </c>
      <c r="J955" s="68">
        <v>81.412024269167105</v>
      </c>
      <c r="K955" s="71">
        <v>0.28087495515021998</v>
      </c>
      <c r="L955" s="68">
        <v>45.863210148924402</v>
      </c>
    </row>
    <row r="956" spans="1:12" x14ac:dyDescent="0.2">
      <c r="A956" s="72" t="s">
        <v>2141</v>
      </c>
      <c r="B956" s="66" t="s">
        <v>2142</v>
      </c>
      <c r="C956" s="67">
        <v>65</v>
      </c>
      <c r="D956" s="67" t="s">
        <v>348</v>
      </c>
      <c r="E956" s="71">
        <v>0.18027515247544701</v>
      </c>
      <c r="F956" s="68">
        <v>36.900165471594001</v>
      </c>
      <c r="G956" s="71">
        <v>0.23867220682318399</v>
      </c>
      <c r="H956" s="68">
        <v>11.1969111969112</v>
      </c>
      <c r="I956" s="71">
        <v>7.0318327085762702E-2</v>
      </c>
      <c r="J956" s="68">
        <v>70.380584666298901</v>
      </c>
      <c r="K956" s="71">
        <v>0.23183492351739499</v>
      </c>
      <c r="L956" s="68">
        <v>43.546607832322103</v>
      </c>
    </row>
    <row r="957" spans="1:12" x14ac:dyDescent="0.2">
      <c r="A957" s="72" t="s">
        <v>2143</v>
      </c>
      <c r="B957" s="66" t="s">
        <v>2144</v>
      </c>
      <c r="C957" s="67">
        <v>65</v>
      </c>
      <c r="D957" s="67" t="s">
        <v>348</v>
      </c>
      <c r="E957" s="71">
        <v>0.12823756549968099</v>
      </c>
      <c r="F957" s="68">
        <v>13.568670711527901</v>
      </c>
      <c r="G957" s="71">
        <v>0.25</v>
      </c>
      <c r="H957" s="68">
        <v>57.804743519029202</v>
      </c>
      <c r="I957" s="71">
        <v>1.2794517143855299E-2</v>
      </c>
      <c r="J957" s="68">
        <v>29.7848869277441</v>
      </c>
      <c r="K957" s="71">
        <v>0.121918179355189</v>
      </c>
      <c r="L957" s="68">
        <v>22.255929398786499</v>
      </c>
    </row>
    <row r="958" spans="1:12" x14ac:dyDescent="0.2">
      <c r="A958" s="72" t="s">
        <v>2145</v>
      </c>
      <c r="B958" s="66" t="s">
        <v>2146</v>
      </c>
      <c r="C958" s="67">
        <v>65</v>
      </c>
      <c r="D958" s="67" t="s">
        <v>348</v>
      </c>
      <c r="E958" s="71">
        <v>0.134496998865305</v>
      </c>
      <c r="F958" s="68">
        <v>16.960838389409801</v>
      </c>
      <c r="G958" s="71">
        <v>0.25</v>
      </c>
      <c r="H958" s="68">
        <v>57.804743519029202</v>
      </c>
      <c r="I958" s="71">
        <v>1.29464287281288E-2</v>
      </c>
      <c r="J958" s="68">
        <v>30.088251516822901</v>
      </c>
      <c r="K958" s="71">
        <v>0.14054456786778699</v>
      </c>
      <c r="L958" s="68">
        <v>26.833976833976799</v>
      </c>
    </row>
    <row r="959" spans="1:12" x14ac:dyDescent="0.2">
      <c r="A959" s="72" t="s">
        <v>2147</v>
      </c>
      <c r="B959" s="66" t="s">
        <v>2148</v>
      </c>
      <c r="C959" s="67">
        <v>65</v>
      </c>
      <c r="D959" s="67" t="s">
        <v>348</v>
      </c>
      <c r="E959" s="71">
        <v>0.13892873937706901</v>
      </c>
      <c r="F959" s="68">
        <v>19.966905681191399</v>
      </c>
      <c r="G959" s="71">
        <v>0.248007075909565</v>
      </c>
      <c r="H959" s="68">
        <v>15.444015444015401</v>
      </c>
      <c r="I959" s="71">
        <v>6.2215697480569598E-3</v>
      </c>
      <c r="J959" s="68">
        <v>17.5951461665747</v>
      </c>
      <c r="K959" s="71">
        <v>0.16255757247358499</v>
      </c>
      <c r="L959" s="68">
        <v>33.287369001654703</v>
      </c>
    </row>
    <row r="960" spans="1:12" x14ac:dyDescent="0.2">
      <c r="A960" s="72" t="s">
        <v>2149</v>
      </c>
      <c r="B960" s="66" t="s">
        <v>2150</v>
      </c>
      <c r="C960" s="67">
        <v>65</v>
      </c>
      <c r="D960" s="67" t="s">
        <v>348</v>
      </c>
      <c r="E960" s="71">
        <v>0.132895104208759</v>
      </c>
      <c r="F960" s="68">
        <v>16.271373414230599</v>
      </c>
      <c r="G960" s="71">
        <v>0.25</v>
      </c>
      <c r="H960" s="68">
        <v>57.804743519029202</v>
      </c>
      <c r="I960" s="71">
        <v>2.1687209131290301E-2</v>
      </c>
      <c r="J960" s="68">
        <v>40.9266409266409</v>
      </c>
      <c r="K960" s="71">
        <v>0.126998103494988</v>
      </c>
      <c r="L960" s="68">
        <v>23.331494760066199</v>
      </c>
    </row>
    <row r="961" spans="1:12" x14ac:dyDescent="0.2">
      <c r="A961" s="72" t="s">
        <v>2151</v>
      </c>
      <c r="B961" s="66" t="s">
        <v>2152</v>
      </c>
      <c r="C961" s="67">
        <v>65</v>
      </c>
      <c r="D961" s="67" t="s">
        <v>348</v>
      </c>
      <c r="E961" s="71">
        <v>0.135291542077218</v>
      </c>
      <c r="F961" s="68">
        <v>17.539988968560401</v>
      </c>
      <c r="G961" s="71">
        <v>0.249999999764595</v>
      </c>
      <c r="H961" s="68">
        <v>25.455046883618301</v>
      </c>
      <c r="I961" s="71">
        <v>1.02666098891165E-2</v>
      </c>
      <c r="J961" s="68">
        <v>25.896304467733</v>
      </c>
      <c r="K961" s="71">
        <v>0.145608016577944</v>
      </c>
      <c r="L961" s="68">
        <v>28.047435190292301</v>
      </c>
    </row>
    <row r="962" spans="1:12" x14ac:dyDescent="0.2">
      <c r="A962" s="72" t="s">
        <v>2153</v>
      </c>
      <c r="B962" s="66" t="s">
        <v>2154</v>
      </c>
      <c r="C962" s="67">
        <v>65</v>
      </c>
      <c r="D962" s="67" t="s">
        <v>348</v>
      </c>
      <c r="E962" s="71">
        <v>0.13921346251611999</v>
      </c>
      <c r="F962" s="68">
        <v>20.077220077220101</v>
      </c>
      <c r="G962" s="71">
        <v>0.25</v>
      </c>
      <c r="H962" s="68">
        <v>57.804743519029202</v>
      </c>
      <c r="I962" s="71">
        <v>1.86292794475733E-2</v>
      </c>
      <c r="J962" s="68">
        <v>37.644787644787598</v>
      </c>
      <c r="K962" s="71">
        <v>0.14901110810078599</v>
      </c>
      <c r="L962" s="68">
        <v>29.343629343629299</v>
      </c>
    </row>
    <row r="963" spans="1:12" x14ac:dyDescent="0.2">
      <c r="A963" s="72" t="s">
        <v>2030</v>
      </c>
      <c r="B963" s="66" t="s">
        <v>2155</v>
      </c>
      <c r="C963" s="67">
        <v>65</v>
      </c>
      <c r="D963" s="67" t="s">
        <v>348</v>
      </c>
      <c r="E963" s="71">
        <v>0.138871252251518</v>
      </c>
      <c r="F963" s="68">
        <v>19.911748483177099</v>
      </c>
      <c r="G963" s="71">
        <v>0.25</v>
      </c>
      <c r="H963" s="68">
        <v>57.804743519029202</v>
      </c>
      <c r="I963" s="71">
        <v>2.9455804979967502E-2</v>
      </c>
      <c r="J963" s="68">
        <v>48.152233866519602</v>
      </c>
      <c r="K963" s="71">
        <v>0.13715795177458701</v>
      </c>
      <c r="L963" s="68">
        <v>25.896304467733</v>
      </c>
    </row>
    <row r="964" spans="1:12" x14ac:dyDescent="0.2">
      <c r="A964" s="72" t="s">
        <v>1040</v>
      </c>
      <c r="B964" s="66" t="s">
        <v>2156</v>
      </c>
      <c r="C964" s="67">
        <v>65</v>
      </c>
      <c r="D964" s="67" t="s">
        <v>348</v>
      </c>
      <c r="E964" s="71">
        <v>0.136335461061594</v>
      </c>
      <c r="F964" s="68">
        <v>18.312189740761202</v>
      </c>
      <c r="G964" s="71">
        <v>0.243140585518379</v>
      </c>
      <c r="H964" s="68">
        <v>12.6034197462769</v>
      </c>
      <c r="I964" s="71">
        <v>2.1951089135060199E-2</v>
      </c>
      <c r="J964" s="68">
        <v>41.285162713734103</v>
      </c>
      <c r="K964" s="71">
        <v>0.143914708531344</v>
      </c>
      <c r="L964" s="68">
        <v>27.440706012134601</v>
      </c>
    </row>
    <row r="965" spans="1:12" x14ac:dyDescent="0.2">
      <c r="A965" s="72" t="s">
        <v>1705</v>
      </c>
      <c r="B965" s="66" t="s">
        <v>2157</v>
      </c>
      <c r="C965" s="67">
        <v>65</v>
      </c>
      <c r="D965" s="67" t="s">
        <v>348</v>
      </c>
      <c r="E965" s="71">
        <v>0.13625686480104801</v>
      </c>
      <c r="F965" s="68">
        <v>18.229453943739699</v>
      </c>
      <c r="G965" s="71">
        <v>0.25</v>
      </c>
      <c r="H965" s="68">
        <v>57.804743519029202</v>
      </c>
      <c r="I965" s="71">
        <v>2.9862541159583898E-3</v>
      </c>
      <c r="J965" s="68">
        <v>9.6525096525096501</v>
      </c>
      <c r="K965" s="71">
        <v>0.15578434028718499</v>
      </c>
      <c r="L965" s="68">
        <v>31.218974076116901</v>
      </c>
    </row>
    <row r="966" spans="1:12" x14ac:dyDescent="0.2">
      <c r="A966" s="72" t="s">
        <v>2158</v>
      </c>
      <c r="B966" s="66" t="s">
        <v>2159</v>
      </c>
      <c r="C966" s="67">
        <v>65</v>
      </c>
      <c r="D966" s="67" t="s">
        <v>348</v>
      </c>
      <c r="E966" s="71">
        <v>0.13051669440125299</v>
      </c>
      <c r="F966" s="68">
        <v>14.7545504688362</v>
      </c>
      <c r="G966" s="71">
        <v>0.25</v>
      </c>
      <c r="H966" s="68">
        <v>57.804743519029202</v>
      </c>
      <c r="I966" s="71">
        <v>1.2858671662172401E-2</v>
      </c>
      <c r="J966" s="68">
        <v>29.922779922779899</v>
      </c>
      <c r="K966" s="71">
        <v>0.128691411541588</v>
      </c>
      <c r="L966" s="68">
        <v>23.910645339216799</v>
      </c>
    </row>
    <row r="967" spans="1:12" x14ac:dyDescent="0.2">
      <c r="A967" s="72" t="s">
        <v>2160</v>
      </c>
      <c r="B967" s="66" t="s">
        <v>2161</v>
      </c>
      <c r="C967" s="67">
        <v>65</v>
      </c>
      <c r="D967" s="67" t="s">
        <v>348</v>
      </c>
      <c r="E967" s="71">
        <v>0.147177396649249</v>
      </c>
      <c r="F967" s="68">
        <v>24.7104247104247</v>
      </c>
      <c r="G967" s="71">
        <v>0.274030037546934</v>
      </c>
      <c r="H967" s="68">
        <v>77.881963596249307</v>
      </c>
      <c r="I967" s="71">
        <v>6.4210361558222503E-2</v>
      </c>
      <c r="J967" s="68">
        <v>68.146718146718101</v>
      </c>
      <c r="K967" s="71">
        <v>0.10329179084259001</v>
      </c>
      <c r="L967" s="68">
        <v>18.091560948703801</v>
      </c>
    </row>
    <row r="968" spans="1:12" x14ac:dyDescent="0.2">
      <c r="A968" s="72" t="s">
        <v>571</v>
      </c>
      <c r="B968" s="66" t="s">
        <v>2162</v>
      </c>
      <c r="C968" s="67">
        <v>65</v>
      </c>
      <c r="D968" s="67" t="s">
        <v>348</v>
      </c>
      <c r="E968" s="71">
        <v>0.11021961569489</v>
      </c>
      <c r="F968" s="68">
        <v>5.5432984004412598</v>
      </c>
      <c r="G968" s="71">
        <v>0.23781081732185799</v>
      </c>
      <c r="H968" s="68">
        <v>10.9487038058467</v>
      </c>
      <c r="I968" s="71">
        <v>9.8759354794182106E-3</v>
      </c>
      <c r="J968" s="68">
        <v>25.2619966905681</v>
      </c>
      <c r="K968" s="71">
        <v>8.2972094283392306E-2</v>
      </c>
      <c r="L968" s="68">
        <v>14.147821290678401</v>
      </c>
    </row>
    <row r="969" spans="1:12" x14ac:dyDescent="0.2">
      <c r="A969" s="72" t="s">
        <v>2163</v>
      </c>
      <c r="B969" s="66" t="s">
        <v>2164</v>
      </c>
      <c r="C969" s="67">
        <v>65</v>
      </c>
      <c r="D969" s="67" t="s">
        <v>348</v>
      </c>
      <c r="E969" s="71">
        <v>0.12545871829843699</v>
      </c>
      <c r="F969" s="68">
        <v>12.024269167126301</v>
      </c>
      <c r="G969" s="71">
        <v>0.25</v>
      </c>
      <c r="H969" s="68">
        <v>57.804743519029202</v>
      </c>
      <c r="I969" s="71">
        <v>2.13910560061218E-2</v>
      </c>
      <c r="J969" s="68">
        <v>40.568119139547697</v>
      </c>
      <c r="K969" s="71">
        <v>0.10498509888919</v>
      </c>
      <c r="L969" s="68">
        <v>18.450082735797</v>
      </c>
    </row>
    <row r="970" spans="1:12" x14ac:dyDescent="0.2">
      <c r="A970" s="72" t="s">
        <v>2165</v>
      </c>
      <c r="B970" s="66" t="s">
        <v>2166</v>
      </c>
      <c r="C970" s="67">
        <v>65</v>
      </c>
      <c r="D970" s="67" t="s">
        <v>348</v>
      </c>
      <c r="E970" s="71">
        <v>9.5474570952603102E-2</v>
      </c>
      <c r="F970" s="68">
        <v>1.70987313844457</v>
      </c>
      <c r="G970" s="71">
        <v>0.24583257286472401</v>
      </c>
      <c r="H970" s="68">
        <v>13.816878102592399</v>
      </c>
      <c r="I970" s="71">
        <v>3.33836296788917E-3</v>
      </c>
      <c r="J970" s="68">
        <v>10.9487038058467</v>
      </c>
      <c r="K970" s="71">
        <v>3.7252777025196498E-2</v>
      </c>
      <c r="L970" s="68">
        <v>5.2675124103695499</v>
      </c>
    </row>
    <row r="971" spans="1:12" x14ac:dyDescent="0.2">
      <c r="A971" s="72" t="s">
        <v>485</v>
      </c>
      <c r="B971" s="66" t="s">
        <v>2167</v>
      </c>
      <c r="C971" s="67">
        <v>65</v>
      </c>
      <c r="D971" s="67" t="s">
        <v>348</v>
      </c>
      <c r="E971" s="71">
        <v>0.100972386380952</v>
      </c>
      <c r="F971" s="68">
        <v>2.6199669056811898</v>
      </c>
      <c r="G971" s="71">
        <v>0.25</v>
      </c>
      <c r="H971" s="68">
        <v>57.804743519029202</v>
      </c>
      <c r="I971" s="71">
        <v>1.0584457977859001E-2</v>
      </c>
      <c r="J971" s="68">
        <v>26.4478764478764</v>
      </c>
      <c r="K971" s="71">
        <v>4.2332701164996003E-2</v>
      </c>
      <c r="L971" s="68">
        <v>6.2051847766133497</v>
      </c>
    </row>
    <row r="972" spans="1:12" x14ac:dyDescent="0.2">
      <c r="A972" s="72" t="s">
        <v>2168</v>
      </c>
      <c r="B972" s="66" t="s">
        <v>2169</v>
      </c>
      <c r="C972" s="67">
        <v>65</v>
      </c>
      <c r="D972" s="67" t="s">
        <v>348</v>
      </c>
      <c r="E972" s="71">
        <v>0.12995893717165</v>
      </c>
      <c r="F972" s="68">
        <v>14.396028681742999</v>
      </c>
      <c r="G972" s="71">
        <v>0.25738423028786001</v>
      </c>
      <c r="H972" s="68">
        <v>69.194704908990602</v>
      </c>
      <c r="I972" s="71">
        <v>7.8306723735895201E-2</v>
      </c>
      <c r="J972" s="68">
        <v>72.917815774958598</v>
      </c>
      <c r="K972" s="71">
        <v>5.4185857491194901E-2</v>
      </c>
      <c r="L972" s="68">
        <v>7.9977937120794298</v>
      </c>
    </row>
    <row r="973" spans="1:12" x14ac:dyDescent="0.2">
      <c r="A973" s="72" t="s">
        <v>2170</v>
      </c>
      <c r="B973" s="66" t="s">
        <v>2171</v>
      </c>
      <c r="C973" s="67">
        <v>65</v>
      </c>
      <c r="D973" s="67" t="s">
        <v>348</v>
      </c>
      <c r="E973" s="71">
        <v>0.12293287642852201</v>
      </c>
      <c r="F973" s="68">
        <v>10.9211252068395</v>
      </c>
      <c r="G973" s="71">
        <v>0.25876095118898601</v>
      </c>
      <c r="H973" s="68">
        <v>70.380584666298901</v>
      </c>
      <c r="I973" s="71">
        <v>6.9398284978184302E-2</v>
      </c>
      <c r="J973" s="68">
        <v>70.104798676227205</v>
      </c>
      <c r="K973" s="71">
        <v>4.0639393118396198E-2</v>
      </c>
      <c r="L973" s="68">
        <v>5.9845559845559801</v>
      </c>
    </row>
    <row r="974" spans="1:12" x14ac:dyDescent="0.2">
      <c r="A974" s="72" t="s">
        <v>2172</v>
      </c>
      <c r="B974" s="66" t="s">
        <v>2173</v>
      </c>
      <c r="C974" s="67">
        <v>65</v>
      </c>
      <c r="D974" s="67" t="s">
        <v>348</v>
      </c>
      <c r="E974" s="71">
        <v>0.10092427997736</v>
      </c>
      <c r="F974" s="68">
        <v>2.5923883066740201</v>
      </c>
      <c r="G974" s="71">
        <v>0.24959241028174101</v>
      </c>
      <c r="H974" s="68">
        <v>16.960838389409801</v>
      </c>
      <c r="I974" s="71">
        <v>1.5927652625143202E-2</v>
      </c>
      <c r="J974" s="68">
        <v>34.004412575841101</v>
      </c>
      <c r="K974" s="71">
        <v>3.7252777025196498E-2</v>
      </c>
      <c r="L974" s="68">
        <v>5.2675124103695499</v>
      </c>
    </row>
    <row r="975" spans="1:12" x14ac:dyDescent="0.2">
      <c r="A975" s="72" t="s">
        <v>2174</v>
      </c>
      <c r="B975" s="66" t="s">
        <v>2175</v>
      </c>
      <c r="C975" s="67">
        <v>65</v>
      </c>
      <c r="D975" s="67" t="s">
        <v>348</v>
      </c>
      <c r="E975" s="71">
        <v>0.104155920880959</v>
      </c>
      <c r="F975" s="68">
        <v>3.3645890788747899</v>
      </c>
      <c r="G975" s="71">
        <v>0.25</v>
      </c>
      <c r="H975" s="68">
        <v>57.804743519029202</v>
      </c>
      <c r="I975" s="71">
        <v>3.3681525850678302E-2</v>
      </c>
      <c r="J975" s="68">
        <v>51.654715940430201</v>
      </c>
      <c r="K975" s="71">
        <v>2.8786236792197301E-2</v>
      </c>
      <c r="L975" s="68">
        <v>4.2746828461114204</v>
      </c>
    </row>
    <row r="976" spans="1:12" x14ac:dyDescent="0.2">
      <c r="A976" s="72" t="s">
        <v>2176</v>
      </c>
      <c r="B976" s="66" t="s">
        <v>2177</v>
      </c>
      <c r="C976" s="67">
        <v>74</v>
      </c>
      <c r="D976" s="67" t="s">
        <v>348</v>
      </c>
      <c r="E976" s="71">
        <v>0.12290779919516</v>
      </c>
      <c r="F976" s="68">
        <v>26.164874551971302</v>
      </c>
      <c r="G976" s="71">
        <v>0.25</v>
      </c>
      <c r="H976" s="68">
        <v>53.584229390681003</v>
      </c>
      <c r="I976" s="71">
        <v>6.2339485794977702E-2</v>
      </c>
      <c r="J976" s="68">
        <v>73.655913978494596</v>
      </c>
      <c r="K976" s="71">
        <v>5.6383911790502499E-2</v>
      </c>
      <c r="L976" s="68">
        <v>37.813620071684603</v>
      </c>
    </row>
    <row r="977" spans="1:12" x14ac:dyDescent="0.2">
      <c r="A977" s="72" t="s">
        <v>2178</v>
      </c>
      <c r="B977" s="66" t="s">
        <v>2179</v>
      </c>
      <c r="C977" s="67">
        <v>74</v>
      </c>
      <c r="D977" s="67" t="s">
        <v>348</v>
      </c>
      <c r="E977" s="71">
        <v>0.13912935547053501</v>
      </c>
      <c r="F977" s="68">
        <v>35.304659498207897</v>
      </c>
      <c r="G977" s="71">
        <v>0.25</v>
      </c>
      <c r="H977" s="68">
        <v>53.584229390681003</v>
      </c>
      <c r="I977" s="71">
        <v>0.14024025703099199</v>
      </c>
      <c r="J977" s="68">
        <v>86.559139784946197</v>
      </c>
      <c r="K977" s="71">
        <v>2.7147809380612301E-2</v>
      </c>
      <c r="L977" s="68">
        <v>30.286738351254499</v>
      </c>
    </row>
    <row r="978" spans="1:12" x14ac:dyDescent="0.2">
      <c r="A978" s="72" t="s">
        <v>439</v>
      </c>
      <c r="B978" s="66" t="s">
        <v>2180</v>
      </c>
      <c r="C978" s="67">
        <v>74</v>
      </c>
      <c r="D978" s="67" t="s">
        <v>348</v>
      </c>
      <c r="E978" s="71">
        <v>0.127415888425982</v>
      </c>
      <c r="F978" s="68">
        <v>28.494623655914001</v>
      </c>
      <c r="G978" s="71">
        <v>0.25110612127513698</v>
      </c>
      <c r="H978" s="68">
        <v>56.989247311828002</v>
      </c>
      <c r="I978" s="71">
        <v>8.3110804329418406E-2</v>
      </c>
      <c r="J978" s="68">
        <v>79.211469534050195</v>
      </c>
      <c r="K978" s="71">
        <v>4.8030739673390999E-2</v>
      </c>
      <c r="L978" s="68">
        <v>36.021505376344102</v>
      </c>
    </row>
    <row r="979" spans="1:12" x14ac:dyDescent="0.2">
      <c r="A979" s="72" t="s">
        <v>2139</v>
      </c>
      <c r="B979" s="66" t="s">
        <v>2181</v>
      </c>
      <c r="C979" s="67">
        <v>65</v>
      </c>
      <c r="D979" s="67" t="s">
        <v>348</v>
      </c>
      <c r="E979" s="71">
        <v>0.12952982407781499</v>
      </c>
      <c r="F979" s="68">
        <v>14.285714285714301</v>
      </c>
      <c r="G979" s="71">
        <v>0.283166458072591</v>
      </c>
      <c r="H979" s="68">
        <v>80.364037506894604</v>
      </c>
      <c r="I979" s="71">
        <v>7.6636777368657399E-2</v>
      </c>
      <c r="J979" s="68">
        <v>72.421400992829604</v>
      </c>
      <c r="K979" s="71">
        <v>2.8786236792197301E-2</v>
      </c>
      <c r="L979" s="68">
        <v>4.2746828461114204</v>
      </c>
    </row>
    <row r="980" spans="1:12" x14ac:dyDescent="0.2">
      <c r="A980" s="72" t="s">
        <v>2182</v>
      </c>
      <c r="B980" s="66" t="s">
        <v>2183</v>
      </c>
      <c r="C980" s="67">
        <v>74</v>
      </c>
      <c r="D980" s="67" t="s">
        <v>348</v>
      </c>
      <c r="E980" s="71">
        <v>0.106195130111122</v>
      </c>
      <c r="F980" s="68">
        <v>13.2616487455197</v>
      </c>
      <c r="G980" s="71">
        <v>0.25</v>
      </c>
      <c r="H980" s="68">
        <v>53.584229390681003</v>
      </c>
      <c r="I980" s="71">
        <v>2.4731236718529299E-2</v>
      </c>
      <c r="J980" s="68">
        <v>55.734767025089603</v>
      </c>
      <c r="K980" s="71">
        <v>4.3854153614835203E-2</v>
      </c>
      <c r="L980" s="68">
        <v>34.587813620071699</v>
      </c>
    </row>
    <row r="981" spans="1:12" x14ac:dyDescent="0.2">
      <c r="A981" s="72" t="s">
        <v>2184</v>
      </c>
      <c r="B981" s="66" t="s">
        <v>2185</v>
      </c>
      <c r="C981" s="67">
        <v>65</v>
      </c>
      <c r="D981" s="67" t="s">
        <v>348</v>
      </c>
      <c r="E981" s="71">
        <v>0.176605125332326</v>
      </c>
      <c r="F981" s="68">
        <v>36.045228902371797</v>
      </c>
      <c r="G981" s="71">
        <v>0.29555694618272799</v>
      </c>
      <c r="H981" s="68">
        <v>83.121897407611698</v>
      </c>
      <c r="I981" s="71">
        <v>0.21224542520844999</v>
      </c>
      <c r="J981" s="68">
        <v>91.312741312741295</v>
      </c>
      <c r="K981" s="71">
        <v>2.2013004605797901E-2</v>
      </c>
      <c r="L981" s="68">
        <v>3.4473248758963</v>
      </c>
    </row>
    <row r="982" spans="1:12" x14ac:dyDescent="0.2">
      <c r="A982" s="72" t="s">
        <v>2186</v>
      </c>
      <c r="B982" s="66" t="s">
        <v>2187</v>
      </c>
      <c r="C982" s="67">
        <v>74</v>
      </c>
      <c r="D982" s="67" t="s">
        <v>348</v>
      </c>
      <c r="E982" s="71">
        <v>0.104878352502053</v>
      </c>
      <c r="F982" s="68">
        <v>11.6487455197133</v>
      </c>
      <c r="G982" s="71">
        <v>0.25221224255027302</v>
      </c>
      <c r="H982" s="68">
        <v>58.781362007168497</v>
      </c>
      <c r="I982" s="71">
        <v>5.82462288973312E-2</v>
      </c>
      <c r="J982" s="68">
        <v>72.580645161290306</v>
      </c>
      <c r="K982" s="71">
        <v>4.1765860585557396E-3</v>
      </c>
      <c r="L982" s="68">
        <v>15.9498207885305</v>
      </c>
    </row>
    <row r="983" spans="1:12" x14ac:dyDescent="0.2">
      <c r="A983" s="72" t="s">
        <v>1738</v>
      </c>
      <c r="B983" s="66" t="s">
        <v>2188</v>
      </c>
      <c r="C983" s="67">
        <v>74</v>
      </c>
      <c r="D983" s="67" t="s">
        <v>348</v>
      </c>
      <c r="E983" s="71">
        <v>0.102373334753927</v>
      </c>
      <c r="F983" s="68">
        <v>9.8566308243727594</v>
      </c>
      <c r="G983" s="71">
        <v>0.25</v>
      </c>
      <c r="H983" s="68">
        <v>53.584229390681003</v>
      </c>
      <c r="I983" s="71">
        <v>5.7120004261781897E-2</v>
      </c>
      <c r="J983" s="68">
        <v>72.043010752688204</v>
      </c>
      <c r="K983" s="71">
        <v>0</v>
      </c>
      <c r="L983" s="68">
        <v>10.752688172042999</v>
      </c>
    </row>
    <row r="984" spans="1:12" x14ac:dyDescent="0.2">
      <c r="A984" s="72" t="s">
        <v>2189</v>
      </c>
      <c r="B984" s="66" t="s">
        <v>2190</v>
      </c>
      <c r="C984" s="67">
        <v>74</v>
      </c>
      <c r="D984" s="67" t="s">
        <v>348</v>
      </c>
      <c r="E984" s="71">
        <v>0.119537118318105</v>
      </c>
      <c r="F984" s="68">
        <v>23.655913978494599</v>
      </c>
      <c r="G984" s="71">
        <v>0.25</v>
      </c>
      <c r="H984" s="68">
        <v>53.584229390681003</v>
      </c>
      <c r="I984" s="71">
        <v>6.4757201339480597E-2</v>
      </c>
      <c r="J984" s="68">
        <v>74.731182795698899</v>
      </c>
      <c r="K984" s="71">
        <v>4.3854153614835203E-2</v>
      </c>
      <c r="L984" s="68">
        <v>34.587813620071699</v>
      </c>
    </row>
    <row r="985" spans="1:12" x14ac:dyDescent="0.2">
      <c r="A985" s="72" t="s">
        <v>2191</v>
      </c>
      <c r="B985" s="66" t="s">
        <v>2192</v>
      </c>
      <c r="C985" s="67">
        <v>74</v>
      </c>
      <c r="D985" s="67" t="s">
        <v>348</v>
      </c>
      <c r="E985" s="71">
        <v>0.10206969017769001</v>
      </c>
      <c r="F985" s="68">
        <v>9.3189964157706093</v>
      </c>
      <c r="G985" s="71">
        <v>0.25553060637568298</v>
      </c>
      <c r="H985" s="68">
        <v>64.336917562723997</v>
      </c>
      <c r="I985" s="71">
        <v>5.0678464157387797E-2</v>
      </c>
      <c r="J985" s="68">
        <v>69.892473118279597</v>
      </c>
      <c r="K985" s="71">
        <v>0</v>
      </c>
      <c r="L985" s="68">
        <v>10.752688172042999</v>
      </c>
    </row>
    <row r="986" spans="1:12" x14ac:dyDescent="0.2">
      <c r="A986" s="72" t="s">
        <v>2193</v>
      </c>
      <c r="B986" s="66" t="s">
        <v>2194</v>
      </c>
      <c r="C986" s="67">
        <v>74</v>
      </c>
      <c r="D986" s="67" t="s">
        <v>348</v>
      </c>
      <c r="E986" s="71">
        <v>0.119000722236555</v>
      </c>
      <c r="F986" s="68">
        <v>23.118279569892501</v>
      </c>
      <c r="G986" s="71">
        <v>0.25442438722236999</v>
      </c>
      <c r="H986" s="68">
        <v>62.186379928315397</v>
      </c>
      <c r="I986" s="71">
        <v>8.5871435253073294E-2</v>
      </c>
      <c r="J986" s="68">
        <v>81.003584229390697</v>
      </c>
      <c r="K986" s="71">
        <v>1.6706344234223E-2</v>
      </c>
      <c r="L986" s="68">
        <v>26.523297491039401</v>
      </c>
    </row>
    <row r="987" spans="1:12" x14ac:dyDescent="0.2">
      <c r="A987" s="72" t="s">
        <v>1882</v>
      </c>
      <c r="B987" s="66" t="s">
        <v>2195</v>
      </c>
      <c r="C987" s="67">
        <v>74</v>
      </c>
      <c r="D987" s="67" t="s">
        <v>348</v>
      </c>
      <c r="E987" s="71">
        <v>0.15083855019015199</v>
      </c>
      <c r="F987" s="68">
        <v>42.2939068100358</v>
      </c>
      <c r="G987" s="71">
        <v>0.27156907123063401</v>
      </c>
      <c r="H987" s="68">
        <v>74.193548387096797</v>
      </c>
      <c r="I987" s="71">
        <v>0.180946579339821</v>
      </c>
      <c r="J987" s="68">
        <v>90.1433691756272</v>
      </c>
      <c r="K987" s="71">
        <v>0</v>
      </c>
      <c r="L987" s="68">
        <v>10.752688172042999</v>
      </c>
    </row>
    <row r="988" spans="1:12" x14ac:dyDescent="0.2">
      <c r="A988" s="72" t="s">
        <v>2196</v>
      </c>
      <c r="B988" s="66" t="s">
        <v>2197</v>
      </c>
      <c r="C988" s="67">
        <v>74</v>
      </c>
      <c r="D988" s="67" t="s">
        <v>348</v>
      </c>
      <c r="E988" s="71">
        <v>0.112049739181729</v>
      </c>
      <c r="F988" s="68">
        <v>18.100358422939099</v>
      </c>
      <c r="G988" s="71">
        <v>0.25055306063756799</v>
      </c>
      <c r="H988" s="68">
        <v>53.942652329749102</v>
      </c>
      <c r="I988" s="71">
        <v>8.5596156907619597E-2</v>
      </c>
      <c r="J988" s="68">
        <v>80.465949820788495</v>
      </c>
      <c r="K988" s="71">
        <v>0</v>
      </c>
      <c r="L988" s="68">
        <v>10.752688172042999</v>
      </c>
    </row>
    <row r="989" spans="1:12" x14ac:dyDescent="0.2">
      <c r="A989" s="72" t="s">
        <v>2198</v>
      </c>
      <c r="B989" s="66" t="s">
        <v>2199</v>
      </c>
      <c r="C989" s="67">
        <v>74</v>
      </c>
      <c r="D989" s="67" t="s">
        <v>348</v>
      </c>
      <c r="E989" s="71">
        <v>0.120681930752275</v>
      </c>
      <c r="F989" s="68">
        <v>25.089605734767002</v>
      </c>
      <c r="G989" s="71">
        <v>0.25</v>
      </c>
      <c r="H989" s="68">
        <v>53.584229390681003</v>
      </c>
      <c r="I989" s="71">
        <v>0.10995749922754799</v>
      </c>
      <c r="J989" s="68">
        <v>82.974910394265194</v>
      </c>
      <c r="K989" s="71">
        <v>2.0882930292778698E-3</v>
      </c>
      <c r="L989" s="68">
        <v>13.7992831541219</v>
      </c>
    </row>
    <row r="990" spans="1:12" x14ac:dyDescent="0.2">
      <c r="A990" s="72" t="s">
        <v>1634</v>
      </c>
      <c r="B990" s="66" t="s">
        <v>2200</v>
      </c>
      <c r="C990" s="67">
        <v>74</v>
      </c>
      <c r="D990" s="67" t="s">
        <v>348</v>
      </c>
      <c r="E990" s="71">
        <v>0.15278035725292599</v>
      </c>
      <c r="F990" s="68">
        <v>43.727598566308203</v>
      </c>
      <c r="G990" s="71">
        <v>0.31326883649410597</v>
      </c>
      <c r="H990" s="68">
        <v>84.229390681003593</v>
      </c>
      <c r="I990" s="71">
        <v>0.145072235264671</v>
      </c>
      <c r="J990" s="68">
        <v>86.917562724014303</v>
      </c>
      <c r="K990" s="71">
        <v>0</v>
      </c>
      <c r="L990" s="68">
        <v>10.752688172042999</v>
      </c>
    </row>
    <row r="991" spans="1:12" x14ac:dyDescent="0.2">
      <c r="A991" s="72" t="s">
        <v>1640</v>
      </c>
      <c r="B991" s="66" t="s">
        <v>2201</v>
      </c>
      <c r="C991" s="67">
        <v>74</v>
      </c>
      <c r="D991" s="67" t="s">
        <v>348</v>
      </c>
      <c r="E991" s="71">
        <v>0.111904606000017</v>
      </c>
      <c r="F991" s="68">
        <v>17.562724014336901</v>
      </c>
      <c r="G991" s="71">
        <v>0.26281394156842602</v>
      </c>
      <c r="H991" s="68">
        <v>70.609318996415794</v>
      </c>
      <c r="I991" s="71">
        <v>7.0811583402347805E-2</v>
      </c>
      <c r="J991" s="68">
        <v>76.702508960573496</v>
      </c>
      <c r="K991" s="71">
        <v>2.0882930292778698E-3</v>
      </c>
      <c r="L991" s="68">
        <v>13.7992831541219</v>
      </c>
    </row>
    <row r="992" spans="1:12" x14ac:dyDescent="0.2">
      <c r="A992" s="72" t="s">
        <v>569</v>
      </c>
      <c r="B992" s="66" t="s">
        <v>2202</v>
      </c>
      <c r="C992" s="67">
        <v>74</v>
      </c>
      <c r="D992" s="67" t="s">
        <v>348</v>
      </c>
      <c r="E992" s="71">
        <v>0.137886409068182</v>
      </c>
      <c r="F992" s="68">
        <v>34.587813620071699</v>
      </c>
      <c r="G992" s="71">
        <v>0.25</v>
      </c>
      <c r="H992" s="68">
        <v>53.584229390681003</v>
      </c>
      <c r="I992" s="71">
        <v>0.136511417823934</v>
      </c>
      <c r="J992" s="68">
        <v>86.379928315412201</v>
      </c>
      <c r="K992" s="71">
        <v>2.7147809380612301E-2</v>
      </c>
      <c r="L992" s="68">
        <v>30.286738351254499</v>
      </c>
    </row>
    <row r="993" spans="1:12" x14ac:dyDescent="0.2">
      <c r="A993" s="72" t="s">
        <v>575</v>
      </c>
      <c r="B993" s="66" t="s">
        <v>2203</v>
      </c>
      <c r="C993" s="67">
        <v>74</v>
      </c>
      <c r="D993" s="67" t="s">
        <v>348</v>
      </c>
      <c r="E993" s="71">
        <v>0.13061646841231001</v>
      </c>
      <c r="F993" s="68">
        <v>30.824372759856601</v>
      </c>
      <c r="G993" s="71">
        <v>0.25</v>
      </c>
      <c r="H993" s="68">
        <v>53.584229390681003</v>
      </c>
      <c r="I993" s="71">
        <v>0.110525009797762</v>
      </c>
      <c r="J993" s="68">
        <v>83.154121863799304</v>
      </c>
      <c r="K993" s="71">
        <v>3.1324395439167999E-2</v>
      </c>
      <c r="L993" s="68">
        <v>31.1827956989247</v>
      </c>
    </row>
    <row r="994" spans="1:12" x14ac:dyDescent="0.2">
      <c r="A994" s="72" t="s">
        <v>2204</v>
      </c>
      <c r="B994" s="66" t="s">
        <v>2205</v>
      </c>
      <c r="C994" s="67">
        <v>74</v>
      </c>
      <c r="D994" s="67" t="s">
        <v>348</v>
      </c>
      <c r="E994" s="71">
        <v>0.17884534255950399</v>
      </c>
      <c r="F994" s="68">
        <v>65.412186379928301</v>
      </c>
      <c r="G994" s="71">
        <v>0.26382627124376601</v>
      </c>
      <c r="H994" s="68">
        <v>71.146953405017896</v>
      </c>
      <c r="I994" s="71">
        <v>0.25809170522980202</v>
      </c>
      <c r="J994" s="68">
        <v>94.265232974910404</v>
      </c>
      <c r="K994" s="71">
        <v>1.4618051204945101E-2</v>
      </c>
      <c r="L994" s="68">
        <v>24.910394265232998</v>
      </c>
    </row>
    <row r="995" spans="1:12" x14ac:dyDescent="0.2">
      <c r="A995" s="72" t="s">
        <v>2206</v>
      </c>
      <c r="B995" s="66" t="s">
        <v>2207</v>
      </c>
      <c r="C995" s="67">
        <v>74</v>
      </c>
      <c r="D995" s="67" t="s">
        <v>348</v>
      </c>
      <c r="E995" s="71">
        <v>0.19710629789431999</v>
      </c>
      <c r="F995" s="68">
        <v>74.014336917562702</v>
      </c>
      <c r="G995" s="71">
        <v>0.254004356740133</v>
      </c>
      <c r="H995" s="68">
        <v>61.827956989247298</v>
      </c>
      <c r="I995" s="71">
        <v>0.32269648573788001</v>
      </c>
      <c r="J995" s="68">
        <v>96.594982078852993</v>
      </c>
      <c r="K995" s="71">
        <v>1.4618051204945101E-2</v>
      </c>
      <c r="L995" s="68">
        <v>24.910394265232998</v>
      </c>
    </row>
    <row r="996" spans="1:12" x14ac:dyDescent="0.2">
      <c r="A996" s="72" t="s">
        <v>922</v>
      </c>
      <c r="B996" s="66" t="s">
        <v>2208</v>
      </c>
      <c r="C996" s="67">
        <v>74</v>
      </c>
      <c r="D996" s="67" t="s">
        <v>348</v>
      </c>
      <c r="E996" s="71">
        <v>0.17026006845244801</v>
      </c>
      <c r="F996" s="68">
        <v>56.451612903225801</v>
      </c>
      <c r="G996" s="71">
        <v>0.39335597129677102</v>
      </c>
      <c r="H996" s="68">
        <v>91.397849462365599</v>
      </c>
      <c r="I996" s="71">
        <v>0.11742423406057199</v>
      </c>
      <c r="J996" s="68">
        <v>84.229390681003593</v>
      </c>
      <c r="K996" s="71">
        <v>0</v>
      </c>
      <c r="L996" s="68">
        <v>10.752688172042999</v>
      </c>
    </row>
    <row r="997" spans="1:12" x14ac:dyDescent="0.2">
      <c r="A997" s="72" t="s">
        <v>2209</v>
      </c>
      <c r="B997" s="66" t="s">
        <v>2210</v>
      </c>
      <c r="C997" s="67">
        <v>74</v>
      </c>
      <c r="D997" s="67" t="s">
        <v>348</v>
      </c>
      <c r="E997" s="71">
        <v>0.16154414703898201</v>
      </c>
      <c r="F997" s="68">
        <v>50.358422939068099</v>
      </c>
      <c r="G997" s="71">
        <v>0.25880958482829303</v>
      </c>
      <c r="H997" s="68">
        <v>66.845878136200696</v>
      </c>
      <c r="I997" s="71">
        <v>0.19032187479092999</v>
      </c>
      <c r="J997" s="68">
        <v>91.039426523297493</v>
      </c>
      <c r="K997" s="71">
        <v>3.5500981497723801E-2</v>
      </c>
      <c r="L997" s="68">
        <v>31.720430107526902</v>
      </c>
    </row>
    <row r="998" spans="1:12" x14ac:dyDescent="0.2">
      <c r="A998" s="72" t="s">
        <v>2211</v>
      </c>
      <c r="B998" s="66" t="s">
        <v>2212</v>
      </c>
      <c r="C998" s="67">
        <v>74</v>
      </c>
      <c r="D998" s="67" t="s">
        <v>348</v>
      </c>
      <c r="E998" s="71">
        <v>0.11779667047919801</v>
      </c>
      <c r="F998" s="68">
        <v>21.863799283154101</v>
      </c>
      <c r="G998" s="71">
        <v>0.28684008200922601</v>
      </c>
      <c r="H998" s="68">
        <v>78.315412186379902</v>
      </c>
      <c r="I998" s="71">
        <v>6.6549929428368404E-2</v>
      </c>
      <c r="J998" s="68">
        <v>75.627240143369207</v>
      </c>
      <c r="K998" s="71">
        <v>0</v>
      </c>
      <c r="L998" s="68">
        <v>10.752688172042999</v>
      </c>
    </row>
    <row r="999" spans="1:12" x14ac:dyDescent="0.2">
      <c r="A999" s="72" t="s">
        <v>2213</v>
      </c>
      <c r="B999" s="66" t="s">
        <v>2214</v>
      </c>
      <c r="C999" s="67">
        <v>74</v>
      </c>
      <c r="D999" s="67" t="s">
        <v>348</v>
      </c>
      <c r="E999" s="71">
        <v>0.105131195436963</v>
      </c>
      <c r="F999" s="68">
        <v>12.544802867383501</v>
      </c>
      <c r="G999" s="71">
        <v>0.231424785360443</v>
      </c>
      <c r="H999" s="68">
        <v>8.9605734767025105</v>
      </c>
      <c r="I999" s="71">
        <v>8.3968800950444497E-2</v>
      </c>
      <c r="J999" s="68">
        <v>79.569892473118301</v>
      </c>
      <c r="K999" s="71">
        <v>0</v>
      </c>
      <c r="L999" s="68">
        <v>10.752688172042999</v>
      </c>
    </row>
    <row r="1000" spans="1:12" x14ac:dyDescent="0.2">
      <c r="A1000" s="72" t="s">
        <v>2215</v>
      </c>
      <c r="B1000" s="66" t="s">
        <v>2216</v>
      </c>
      <c r="C1000" s="67">
        <v>74</v>
      </c>
      <c r="D1000" s="67" t="s">
        <v>348</v>
      </c>
      <c r="E1000" s="71">
        <v>0.14019421634627</v>
      </c>
      <c r="F1000" s="68">
        <v>35.842293906809999</v>
      </c>
      <c r="G1000" s="71">
        <v>0.26714468400826402</v>
      </c>
      <c r="H1000" s="68">
        <v>72.401433691756296</v>
      </c>
      <c r="I1000" s="71">
        <v>5.1691599518168298E-3</v>
      </c>
      <c r="J1000" s="68">
        <v>27.060931899641599</v>
      </c>
      <c r="K1000" s="71">
        <v>0.148268805078729</v>
      </c>
      <c r="L1000" s="68">
        <v>52.867383512544798</v>
      </c>
    </row>
    <row r="1001" spans="1:12" x14ac:dyDescent="0.2">
      <c r="A1001" s="72" t="s">
        <v>2217</v>
      </c>
      <c r="B1001" s="66" t="s">
        <v>2218</v>
      </c>
      <c r="C1001" s="67">
        <v>65</v>
      </c>
      <c r="D1001" s="67" t="s">
        <v>348</v>
      </c>
      <c r="E1001" s="71">
        <v>0.13617406978133501</v>
      </c>
      <c r="F1001" s="68">
        <v>18.1742967457253</v>
      </c>
      <c r="G1001" s="71">
        <v>0.25638297872340399</v>
      </c>
      <c r="H1001" s="68">
        <v>68.615554329840094</v>
      </c>
      <c r="I1001" s="71">
        <v>7.7633676570208601E-2</v>
      </c>
      <c r="J1001" s="68">
        <v>72.669608383894101</v>
      </c>
      <c r="K1001" s="71">
        <v>7.4505554050392997E-2</v>
      </c>
      <c r="L1001" s="68">
        <v>12.2724765581908</v>
      </c>
    </row>
    <row r="1002" spans="1:12" x14ac:dyDescent="0.2">
      <c r="A1002" s="72" t="s">
        <v>2219</v>
      </c>
      <c r="B1002" s="66" t="s">
        <v>2220</v>
      </c>
      <c r="C1002" s="67">
        <v>74</v>
      </c>
      <c r="D1002" s="67" t="s">
        <v>348</v>
      </c>
      <c r="E1002" s="71">
        <v>0.117655828363712</v>
      </c>
      <c r="F1002" s="68">
        <v>21.684587813620102</v>
      </c>
      <c r="G1002" s="71">
        <v>0.25387137552389</v>
      </c>
      <c r="H1002" s="68">
        <v>61.290322580645203</v>
      </c>
      <c r="I1002" s="71">
        <v>1.9740974454687098E-2</v>
      </c>
      <c r="J1002" s="68">
        <v>49.462365591397798</v>
      </c>
      <c r="K1002" s="71">
        <v>7.9355135112558997E-2</v>
      </c>
      <c r="L1002" s="68">
        <v>43.010752688171998</v>
      </c>
    </row>
    <row r="1003" spans="1:12" x14ac:dyDescent="0.2">
      <c r="A1003" s="72" t="s">
        <v>2221</v>
      </c>
      <c r="B1003" s="66" t="s">
        <v>2222</v>
      </c>
      <c r="C1003" s="67">
        <v>74</v>
      </c>
      <c r="D1003" s="67" t="s">
        <v>348</v>
      </c>
      <c r="E1003" s="71">
        <v>0.111540038830949</v>
      </c>
      <c r="F1003" s="68">
        <v>17.025089605734799</v>
      </c>
      <c r="G1003" s="71">
        <v>0.25</v>
      </c>
      <c r="H1003" s="68">
        <v>53.584229390681003</v>
      </c>
      <c r="I1003" s="71">
        <v>2.1971325614512399E-2</v>
      </c>
      <c r="J1003" s="68">
        <v>53.225806451612897</v>
      </c>
      <c r="K1003" s="71">
        <v>6.2648790878336094E-2</v>
      </c>
      <c r="L1003" s="68">
        <v>39.068100358422903</v>
      </c>
    </row>
    <row r="1004" spans="1:12" x14ac:dyDescent="0.2">
      <c r="A1004" s="72" t="s">
        <v>2223</v>
      </c>
      <c r="B1004" s="66" t="s">
        <v>2224</v>
      </c>
      <c r="C1004" s="67">
        <v>74</v>
      </c>
      <c r="D1004" s="67" t="s">
        <v>348</v>
      </c>
      <c r="E1004" s="71">
        <v>0.12046847478403599</v>
      </c>
      <c r="F1004" s="68">
        <v>24.731182795698899</v>
      </c>
      <c r="G1004" s="71">
        <v>0.25</v>
      </c>
      <c r="H1004" s="68">
        <v>53.584229390681003</v>
      </c>
      <c r="I1004" s="71">
        <v>6.5462977707996098E-2</v>
      </c>
      <c r="J1004" s="68">
        <v>75.089605734767005</v>
      </c>
      <c r="K1004" s="71">
        <v>4.5942446644113101E-2</v>
      </c>
      <c r="L1004" s="68">
        <v>35.304659498207897</v>
      </c>
    </row>
    <row r="1005" spans="1:12" x14ac:dyDescent="0.2">
      <c r="A1005" s="72" t="s">
        <v>2225</v>
      </c>
      <c r="B1005" s="66" t="s">
        <v>2226</v>
      </c>
      <c r="C1005" s="67">
        <v>74</v>
      </c>
      <c r="D1005" s="67" t="s">
        <v>348</v>
      </c>
      <c r="E1005" s="71">
        <v>0.17283178358925999</v>
      </c>
      <c r="F1005" s="68">
        <v>59.8566308243728</v>
      </c>
      <c r="G1005" s="71">
        <v>0.25160174269605301</v>
      </c>
      <c r="H1005" s="68">
        <v>58.064516129032299</v>
      </c>
      <c r="I1005" s="71">
        <v>0.26689360807172602</v>
      </c>
      <c r="J1005" s="68">
        <v>94.802867383512506</v>
      </c>
      <c r="K1005" s="71">
        <v>0</v>
      </c>
      <c r="L1005" s="68">
        <v>10.752688172042999</v>
      </c>
    </row>
    <row r="1006" spans="1:12" x14ac:dyDescent="0.2">
      <c r="A1006" s="72" t="s">
        <v>2227</v>
      </c>
      <c r="B1006" s="66" t="s">
        <v>2228</v>
      </c>
      <c r="C1006" s="67">
        <v>74</v>
      </c>
      <c r="D1006" s="67" t="s">
        <v>348</v>
      </c>
      <c r="E1006" s="71">
        <v>0.116536381713577</v>
      </c>
      <c r="F1006" s="68">
        <v>20.9677419354839</v>
      </c>
      <c r="G1006" s="71">
        <v>0.30125576627370598</v>
      </c>
      <c r="H1006" s="68">
        <v>81.720430107526894</v>
      </c>
      <c r="I1006" s="71">
        <v>4.62650858377485E-2</v>
      </c>
      <c r="J1006" s="68">
        <v>68.279569892473106</v>
      </c>
      <c r="K1006" s="71">
        <v>2.0882930292778698E-3</v>
      </c>
      <c r="L1006" s="68">
        <v>13.7992831541219</v>
      </c>
    </row>
    <row r="1007" spans="1:12" x14ac:dyDescent="0.2">
      <c r="A1007" s="72" t="s">
        <v>2048</v>
      </c>
      <c r="B1007" s="66" t="s">
        <v>2229</v>
      </c>
      <c r="C1007" s="67">
        <v>74</v>
      </c>
      <c r="D1007" s="67" t="s">
        <v>348</v>
      </c>
      <c r="E1007" s="71">
        <v>0.160421883234216</v>
      </c>
      <c r="F1007" s="68">
        <v>49.641577060931901</v>
      </c>
      <c r="G1007" s="71">
        <v>0.26121219887237301</v>
      </c>
      <c r="H1007" s="68">
        <v>68.996415770609303</v>
      </c>
      <c r="I1007" s="71">
        <v>0.220053450830275</v>
      </c>
      <c r="J1007" s="68">
        <v>93.369175627240097</v>
      </c>
      <c r="K1007" s="71">
        <v>0</v>
      </c>
      <c r="L1007" s="68">
        <v>10.752688172042999</v>
      </c>
    </row>
    <row r="1008" spans="1:12" x14ac:dyDescent="0.2">
      <c r="A1008" s="72" t="s">
        <v>1580</v>
      </c>
      <c r="B1008" s="66" t="s">
        <v>2230</v>
      </c>
      <c r="C1008" s="67">
        <v>74</v>
      </c>
      <c r="D1008" s="67" t="s">
        <v>348</v>
      </c>
      <c r="E1008" s="71">
        <v>0.157062173062054</v>
      </c>
      <c r="F1008" s="68">
        <v>47.491039426523301</v>
      </c>
      <c r="G1008" s="71">
        <v>0.32888746662317297</v>
      </c>
      <c r="H1008" s="68">
        <v>86.917562724014303</v>
      </c>
      <c r="I1008" s="71">
        <v>0.142299052562987</v>
      </c>
      <c r="J1008" s="68">
        <v>86.738351254480307</v>
      </c>
      <c r="K1008" s="71">
        <v>0</v>
      </c>
      <c r="L1008" s="68">
        <v>10.752688172042999</v>
      </c>
    </row>
    <row r="1009" spans="1:12" x14ac:dyDescent="0.2">
      <c r="A1009" s="72" t="s">
        <v>2231</v>
      </c>
      <c r="B1009" s="66" t="s">
        <v>2232</v>
      </c>
      <c r="C1009" s="67">
        <v>74</v>
      </c>
      <c r="D1009" s="67" t="s">
        <v>348</v>
      </c>
      <c r="E1009" s="71">
        <v>0.15227204277904199</v>
      </c>
      <c r="F1009" s="68">
        <v>43.1899641577061</v>
      </c>
      <c r="G1009" s="71">
        <v>0.25674229080018102</v>
      </c>
      <c r="H1009" s="68">
        <v>65.412186379928301</v>
      </c>
      <c r="I1009" s="71">
        <v>0.19798554450766701</v>
      </c>
      <c r="J1009" s="68">
        <v>91.935483870967701</v>
      </c>
      <c r="K1009" s="71">
        <v>2.0882930292778698E-3</v>
      </c>
      <c r="L1009" s="68">
        <v>13.7992831541219</v>
      </c>
    </row>
    <row r="1010" spans="1:12" x14ac:dyDescent="0.2">
      <c r="A1010" s="72" t="s">
        <v>1582</v>
      </c>
      <c r="B1010" s="66" t="s">
        <v>2233</v>
      </c>
      <c r="C1010" s="67">
        <v>74</v>
      </c>
      <c r="D1010" s="67" t="s">
        <v>348</v>
      </c>
      <c r="E1010" s="71">
        <v>9.9672832655020804E-2</v>
      </c>
      <c r="F1010" s="68">
        <v>8.0645161290322598</v>
      </c>
      <c r="G1010" s="71">
        <v>0.26129114000761799</v>
      </c>
      <c r="H1010" s="68">
        <v>69.175627240143399</v>
      </c>
      <c r="I1010" s="71">
        <v>3.3550771898888603E-2</v>
      </c>
      <c r="J1010" s="68">
        <v>61.648745519713302</v>
      </c>
      <c r="K1010" s="71">
        <v>4.1765860585557396E-3</v>
      </c>
      <c r="L1010" s="68">
        <v>15.9498207885305</v>
      </c>
    </row>
    <row r="1011" spans="1:12" x14ac:dyDescent="0.2">
      <c r="A1011" s="72" t="s">
        <v>2234</v>
      </c>
      <c r="B1011" s="66" t="s">
        <v>2235</v>
      </c>
      <c r="C1011" s="67">
        <v>74</v>
      </c>
      <c r="D1011" s="67" t="s">
        <v>348</v>
      </c>
      <c r="E1011" s="71">
        <v>0.11337644694377901</v>
      </c>
      <c r="F1011" s="68">
        <v>19.175627240143399</v>
      </c>
      <c r="G1011" s="71">
        <v>0.25</v>
      </c>
      <c r="H1011" s="68">
        <v>53.584229390681003</v>
      </c>
      <c r="I1011" s="71">
        <v>7.3422996597113696E-2</v>
      </c>
      <c r="J1011" s="68">
        <v>77.060931899641602</v>
      </c>
      <c r="K1011" s="71">
        <v>1.6706344234223E-2</v>
      </c>
      <c r="L1011" s="68">
        <v>26.523297491039401</v>
      </c>
    </row>
    <row r="1012" spans="1:12" x14ac:dyDescent="0.2">
      <c r="A1012" s="72" t="s">
        <v>2236</v>
      </c>
      <c r="B1012" s="66" t="s">
        <v>2237</v>
      </c>
      <c r="C1012" s="67">
        <v>74</v>
      </c>
      <c r="D1012" s="67" t="s">
        <v>348</v>
      </c>
      <c r="E1012" s="71">
        <v>0.12678156929841999</v>
      </c>
      <c r="F1012" s="68">
        <v>27.7777777777778</v>
      </c>
      <c r="G1012" s="71">
        <v>0.25</v>
      </c>
      <c r="H1012" s="68">
        <v>53.584229390681003</v>
      </c>
      <c r="I1012" s="71">
        <v>0.12825641486598199</v>
      </c>
      <c r="J1012" s="68">
        <v>85.663082437276003</v>
      </c>
      <c r="K1012" s="71">
        <v>2.0882930292778698E-3</v>
      </c>
      <c r="L1012" s="68">
        <v>13.7992831541219</v>
      </c>
    </row>
    <row r="1013" spans="1:12" x14ac:dyDescent="0.2">
      <c r="A1013" s="72" t="s">
        <v>2238</v>
      </c>
      <c r="B1013" s="66" t="s">
        <v>2239</v>
      </c>
      <c r="C1013" s="67">
        <v>74</v>
      </c>
      <c r="D1013" s="67" t="s">
        <v>348</v>
      </c>
      <c r="E1013" s="71">
        <v>0.141854221267144</v>
      </c>
      <c r="F1013" s="68">
        <v>36.559139784946197</v>
      </c>
      <c r="G1013" s="71">
        <v>0.33309124488698699</v>
      </c>
      <c r="H1013" s="68">
        <v>87.634408602150501</v>
      </c>
      <c r="I1013" s="71">
        <v>6.9500195592387307E-2</v>
      </c>
      <c r="J1013" s="68">
        <v>76.164874551971295</v>
      </c>
      <c r="K1013" s="71">
        <v>2.2971223322056599E-2</v>
      </c>
      <c r="L1013" s="68">
        <v>29.0322580645161</v>
      </c>
    </row>
    <row r="1014" spans="1:12" x14ac:dyDescent="0.2">
      <c r="A1014" s="72" t="s">
        <v>2240</v>
      </c>
      <c r="B1014" s="66" t="s">
        <v>2241</v>
      </c>
      <c r="C1014" s="67">
        <v>74</v>
      </c>
      <c r="D1014" s="67" t="s">
        <v>348</v>
      </c>
      <c r="E1014" s="71">
        <v>0.20440929388206999</v>
      </c>
      <c r="F1014" s="68">
        <v>76.881720430107507</v>
      </c>
      <c r="G1014" s="71">
        <v>0.48279743017536397</v>
      </c>
      <c r="H1014" s="68">
        <v>94.623655913978496</v>
      </c>
      <c r="I1014" s="71">
        <v>0.107459228148789</v>
      </c>
      <c r="J1014" s="68">
        <v>82.616487455197102</v>
      </c>
      <c r="K1014" s="71">
        <v>2.2971223322056599E-2</v>
      </c>
      <c r="L1014" s="68">
        <v>29.0322580645161</v>
      </c>
    </row>
    <row r="1015" spans="1:12" x14ac:dyDescent="0.2">
      <c r="A1015" s="72" t="s">
        <v>2242</v>
      </c>
      <c r="B1015" s="66" t="s">
        <v>2243</v>
      </c>
      <c r="C1015" s="67">
        <v>74</v>
      </c>
      <c r="D1015" s="67" t="s">
        <v>348</v>
      </c>
      <c r="E1015" s="71">
        <v>0.26024916906965501</v>
      </c>
      <c r="F1015" s="68">
        <v>84.408602150537604</v>
      </c>
      <c r="G1015" s="71">
        <v>0.62305495873485095</v>
      </c>
      <c r="H1015" s="68">
        <v>96.594982078852993</v>
      </c>
      <c r="I1015" s="71">
        <v>0.155604255444835</v>
      </c>
      <c r="J1015" s="68">
        <v>88.351254480286698</v>
      </c>
      <c r="K1015" s="71">
        <v>2.0882930292778698E-3</v>
      </c>
      <c r="L1015" s="68">
        <v>13.7992831541219</v>
      </c>
    </row>
    <row r="1016" spans="1:12" x14ac:dyDescent="0.2">
      <c r="A1016" s="72" t="s">
        <v>2244</v>
      </c>
      <c r="B1016" s="66" t="s">
        <v>2245</v>
      </c>
      <c r="C1016" s="67">
        <v>74</v>
      </c>
      <c r="D1016" s="67" t="s">
        <v>348</v>
      </c>
      <c r="E1016" s="71">
        <v>0.21962362444914399</v>
      </c>
      <c r="F1016" s="68">
        <v>78.494623655913998</v>
      </c>
      <c r="G1016" s="71">
        <v>0.40632701390460102</v>
      </c>
      <c r="H1016" s="68">
        <v>92.114695340501797</v>
      </c>
      <c r="I1016" s="71">
        <v>0.25254385944283098</v>
      </c>
      <c r="J1016" s="68">
        <v>93.906810035842298</v>
      </c>
      <c r="K1016" s="71">
        <v>0</v>
      </c>
      <c r="L1016" s="68">
        <v>10.752688172042999</v>
      </c>
    </row>
    <row r="1017" spans="1:12" x14ac:dyDescent="0.2">
      <c r="A1017" s="72" t="s">
        <v>2246</v>
      </c>
      <c r="B1017" s="66" t="s">
        <v>2247</v>
      </c>
      <c r="C1017" s="67">
        <v>65</v>
      </c>
      <c r="D1017" s="67" t="s">
        <v>348</v>
      </c>
      <c r="E1017" s="71">
        <v>0.20139810645614001</v>
      </c>
      <c r="F1017" s="68">
        <v>41.230005515719803</v>
      </c>
      <c r="G1017" s="71">
        <v>0.25</v>
      </c>
      <c r="H1017" s="68">
        <v>57.804743519029202</v>
      </c>
      <c r="I1017" s="71">
        <v>0.211956443454034</v>
      </c>
      <c r="J1017" s="68">
        <v>91.285162713734195</v>
      </c>
      <c r="K1017" s="71">
        <v>0.142237875914387</v>
      </c>
      <c r="L1017" s="68">
        <v>27.2476558190844</v>
      </c>
    </row>
    <row r="1018" spans="1:12" x14ac:dyDescent="0.2">
      <c r="A1018" s="72" t="s">
        <v>2248</v>
      </c>
      <c r="B1018" s="66" t="s">
        <v>2249</v>
      </c>
      <c r="C1018" s="67">
        <v>74</v>
      </c>
      <c r="D1018" s="67" t="s">
        <v>348</v>
      </c>
      <c r="E1018" s="71">
        <v>0.14919475001250701</v>
      </c>
      <c r="F1018" s="68">
        <v>40.860215053763397</v>
      </c>
      <c r="G1018" s="71">
        <v>0.25</v>
      </c>
      <c r="H1018" s="68">
        <v>53.584229390681003</v>
      </c>
      <c r="I1018" s="71">
        <v>7.8937864438947906E-3</v>
      </c>
      <c r="J1018" s="68">
        <v>33.154121863799297</v>
      </c>
      <c r="K1018" s="71">
        <v>0.18969046359362701</v>
      </c>
      <c r="L1018" s="68">
        <v>59.139784946236603</v>
      </c>
    </row>
    <row r="1019" spans="1:12" x14ac:dyDescent="0.2">
      <c r="A1019" s="72" t="s">
        <v>641</v>
      </c>
      <c r="B1019" s="66" t="s">
        <v>2250</v>
      </c>
      <c r="C1019" s="67">
        <v>74</v>
      </c>
      <c r="D1019" s="67" t="s">
        <v>348</v>
      </c>
      <c r="E1019" s="71">
        <v>0.168427710677724</v>
      </c>
      <c r="F1019" s="68">
        <v>53.763440860214999</v>
      </c>
      <c r="G1019" s="71">
        <v>0.249999999307085</v>
      </c>
      <c r="H1019" s="68">
        <v>21.1469534050179</v>
      </c>
      <c r="I1019" s="71">
        <v>9.5529594126166004E-3</v>
      </c>
      <c r="J1019" s="68">
        <v>37.275985663082402</v>
      </c>
      <c r="K1019" s="71">
        <v>0.24573017331347</v>
      </c>
      <c r="L1019" s="68">
        <v>69.534050179211505</v>
      </c>
    </row>
    <row r="1020" spans="1:12" x14ac:dyDescent="0.2">
      <c r="A1020" s="72" t="s">
        <v>2251</v>
      </c>
      <c r="B1020" s="66" t="s">
        <v>2252</v>
      </c>
      <c r="C1020" s="67">
        <v>74</v>
      </c>
      <c r="D1020" s="67" t="s">
        <v>348</v>
      </c>
      <c r="E1020" s="71">
        <v>0.17717171230784401</v>
      </c>
      <c r="F1020" s="68">
        <v>64.157706093190001</v>
      </c>
      <c r="G1020" s="71">
        <v>0.249999999814569</v>
      </c>
      <c r="H1020" s="68">
        <v>24.5519713261649</v>
      </c>
      <c r="I1020" s="71">
        <v>2.25437208731868E-2</v>
      </c>
      <c r="J1020" s="68">
        <v>54.480286738351303</v>
      </c>
      <c r="K1020" s="71">
        <v>0.25897141623577702</v>
      </c>
      <c r="L1020" s="68">
        <v>74.014336917562702</v>
      </c>
    </row>
    <row r="1021" spans="1:12" x14ac:dyDescent="0.2">
      <c r="A1021" s="72" t="s">
        <v>2253</v>
      </c>
      <c r="B1021" s="66" t="s">
        <v>2254</v>
      </c>
      <c r="C1021" s="67">
        <v>74</v>
      </c>
      <c r="D1021" s="67" t="s">
        <v>348</v>
      </c>
      <c r="E1021" s="71">
        <v>0.172133903047165</v>
      </c>
      <c r="F1021" s="68">
        <v>58.422939068100398</v>
      </c>
      <c r="G1021" s="71">
        <v>0.25</v>
      </c>
      <c r="H1021" s="68">
        <v>53.584229390681003</v>
      </c>
      <c r="I1021" s="71">
        <v>1.71833539107899E-2</v>
      </c>
      <c r="J1021" s="68">
        <v>46.5949820788531</v>
      </c>
      <c r="K1021" s="71">
        <v>0.24921835523070601</v>
      </c>
      <c r="L1021" s="68">
        <v>70.609318996415794</v>
      </c>
    </row>
    <row r="1022" spans="1:12" x14ac:dyDescent="0.2">
      <c r="A1022" s="72" t="s">
        <v>2255</v>
      </c>
      <c r="B1022" s="66" t="s">
        <v>2256</v>
      </c>
      <c r="C1022" s="67">
        <v>74</v>
      </c>
      <c r="D1022" s="67" t="s">
        <v>348</v>
      </c>
      <c r="E1022" s="71">
        <v>0.166363898306157</v>
      </c>
      <c r="F1022" s="68">
        <v>52.1505376344086</v>
      </c>
      <c r="G1022" s="71">
        <v>0.25</v>
      </c>
      <c r="H1022" s="68">
        <v>53.584229390681003</v>
      </c>
      <c r="I1022" s="71">
        <v>1.38029867513919E-2</v>
      </c>
      <c r="J1022" s="68">
        <v>43.1899641577061</v>
      </c>
      <c r="K1022" s="71">
        <v>0.23528870816708</v>
      </c>
      <c r="L1022" s="68">
        <v>66.487455197132604</v>
      </c>
    </row>
    <row r="1023" spans="1:12" x14ac:dyDescent="0.2">
      <c r="A1023" s="72" t="s">
        <v>2257</v>
      </c>
      <c r="B1023" s="66" t="s">
        <v>2258</v>
      </c>
      <c r="C1023" s="67">
        <v>74</v>
      </c>
      <c r="D1023" s="67" t="s">
        <v>348</v>
      </c>
      <c r="E1023" s="71">
        <v>0.14727678927742499</v>
      </c>
      <c r="F1023" s="68">
        <v>40.1433691756272</v>
      </c>
      <c r="G1023" s="71">
        <v>0.25480522808815997</v>
      </c>
      <c r="H1023" s="68">
        <v>63.2616487455197</v>
      </c>
      <c r="I1023" s="71">
        <v>4.3277122794601698E-2</v>
      </c>
      <c r="J1023" s="68">
        <v>65.949820788530502</v>
      </c>
      <c r="K1023" s="71">
        <v>0.143748016949514</v>
      </c>
      <c r="L1023" s="68">
        <v>51.792114695340501</v>
      </c>
    </row>
    <row r="1024" spans="1:12" x14ac:dyDescent="0.2">
      <c r="A1024" s="72" t="s">
        <v>2259</v>
      </c>
      <c r="B1024" s="66" t="s">
        <v>2260</v>
      </c>
      <c r="C1024" s="67">
        <v>74</v>
      </c>
      <c r="D1024" s="67" t="s">
        <v>348</v>
      </c>
      <c r="E1024" s="71">
        <v>0.117613952620059</v>
      </c>
      <c r="F1024" s="68">
        <v>21.505376344085999</v>
      </c>
      <c r="G1024" s="71">
        <v>0.25</v>
      </c>
      <c r="H1024" s="68">
        <v>53.584229390681003</v>
      </c>
      <c r="I1024" s="71">
        <v>2.1398429718339301E-2</v>
      </c>
      <c r="J1024" s="68">
        <v>52.508960573476699</v>
      </c>
      <c r="K1024" s="71">
        <v>8.1443428141836902E-2</v>
      </c>
      <c r="L1024" s="68">
        <v>43.548387096774199</v>
      </c>
    </row>
    <row r="1025" spans="1:12" x14ac:dyDescent="0.2">
      <c r="A1025" s="72" t="s">
        <v>2165</v>
      </c>
      <c r="B1025" s="66" t="s">
        <v>2261</v>
      </c>
      <c r="C1025" s="67">
        <v>74</v>
      </c>
      <c r="D1025" s="67" t="s">
        <v>348</v>
      </c>
      <c r="E1025" s="71">
        <v>0.255005708127719</v>
      </c>
      <c r="F1025" s="68">
        <v>83.3333333333333</v>
      </c>
      <c r="G1025" s="71">
        <v>0.61239836409881698</v>
      </c>
      <c r="H1025" s="68">
        <v>96.415770609318997</v>
      </c>
      <c r="I1025" s="71">
        <v>0.12338265787445001</v>
      </c>
      <c r="J1025" s="68">
        <v>84.767025089605696</v>
      </c>
      <c r="K1025" s="71">
        <v>2.9236102409890101E-2</v>
      </c>
      <c r="L1025" s="68">
        <v>30.824372759856601</v>
      </c>
    </row>
    <row r="1026" spans="1:12" x14ac:dyDescent="0.2">
      <c r="A1026" s="72" t="s">
        <v>2262</v>
      </c>
      <c r="B1026" s="66" t="s">
        <v>2263</v>
      </c>
      <c r="C1026" s="67">
        <v>74</v>
      </c>
      <c r="D1026" s="67" t="s">
        <v>348</v>
      </c>
      <c r="E1026" s="71">
        <v>0.36099191530514702</v>
      </c>
      <c r="F1026" s="68">
        <v>92.652329749103899</v>
      </c>
      <c r="G1026" s="71">
        <v>0.77386511470166996</v>
      </c>
      <c r="H1026" s="68">
        <v>98.387096774193594</v>
      </c>
      <c r="I1026" s="71">
        <v>0.26943306365749098</v>
      </c>
      <c r="J1026" s="68">
        <v>94.982078853046602</v>
      </c>
      <c r="K1026" s="71">
        <v>3.9677567556279499E-2</v>
      </c>
      <c r="L1026" s="68">
        <v>33.691756272401399</v>
      </c>
    </row>
    <row r="1027" spans="1:12" x14ac:dyDescent="0.2">
      <c r="A1027" s="72" t="s">
        <v>2264</v>
      </c>
      <c r="B1027" s="66" t="s">
        <v>2265</v>
      </c>
      <c r="C1027" s="67">
        <v>74</v>
      </c>
      <c r="D1027" s="67" t="s">
        <v>348</v>
      </c>
      <c r="E1027" s="71">
        <v>0.22560718286485501</v>
      </c>
      <c r="F1027" s="68">
        <v>79.390681003584206</v>
      </c>
      <c r="G1027" s="71">
        <v>0.522991203395483</v>
      </c>
      <c r="H1027" s="68">
        <v>95.340501792114694</v>
      </c>
      <c r="I1027" s="71">
        <v>0.14547717308197</v>
      </c>
      <c r="J1027" s="68">
        <v>87.096774193548399</v>
      </c>
      <c r="K1027" s="71">
        <v>8.3531721171114792E-3</v>
      </c>
      <c r="L1027" s="68">
        <v>19.8924731182796</v>
      </c>
    </row>
    <row r="1028" spans="1:12" x14ac:dyDescent="0.2">
      <c r="A1028" s="72" t="s">
        <v>2266</v>
      </c>
      <c r="B1028" s="66" t="s">
        <v>2267</v>
      </c>
      <c r="C1028" s="67">
        <v>74</v>
      </c>
      <c r="D1028" s="67" t="s">
        <v>348</v>
      </c>
      <c r="E1028" s="71">
        <v>0.38123895024020599</v>
      </c>
      <c r="F1028" s="68">
        <v>94.802867383512506</v>
      </c>
      <c r="G1028" s="71">
        <v>0.817899094648882</v>
      </c>
      <c r="H1028" s="68">
        <v>98.566308243727605</v>
      </c>
      <c r="I1028" s="71">
        <v>0.32581775607173602</v>
      </c>
      <c r="J1028" s="68">
        <v>96.774193548387103</v>
      </c>
      <c r="K1028" s="71">
        <v>0</v>
      </c>
      <c r="L1028" s="68">
        <v>10.752688172042999</v>
      </c>
    </row>
    <row r="1029" spans="1:12" x14ac:dyDescent="0.2">
      <c r="A1029" s="72" t="s">
        <v>2268</v>
      </c>
      <c r="B1029" s="66" t="s">
        <v>2269</v>
      </c>
      <c r="C1029" s="67">
        <v>74</v>
      </c>
      <c r="D1029" s="67" t="s">
        <v>348</v>
      </c>
      <c r="E1029" s="71">
        <v>0.31817502760747102</v>
      </c>
      <c r="F1029" s="68">
        <v>89.784946236559094</v>
      </c>
      <c r="G1029" s="71">
        <v>0.50964220609425204</v>
      </c>
      <c r="H1029" s="68">
        <v>94.982078853046602</v>
      </c>
      <c r="I1029" s="71">
        <v>0.44488287672816101</v>
      </c>
      <c r="J1029" s="68">
        <v>99.103942652329707</v>
      </c>
      <c r="K1029" s="71">
        <v>0</v>
      </c>
      <c r="L1029" s="68">
        <v>10.752688172042999</v>
      </c>
    </row>
    <row r="1030" spans="1:12" x14ac:dyDescent="0.2">
      <c r="A1030" s="72" t="s">
        <v>2270</v>
      </c>
      <c r="B1030" s="66" t="s">
        <v>2271</v>
      </c>
      <c r="C1030" s="67">
        <v>74</v>
      </c>
      <c r="D1030" s="67" t="s">
        <v>348</v>
      </c>
      <c r="E1030" s="71">
        <v>0.39285151367250298</v>
      </c>
      <c r="F1030" s="68">
        <v>95.6989247311828</v>
      </c>
      <c r="G1030" s="71">
        <v>0.71967021171225298</v>
      </c>
      <c r="H1030" s="68">
        <v>97.670250896057297</v>
      </c>
      <c r="I1030" s="71">
        <v>0.41920676174897697</v>
      </c>
      <c r="J1030" s="68">
        <v>98.924731182795696</v>
      </c>
      <c r="K1030" s="71">
        <v>3.9677567556279499E-2</v>
      </c>
      <c r="L1030" s="68">
        <v>33.691756272401399</v>
      </c>
    </row>
    <row r="1031" spans="1:12" x14ac:dyDescent="0.2">
      <c r="A1031" s="72" t="s">
        <v>2272</v>
      </c>
      <c r="B1031" s="66" t="s">
        <v>2273</v>
      </c>
      <c r="C1031" s="67">
        <v>74</v>
      </c>
      <c r="D1031" s="67" t="s">
        <v>348</v>
      </c>
      <c r="E1031" s="71">
        <v>0.32378920351454099</v>
      </c>
      <c r="F1031" s="68">
        <v>90.322580645161295</v>
      </c>
      <c r="G1031" s="71">
        <v>0.476558816931966</v>
      </c>
      <c r="H1031" s="68">
        <v>94.265232974910404</v>
      </c>
      <c r="I1031" s="71">
        <v>0.47183757028960199</v>
      </c>
      <c r="J1031" s="68">
        <v>99.283154121863802</v>
      </c>
      <c r="K1031" s="71">
        <v>2.2971223322056599E-2</v>
      </c>
      <c r="L1031" s="68">
        <v>29.0322580645161</v>
      </c>
    </row>
    <row r="1032" spans="1:12" x14ac:dyDescent="0.2">
      <c r="A1032" s="72" t="s">
        <v>1882</v>
      </c>
      <c r="B1032" s="66" t="s">
        <v>2274</v>
      </c>
      <c r="C1032" s="67">
        <v>74</v>
      </c>
      <c r="D1032" s="67" t="s">
        <v>348</v>
      </c>
      <c r="E1032" s="71">
        <v>0.27833087078950602</v>
      </c>
      <c r="F1032" s="68">
        <v>86.559139784946197</v>
      </c>
      <c r="G1032" s="71">
        <v>0.72088982032291005</v>
      </c>
      <c r="H1032" s="68">
        <v>97.849462365591407</v>
      </c>
      <c r="I1032" s="71">
        <v>0.112014499016329</v>
      </c>
      <c r="J1032" s="68">
        <v>83.512544802867396</v>
      </c>
      <c r="K1032" s="71">
        <v>2.0882930292778698E-3</v>
      </c>
      <c r="L1032" s="68">
        <v>13.7992831541219</v>
      </c>
    </row>
    <row r="1033" spans="1:12" x14ac:dyDescent="0.2">
      <c r="A1033" s="72" t="s">
        <v>2275</v>
      </c>
      <c r="B1033" s="66" t="s">
        <v>2276</v>
      </c>
      <c r="C1033" s="67">
        <v>73</v>
      </c>
      <c r="D1033" s="67" t="s">
        <v>348</v>
      </c>
      <c r="E1033" s="71">
        <v>0.12916234224506301</v>
      </c>
      <c r="F1033" s="68">
        <v>58.546168958742598</v>
      </c>
      <c r="G1033" s="71">
        <v>0.36205340781383599</v>
      </c>
      <c r="H1033" s="68">
        <v>91.748526522593295</v>
      </c>
      <c r="I1033" s="71">
        <v>2.54336189213532E-2</v>
      </c>
      <c r="J1033" s="68">
        <v>27.7996070726916</v>
      </c>
      <c r="K1033" s="71">
        <v>0</v>
      </c>
      <c r="L1033" s="68">
        <v>58.742632612966602</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033" sqref="Z1033"/>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226</v>
      </c>
      <c r="B1" s="214"/>
      <c r="C1" s="214"/>
      <c r="D1" s="214"/>
      <c r="E1" s="215" t="s">
        <v>227</v>
      </c>
      <c r="F1" s="216"/>
      <c r="G1" s="216"/>
      <c r="H1" s="216"/>
      <c r="I1" s="216"/>
      <c r="J1" s="216"/>
      <c r="K1" s="217"/>
      <c r="L1" s="215" t="s">
        <v>228</v>
      </c>
      <c r="M1" s="216"/>
      <c r="N1" s="216"/>
      <c r="O1" s="216"/>
      <c r="P1" s="216"/>
      <c r="Q1" s="217"/>
      <c r="R1" s="215" t="s">
        <v>229</v>
      </c>
      <c r="S1" s="216"/>
      <c r="T1" s="216"/>
      <c r="U1" s="217"/>
      <c r="V1" s="92" t="s">
        <v>230</v>
      </c>
      <c r="W1" s="215" t="s">
        <v>231</v>
      </c>
      <c r="X1" s="217"/>
      <c r="Y1" s="216" t="s">
        <v>232</v>
      </c>
      <c r="Z1" s="216"/>
      <c r="AA1" s="212" t="s">
        <v>233</v>
      </c>
      <c r="AB1" s="211"/>
      <c r="AC1" s="211"/>
      <c r="AD1" s="211"/>
      <c r="AE1" s="211"/>
      <c r="AF1" s="213"/>
      <c r="AG1" s="211" t="s">
        <v>234</v>
      </c>
      <c r="AH1" s="211"/>
      <c r="AI1" s="211"/>
      <c r="AJ1" s="212" t="s">
        <v>235</v>
      </c>
      <c r="AK1" s="213"/>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346</v>
      </c>
      <c r="B3" s="66" t="s">
        <v>347</v>
      </c>
      <c r="C3" s="67">
        <v>66</v>
      </c>
      <c r="D3" s="84" t="s">
        <v>348</v>
      </c>
      <c r="E3" s="85">
        <v>82.135650551116797</v>
      </c>
      <c r="F3" s="91">
        <v>82.101825392196901</v>
      </c>
      <c r="G3" s="86">
        <v>23.127077622907802</v>
      </c>
      <c r="H3" s="86">
        <v>23.110748235843001</v>
      </c>
      <c r="I3" s="86">
        <v>0</v>
      </c>
      <c r="J3" s="86">
        <v>14.53</v>
      </c>
      <c r="K3" s="87">
        <v>0</v>
      </c>
      <c r="L3" s="85">
        <v>0</v>
      </c>
      <c r="M3" s="86">
        <v>0</v>
      </c>
      <c r="N3" s="86">
        <v>78.420112749045799</v>
      </c>
      <c r="O3" s="86">
        <v>22.0589484413488</v>
      </c>
      <c r="P3" s="86">
        <v>0.40699999999999997</v>
      </c>
      <c r="Q3" s="88">
        <v>1.7885</v>
      </c>
      <c r="R3" s="85">
        <v>0</v>
      </c>
      <c r="S3" s="86">
        <v>0</v>
      </c>
      <c r="T3" s="86">
        <v>1.44</v>
      </c>
      <c r="U3" s="88">
        <v>1.49530530121887</v>
      </c>
      <c r="V3" s="89">
        <v>4.5199999999999996</v>
      </c>
      <c r="W3" s="85">
        <v>50.481398712920502</v>
      </c>
      <c r="X3" s="88">
        <v>57.5</v>
      </c>
      <c r="Y3" s="85">
        <v>47.039999999999992</v>
      </c>
      <c r="Z3" s="88"/>
      <c r="AA3" s="85">
        <v>0</v>
      </c>
      <c r="AB3" s="91">
        <v>0</v>
      </c>
      <c r="AC3" s="86">
        <v>0</v>
      </c>
      <c r="AD3" s="86">
        <v>0</v>
      </c>
      <c r="AE3" s="86">
        <v>0</v>
      </c>
      <c r="AF3" s="88">
        <v>38.832900911099998</v>
      </c>
      <c r="AG3" s="85">
        <v>5.4912999592299998E-2</v>
      </c>
      <c r="AH3" s="86">
        <v>7.8902E-2</v>
      </c>
      <c r="AI3" s="88">
        <v>0.34935599740599999</v>
      </c>
      <c r="AJ3" s="150">
        <v>1.6</v>
      </c>
      <c r="AK3" s="151">
        <v>7</v>
      </c>
    </row>
    <row r="4" spans="1:37" x14ac:dyDescent="0.2">
      <c r="A4" s="149" t="s">
        <v>349</v>
      </c>
      <c r="B4" s="66" t="s">
        <v>350</v>
      </c>
      <c r="C4" s="67">
        <v>67</v>
      </c>
      <c r="D4" s="84" t="s">
        <v>348</v>
      </c>
      <c r="E4" s="85">
        <v>55.176360861455002</v>
      </c>
      <c r="F4" s="91">
        <v>54.851336837940202</v>
      </c>
      <c r="G4" s="86">
        <v>17.677067435419101</v>
      </c>
      <c r="H4" s="86">
        <v>17.573907636651398</v>
      </c>
      <c r="I4" s="86">
        <v>51.99</v>
      </c>
      <c r="J4" s="86">
        <v>54.07</v>
      </c>
      <c r="K4" s="87">
        <v>0</v>
      </c>
      <c r="L4" s="85">
        <v>1.11000000127</v>
      </c>
      <c r="M4" s="86">
        <v>2.8375840423235498E-3</v>
      </c>
      <c r="N4" s="86">
        <v>47.279051607865398</v>
      </c>
      <c r="O4" s="86">
        <v>1.6896614599161199</v>
      </c>
      <c r="P4" s="86">
        <v>0.86199999999999999</v>
      </c>
      <c r="Q4" s="88">
        <v>2.0569000000000002</v>
      </c>
      <c r="R4" s="85">
        <v>1.7452006980802799E-2</v>
      </c>
      <c r="S4" s="86">
        <v>0</v>
      </c>
      <c r="T4" s="86">
        <v>1.81</v>
      </c>
      <c r="U4" s="88">
        <v>0.64863489910123795</v>
      </c>
      <c r="V4" s="89">
        <v>3.97</v>
      </c>
      <c r="W4" s="85">
        <v>33.902473780392697</v>
      </c>
      <c r="X4" s="88">
        <v>40.866666666699999</v>
      </c>
      <c r="Y4" s="85">
        <v>-100</v>
      </c>
      <c r="Z4" s="88">
        <v>-100</v>
      </c>
      <c r="AA4" s="85">
        <v>0.48</v>
      </c>
      <c r="AB4" s="91">
        <v>0.63</v>
      </c>
      <c r="AC4" s="86">
        <v>0.13</v>
      </c>
      <c r="AD4" s="86">
        <v>0.17</v>
      </c>
      <c r="AE4" s="86">
        <v>0.05</v>
      </c>
      <c r="AF4" s="88">
        <v>0</v>
      </c>
      <c r="AG4" s="85">
        <v>0</v>
      </c>
      <c r="AH4" s="86">
        <v>0.26124700000000001</v>
      </c>
      <c r="AI4" s="88">
        <v>0.383830000532</v>
      </c>
      <c r="AJ4" s="150">
        <v>1.81</v>
      </c>
      <c r="AK4" s="151">
        <v>5</v>
      </c>
    </row>
    <row r="5" spans="1:37" x14ac:dyDescent="0.2">
      <c r="A5" s="149" t="s">
        <v>351</v>
      </c>
      <c r="B5" s="66" t="s">
        <v>352</v>
      </c>
      <c r="C5" s="67">
        <v>67</v>
      </c>
      <c r="D5" s="84" t="s">
        <v>348</v>
      </c>
      <c r="E5" s="85">
        <v>53.733162627741699</v>
      </c>
      <c r="F5" s="91">
        <v>52.938921641533597</v>
      </c>
      <c r="G5" s="86">
        <v>20.9806882910786</v>
      </c>
      <c r="H5" s="86">
        <v>20.854192381112998</v>
      </c>
      <c r="I5" s="86">
        <v>44.49</v>
      </c>
      <c r="J5" s="86">
        <v>101.61</v>
      </c>
      <c r="K5" s="87">
        <v>1.7000000000000001E-2</v>
      </c>
      <c r="L5" s="85">
        <v>2.1300000020900001</v>
      </c>
      <c r="M5" s="86">
        <v>0</v>
      </c>
      <c r="N5" s="86">
        <v>46.891429718441401</v>
      </c>
      <c r="O5" s="86">
        <v>2.44012944983819</v>
      </c>
      <c r="P5" s="86">
        <v>2.37</v>
      </c>
      <c r="Q5" s="88">
        <v>2.7513999999999998</v>
      </c>
      <c r="R5" s="85">
        <v>0</v>
      </c>
      <c r="S5" s="86">
        <v>0</v>
      </c>
      <c r="T5" s="86">
        <v>2.0699999999999998</v>
      </c>
      <c r="U5" s="88">
        <v>0.88393808600188595</v>
      </c>
      <c r="V5" s="89">
        <v>3.91</v>
      </c>
      <c r="W5" s="85">
        <v>36.832780949325901</v>
      </c>
      <c r="X5" s="88">
        <v>40.4666666667</v>
      </c>
      <c r="Y5" s="85">
        <v>-100</v>
      </c>
      <c r="Z5" s="88"/>
      <c r="AA5" s="85">
        <v>0.25</v>
      </c>
      <c r="AB5" s="91">
        <v>0.34</v>
      </c>
      <c r="AC5" s="86">
        <v>0.03</v>
      </c>
      <c r="AD5" s="86">
        <v>0.04</v>
      </c>
      <c r="AE5" s="86">
        <v>0.04</v>
      </c>
      <c r="AF5" s="88">
        <v>0</v>
      </c>
      <c r="AG5" s="85">
        <v>4.0940000039600003E-3</v>
      </c>
      <c r="AH5" s="86">
        <v>0.90024099999999996</v>
      </c>
      <c r="AI5" s="88">
        <v>0.36197700035000002</v>
      </c>
      <c r="AJ5" s="150">
        <v>1.95</v>
      </c>
      <c r="AK5" s="151">
        <v>9</v>
      </c>
    </row>
    <row r="6" spans="1:37" x14ac:dyDescent="0.2">
      <c r="A6" s="149" t="s">
        <v>353</v>
      </c>
      <c r="B6" s="66" t="s">
        <v>354</v>
      </c>
      <c r="C6" s="67">
        <v>67</v>
      </c>
      <c r="D6" s="84" t="s">
        <v>348</v>
      </c>
      <c r="E6" s="85">
        <v>54.209275901249903</v>
      </c>
      <c r="F6" s="91">
        <v>54.1602107220329</v>
      </c>
      <c r="G6" s="86">
        <v>13.033261026753401</v>
      </c>
      <c r="H6" s="86">
        <v>13.015184381778701</v>
      </c>
      <c r="I6" s="86">
        <v>19.239999999999998</v>
      </c>
      <c r="J6" s="86">
        <v>38.700000000000003</v>
      </c>
      <c r="K6" s="87">
        <v>0</v>
      </c>
      <c r="L6" s="85">
        <v>1.29999990594</v>
      </c>
      <c r="M6" s="86">
        <v>0</v>
      </c>
      <c r="N6" s="86">
        <v>50.242372398061001</v>
      </c>
      <c r="O6" s="86">
        <v>1.36266476665479</v>
      </c>
      <c r="P6" s="86">
        <v>0.79200000000000004</v>
      </c>
      <c r="Q6" s="88">
        <v>1.8936999999999999</v>
      </c>
      <c r="R6" s="85">
        <v>0</v>
      </c>
      <c r="S6" s="86">
        <v>0</v>
      </c>
      <c r="T6" s="86">
        <v>2.39</v>
      </c>
      <c r="U6" s="88">
        <v>1.77667596322694</v>
      </c>
      <c r="V6" s="89">
        <v>3.95</v>
      </c>
      <c r="W6" s="85">
        <v>48.704809254502202</v>
      </c>
      <c r="X6" s="88">
        <v>49.5333333333</v>
      </c>
      <c r="Y6" s="85">
        <v>-49.12</v>
      </c>
      <c r="Z6" s="88"/>
      <c r="AA6" s="85">
        <v>0</v>
      </c>
      <c r="AB6" s="91">
        <v>0</v>
      </c>
      <c r="AC6" s="86">
        <v>0</v>
      </c>
      <c r="AD6" s="86">
        <v>0</v>
      </c>
      <c r="AE6" s="86">
        <v>0</v>
      </c>
      <c r="AF6" s="88">
        <v>3.0540002747399999</v>
      </c>
      <c r="AG6" s="85">
        <v>0</v>
      </c>
      <c r="AH6" s="86">
        <v>9.7182000000000004E-2</v>
      </c>
      <c r="AI6" s="88">
        <v>1.7237001281499999E-2</v>
      </c>
      <c r="AJ6" s="150">
        <v>2.2000000000000002</v>
      </c>
      <c r="AK6" s="151">
        <v>12</v>
      </c>
    </row>
    <row r="7" spans="1:37" x14ac:dyDescent="0.2">
      <c r="A7" s="149" t="s">
        <v>355</v>
      </c>
      <c r="B7" s="66" t="s">
        <v>356</v>
      </c>
      <c r="C7" s="67">
        <v>71</v>
      </c>
      <c r="D7" s="84" t="s">
        <v>348</v>
      </c>
      <c r="E7" s="85">
        <v>46.524443044949997</v>
      </c>
      <c r="F7" s="91">
        <v>46.246293526463603</v>
      </c>
      <c r="G7" s="86">
        <v>14.069292468095901</v>
      </c>
      <c r="H7" s="86">
        <v>14.0308063711984</v>
      </c>
      <c r="I7" s="86">
        <v>14.55</v>
      </c>
      <c r="J7" s="86">
        <v>15.45</v>
      </c>
      <c r="K7" s="87">
        <v>0</v>
      </c>
      <c r="L7" s="85">
        <v>0.229999999648</v>
      </c>
      <c r="M7" s="86">
        <v>1.71011207040234E-3</v>
      </c>
      <c r="N7" s="86">
        <v>42.886328563411901</v>
      </c>
      <c r="O7" s="86">
        <v>0.467762326169406</v>
      </c>
      <c r="P7" s="86">
        <v>0.58499999999999996</v>
      </c>
      <c r="Q7" s="88">
        <v>1.4578</v>
      </c>
      <c r="R7" s="85">
        <v>1.1813349084465401E-2</v>
      </c>
      <c r="S7" s="86">
        <v>0</v>
      </c>
      <c r="T7" s="86">
        <v>2.25</v>
      </c>
      <c r="U7" s="88">
        <v>1.11609681002738</v>
      </c>
      <c r="V7" s="89">
        <v>3.9</v>
      </c>
      <c r="W7" s="85">
        <v>58.704030315154398</v>
      </c>
      <c r="X7" s="88">
        <v>63</v>
      </c>
      <c r="Y7" s="85">
        <v>100</v>
      </c>
      <c r="Z7" s="88">
        <v>100</v>
      </c>
      <c r="AA7" s="85">
        <v>0</v>
      </c>
      <c r="AB7" s="91">
        <v>0.1</v>
      </c>
      <c r="AC7" s="86">
        <v>0</v>
      </c>
      <c r="AD7" s="86">
        <v>0</v>
      </c>
      <c r="AE7" s="86">
        <v>0</v>
      </c>
      <c r="AF7" s="88">
        <v>0</v>
      </c>
      <c r="AG7" s="85">
        <v>2.0470000004099999E-3</v>
      </c>
      <c r="AH7" s="86">
        <v>0.12178799999999999</v>
      </c>
      <c r="AI7" s="88">
        <v>1.5349000017E-2</v>
      </c>
      <c r="AJ7" s="150">
        <v>1.64</v>
      </c>
      <c r="AK7" s="151">
        <v>1</v>
      </c>
    </row>
    <row r="8" spans="1:37" x14ac:dyDescent="0.2">
      <c r="A8" s="149" t="s">
        <v>357</v>
      </c>
      <c r="B8" s="66" t="s">
        <v>358</v>
      </c>
      <c r="C8" s="67">
        <v>71</v>
      </c>
      <c r="D8" s="84" t="s">
        <v>348</v>
      </c>
      <c r="E8" s="85">
        <v>50.653906734762103</v>
      </c>
      <c r="F8" s="91">
        <v>50.627655004534397</v>
      </c>
      <c r="G8" s="86">
        <v>15.937186769127999</v>
      </c>
      <c r="H8" s="86">
        <v>15.937186769127999</v>
      </c>
      <c r="I8" s="86">
        <v>12.33</v>
      </c>
      <c r="J8" s="86">
        <v>17.48</v>
      </c>
      <c r="K8" s="87">
        <v>0</v>
      </c>
      <c r="L8" s="85">
        <v>6.0000000116700002E-2</v>
      </c>
      <c r="M8" s="86">
        <v>0</v>
      </c>
      <c r="N8" s="86">
        <v>46.933804565861102</v>
      </c>
      <c r="O8" s="86">
        <v>0.57261014792428799</v>
      </c>
      <c r="P8" s="86">
        <v>0.61899999999999999</v>
      </c>
      <c r="Q8" s="88">
        <v>2.3733</v>
      </c>
      <c r="R8" s="85">
        <v>0</v>
      </c>
      <c r="S8" s="86">
        <v>0</v>
      </c>
      <c r="T8" s="86">
        <v>3.01</v>
      </c>
      <c r="U8" s="88">
        <v>0.93312968354732495</v>
      </c>
      <c r="V8" s="89">
        <v>3.95</v>
      </c>
      <c r="W8" s="85">
        <v>59.881293292146601</v>
      </c>
      <c r="X8" s="88">
        <v>64.366666666699999</v>
      </c>
      <c r="Y8" s="85">
        <v>100</v>
      </c>
      <c r="Z8" s="88"/>
      <c r="AA8" s="85">
        <v>0.84</v>
      </c>
      <c r="AB8" s="91">
        <v>0.87</v>
      </c>
      <c r="AC8" s="86">
        <v>0.28000000000000003</v>
      </c>
      <c r="AD8" s="86">
        <v>0.28000000000000003</v>
      </c>
      <c r="AE8" s="86">
        <v>0</v>
      </c>
      <c r="AF8" s="88">
        <v>0</v>
      </c>
      <c r="AG8" s="85">
        <v>0</v>
      </c>
      <c r="AH8" s="86">
        <v>9.8613999999999993E-2</v>
      </c>
      <c r="AI8" s="88">
        <v>9.4149999916399996E-3</v>
      </c>
      <c r="AJ8" s="150">
        <v>1.46</v>
      </c>
      <c r="AK8" s="151">
        <v>1</v>
      </c>
    </row>
    <row r="9" spans="1:37" x14ac:dyDescent="0.2">
      <c r="A9" s="149" t="s">
        <v>359</v>
      </c>
      <c r="B9" s="66" t="s">
        <v>360</v>
      </c>
      <c r="C9" s="67">
        <v>71</v>
      </c>
      <c r="D9" s="84" t="s">
        <v>348</v>
      </c>
      <c r="E9" s="85">
        <v>59.016929066270897</v>
      </c>
      <c r="F9" s="91">
        <v>58.935523350149801</v>
      </c>
      <c r="G9" s="86">
        <v>20.505379976408999</v>
      </c>
      <c r="H9" s="86">
        <v>20.4882127845739</v>
      </c>
      <c r="I9" s="86">
        <v>17.93</v>
      </c>
      <c r="J9" s="86">
        <v>41.2</v>
      </c>
      <c r="K9" s="87">
        <v>0</v>
      </c>
      <c r="L9" s="85">
        <v>0.37999999985299998</v>
      </c>
      <c r="M9" s="86">
        <v>0</v>
      </c>
      <c r="N9" s="86">
        <v>54.2210994027635</v>
      </c>
      <c r="O9" s="86">
        <v>0.896709563651371</v>
      </c>
      <c r="P9" s="86">
        <v>1.224</v>
      </c>
      <c r="Q9" s="88">
        <v>2.1905000000000001</v>
      </c>
      <c r="R9" s="85">
        <v>0</v>
      </c>
      <c r="S9" s="86">
        <v>0</v>
      </c>
      <c r="T9" s="86">
        <v>2.11</v>
      </c>
      <c r="U9" s="88">
        <v>1.2731410977034701</v>
      </c>
      <c r="V9" s="89">
        <v>3.98</v>
      </c>
      <c r="W9" s="85">
        <v>55.890672946396798</v>
      </c>
      <c r="X9" s="88">
        <v>66.966666666699993</v>
      </c>
      <c r="Y9" s="85">
        <v>55.819999999999993</v>
      </c>
      <c r="Z9" s="88"/>
      <c r="AA9" s="85">
        <v>0.6</v>
      </c>
      <c r="AB9" s="91">
        <v>0.67</v>
      </c>
      <c r="AC9" s="86">
        <v>0.33</v>
      </c>
      <c r="AD9" s="86">
        <v>0.34</v>
      </c>
      <c r="AE9" s="86">
        <v>0</v>
      </c>
      <c r="AF9" s="88">
        <v>0</v>
      </c>
      <c r="AG9" s="85">
        <v>2.8576000023099998E-2</v>
      </c>
      <c r="AH9" s="86">
        <v>0.51542900000000003</v>
      </c>
      <c r="AI9" s="88">
        <v>0.19828800016000001</v>
      </c>
      <c r="AJ9" s="150">
        <v>1.05</v>
      </c>
      <c r="AK9" s="151">
        <v>0</v>
      </c>
    </row>
    <row r="10" spans="1:37" x14ac:dyDescent="0.2">
      <c r="A10" s="149" t="s">
        <v>361</v>
      </c>
      <c r="B10" s="66" t="s">
        <v>362</v>
      </c>
      <c r="C10" s="67">
        <v>71</v>
      </c>
      <c r="D10" s="84" t="s">
        <v>348</v>
      </c>
      <c r="E10" s="85">
        <v>58.368070677533801</v>
      </c>
      <c r="F10" s="91">
        <v>58.060722951533599</v>
      </c>
      <c r="G10" s="86">
        <v>20.2799726248989</v>
      </c>
      <c r="H10" s="86">
        <v>20.2389099732471</v>
      </c>
      <c r="I10" s="86">
        <v>22.2</v>
      </c>
      <c r="J10" s="86">
        <v>23.92</v>
      </c>
      <c r="K10" s="87">
        <v>0</v>
      </c>
      <c r="L10" s="85">
        <v>0.16000000022499999</v>
      </c>
      <c r="M10" s="86">
        <v>6.8456195792331595E-4</v>
      </c>
      <c r="N10" s="86">
        <v>55.194408419792502</v>
      </c>
      <c r="O10" s="86">
        <v>0.65409617636370998</v>
      </c>
      <c r="P10" s="86">
        <v>0.57299999999999995</v>
      </c>
      <c r="Q10" s="88">
        <v>2.6960000000000002</v>
      </c>
      <c r="R10" s="85">
        <v>1.29349372655543E-2</v>
      </c>
      <c r="S10" s="86">
        <v>0</v>
      </c>
      <c r="T10" s="86">
        <v>2.38</v>
      </c>
      <c r="U10" s="88">
        <v>1.5106078516767201</v>
      </c>
      <c r="V10" s="89">
        <v>4.17</v>
      </c>
      <c r="W10" s="85">
        <v>56.576547063937198</v>
      </c>
      <c r="X10" s="88">
        <v>70.933333333299998</v>
      </c>
      <c r="Y10" s="85">
        <v>100</v>
      </c>
      <c r="Z10" s="88"/>
      <c r="AA10" s="85">
        <v>0.27</v>
      </c>
      <c r="AB10" s="91">
        <v>0.46</v>
      </c>
      <c r="AC10" s="86">
        <v>0.17</v>
      </c>
      <c r="AD10" s="86">
        <v>0.19</v>
      </c>
      <c r="AE10" s="86">
        <v>0</v>
      </c>
      <c r="AF10" s="88">
        <v>0</v>
      </c>
      <c r="AG10" s="85">
        <v>2.0408000000499998E-2</v>
      </c>
      <c r="AH10" s="86">
        <v>0.26639200000000002</v>
      </c>
      <c r="AI10" s="88">
        <v>0.117504000003</v>
      </c>
      <c r="AJ10" s="150">
        <v>1.18</v>
      </c>
      <c r="AK10" s="151">
        <v>0</v>
      </c>
    </row>
    <row r="11" spans="1:37" x14ac:dyDescent="0.2">
      <c r="A11" s="149" t="s">
        <v>363</v>
      </c>
      <c r="B11" s="66" t="s">
        <v>364</v>
      </c>
      <c r="C11" s="67">
        <v>71</v>
      </c>
      <c r="D11" s="84" t="s">
        <v>348</v>
      </c>
      <c r="E11" s="85">
        <v>54.0921974881106</v>
      </c>
      <c r="F11" s="91">
        <v>53.948694837462497</v>
      </c>
      <c r="G11" s="86">
        <v>17.6674296421922</v>
      </c>
      <c r="H11" s="86">
        <v>17.6579418636369</v>
      </c>
      <c r="I11" s="86">
        <v>16.170000000000002</v>
      </c>
      <c r="J11" s="86">
        <v>25.6</v>
      </c>
      <c r="K11" s="87">
        <v>0</v>
      </c>
      <c r="L11" s="85">
        <v>0.17999999994999999</v>
      </c>
      <c r="M11" s="86">
        <v>0</v>
      </c>
      <c r="N11" s="86">
        <v>50.258022421258701</v>
      </c>
      <c r="O11" s="86">
        <v>1.24209046168268</v>
      </c>
      <c r="P11" s="86">
        <v>0.45300000000000001</v>
      </c>
      <c r="Q11" s="88">
        <v>2.4510000000000001</v>
      </c>
      <c r="R11" s="85">
        <v>0</v>
      </c>
      <c r="S11" s="86">
        <v>0.5</v>
      </c>
      <c r="T11" s="86">
        <v>2.59</v>
      </c>
      <c r="U11" s="88">
        <v>0.50166629110876504</v>
      </c>
      <c r="V11" s="89">
        <v>3.95</v>
      </c>
      <c r="W11" s="85">
        <v>57.399330947035601</v>
      </c>
      <c r="X11" s="88">
        <v>65.7</v>
      </c>
      <c r="Y11" s="85">
        <v>100</v>
      </c>
      <c r="Z11" s="88"/>
      <c r="AA11" s="85">
        <v>0</v>
      </c>
      <c r="AB11" s="91">
        <v>0.11</v>
      </c>
      <c r="AC11" s="86">
        <v>0</v>
      </c>
      <c r="AD11" s="86">
        <v>0</v>
      </c>
      <c r="AE11" s="86">
        <v>0</v>
      </c>
      <c r="AF11" s="88">
        <v>0</v>
      </c>
      <c r="AG11" s="85">
        <v>4.3709999971000002E-3</v>
      </c>
      <c r="AH11" s="86">
        <v>0.14991499999999999</v>
      </c>
      <c r="AI11" s="88">
        <v>0</v>
      </c>
      <c r="AJ11" s="150">
        <v>1.0900000000000001</v>
      </c>
      <c r="AK11" s="151">
        <v>0</v>
      </c>
    </row>
    <row r="12" spans="1:37" x14ac:dyDescent="0.2">
      <c r="A12" s="149" t="s">
        <v>365</v>
      </c>
      <c r="B12" s="66" t="s">
        <v>366</v>
      </c>
      <c r="C12" s="67">
        <v>71</v>
      </c>
      <c r="D12" s="84" t="s">
        <v>348</v>
      </c>
      <c r="E12" s="85">
        <v>52.510860121633399</v>
      </c>
      <c r="F12" s="91">
        <v>52.343113012096502</v>
      </c>
      <c r="G12" s="86">
        <v>17.4022589052997</v>
      </c>
      <c r="H12" s="86">
        <v>17.395575753525399</v>
      </c>
      <c r="I12" s="86">
        <v>13.47</v>
      </c>
      <c r="J12" s="86">
        <v>40.68</v>
      </c>
      <c r="K12" s="87">
        <v>0</v>
      </c>
      <c r="L12" s="85">
        <v>0.30999999996400002</v>
      </c>
      <c r="M12" s="86">
        <v>0</v>
      </c>
      <c r="N12" s="86">
        <v>49.0709154392583</v>
      </c>
      <c r="O12" s="86">
        <v>1.17749042837535</v>
      </c>
      <c r="P12" s="86">
        <v>0.82099999999999995</v>
      </c>
      <c r="Q12" s="88">
        <v>1.2252000000000001</v>
      </c>
      <c r="R12" s="85">
        <v>0</v>
      </c>
      <c r="S12" s="86">
        <v>0.1</v>
      </c>
      <c r="T12" s="86">
        <v>1.91</v>
      </c>
      <c r="U12" s="88">
        <v>0.52863730535320497</v>
      </c>
      <c r="V12" s="89">
        <v>3.87</v>
      </c>
      <c r="W12" s="85">
        <v>56.847354742616197</v>
      </c>
      <c r="X12" s="88">
        <v>66.066666666700002</v>
      </c>
      <c r="Y12" s="85">
        <v>100</v>
      </c>
      <c r="Z12" s="88"/>
      <c r="AA12" s="85">
        <v>0</v>
      </c>
      <c r="AB12" s="91">
        <v>0.11</v>
      </c>
      <c r="AC12" s="86">
        <v>0.03</v>
      </c>
      <c r="AD12" s="86">
        <v>0.03</v>
      </c>
      <c r="AE12" s="86">
        <v>0</v>
      </c>
      <c r="AF12" s="88">
        <v>0</v>
      </c>
      <c r="AG12" s="85">
        <v>3.8164000024599999E-2</v>
      </c>
      <c r="AH12" s="86">
        <v>0.42372300000000002</v>
      </c>
      <c r="AI12" s="88">
        <v>3.67200000236E-2</v>
      </c>
      <c r="AJ12" s="150">
        <v>1.04</v>
      </c>
      <c r="AK12" s="151">
        <v>0</v>
      </c>
    </row>
    <row r="13" spans="1:37" x14ac:dyDescent="0.2">
      <c r="A13" s="149" t="s">
        <v>367</v>
      </c>
      <c r="B13" s="66" t="s">
        <v>368</v>
      </c>
      <c r="C13" s="67">
        <v>71</v>
      </c>
      <c r="D13" s="84" t="s">
        <v>348</v>
      </c>
      <c r="E13" s="85">
        <v>57.919062718331801</v>
      </c>
      <c r="F13" s="91">
        <v>57.7457408502177</v>
      </c>
      <c r="G13" s="86">
        <v>16.794754662223902</v>
      </c>
      <c r="H13" s="86">
        <v>16.793411081850898</v>
      </c>
      <c r="I13" s="86">
        <v>44.43</v>
      </c>
      <c r="J13" s="86">
        <v>49.53</v>
      </c>
      <c r="K13" s="87">
        <v>0</v>
      </c>
      <c r="L13" s="85">
        <v>0.63999990786899996</v>
      </c>
      <c r="M13" s="86">
        <v>3.2979622160580701E-3</v>
      </c>
      <c r="N13" s="86">
        <v>53.910223633574603</v>
      </c>
      <c r="O13" s="86">
        <v>1.3240776449415099</v>
      </c>
      <c r="P13" s="86">
        <v>0.96499999999999997</v>
      </c>
      <c r="Q13" s="88">
        <v>2.3289</v>
      </c>
      <c r="R13" s="85">
        <v>1.68890390136801E-2</v>
      </c>
      <c r="S13" s="86">
        <v>0</v>
      </c>
      <c r="T13" s="86">
        <v>2.66</v>
      </c>
      <c r="U13" s="88">
        <v>1.0036545386144999</v>
      </c>
      <c r="V13" s="89">
        <v>4.0599999999999996</v>
      </c>
      <c r="W13" s="85">
        <v>50.275423853736797</v>
      </c>
      <c r="X13" s="88">
        <v>57.666666666700003</v>
      </c>
      <c r="Y13" s="85">
        <v>96.259999999999991</v>
      </c>
      <c r="Z13" s="88">
        <v>-100</v>
      </c>
      <c r="AA13" s="85">
        <v>0</v>
      </c>
      <c r="AB13" s="91">
        <v>0.21</v>
      </c>
      <c r="AC13" s="86">
        <v>0</v>
      </c>
      <c r="AD13" s="86">
        <v>0</v>
      </c>
      <c r="AE13" s="86">
        <v>0.31</v>
      </c>
      <c r="AF13" s="88">
        <v>0</v>
      </c>
      <c r="AG13" s="85">
        <v>0</v>
      </c>
      <c r="AH13" s="86">
        <v>0.25811400000000001</v>
      </c>
      <c r="AI13" s="88">
        <v>7.8300023737800002E-4</v>
      </c>
      <c r="AJ13" s="150">
        <v>1.03</v>
      </c>
      <c r="AK13" s="151">
        <v>0</v>
      </c>
    </row>
    <row r="14" spans="1:37" x14ac:dyDescent="0.2">
      <c r="A14" s="149" t="s">
        <v>369</v>
      </c>
      <c r="B14" s="66" t="s">
        <v>370</v>
      </c>
      <c r="C14" s="67">
        <v>71</v>
      </c>
      <c r="D14" s="84" t="s">
        <v>348</v>
      </c>
      <c r="E14" s="85">
        <v>62.252977066039101</v>
      </c>
      <c r="F14" s="91">
        <v>62.2465816502731</v>
      </c>
      <c r="G14" s="86">
        <v>17.492741203105599</v>
      </c>
      <c r="H14" s="86">
        <v>17.488903953645998</v>
      </c>
      <c r="I14" s="86">
        <v>51.47</v>
      </c>
      <c r="J14" s="86">
        <v>34.64</v>
      </c>
      <c r="K14" s="87">
        <v>0</v>
      </c>
      <c r="L14" s="85">
        <v>0.119999993667</v>
      </c>
      <c r="M14" s="86">
        <v>1.4186642341808299E-3</v>
      </c>
      <c r="N14" s="86">
        <v>56.360417227974303</v>
      </c>
      <c r="O14" s="86">
        <v>1.1321553274785701</v>
      </c>
      <c r="P14" s="86">
        <v>0.55800000000000005</v>
      </c>
      <c r="Q14" s="88">
        <v>2.1318000000000001</v>
      </c>
      <c r="R14" s="85">
        <v>1.7035775127768299E-2</v>
      </c>
      <c r="S14" s="86">
        <v>0.6</v>
      </c>
      <c r="T14" s="86">
        <v>3.3</v>
      </c>
      <c r="U14" s="88">
        <v>0.113838400634425</v>
      </c>
      <c r="V14" s="89">
        <v>4.12</v>
      </c>
      <c r="W14" s="85">
        <v>50.491236788964898</v>
      </c>
      <c r="X14" s="88">
        <v>59</v>
      </c>
      <c r="Y14" s="85">
        <v>73.47999999999999</v>
      </c>
      <c r="Z14" s="88"/>
      <c r="AA14" s="85">
        <v>0.35</v>
      </c>
      <c r="AB14" s="91">
        <v>0.35</v>
      </c>
      <c r="AC14" s="86">
        <v>0.01</v>
      </c>
      <c r="AD14" s="86">
        <v>0.01</v>
      </c>
      <c r="AE14" s="86">
        <v>0.24</v>
      </c>
      <c r="AF14" s="88">
        <v>0</v>
      </c>
      <c r="AG14" s="85">
        <v>4.39453903583E-10</v>
      </c>
      <c r="AH14" s="86">
        <v>0.17987</v>
      </c>
      <c r="AI14" s="88">
        <v>3.5830007322200002E-3</v>
      </c>
      <c r="AJ14" s="150">
        <v>1.06</v>
      </c>
      <c r="AK14" s="151">
        <v>0</v>
      </c>
    </row>
    <row r="15" spans="1:37" x14ac:dyDescent="0.2">
      <c r="A15" s="149" t="s">
        <v>371</v>
      </c>
      <c r="B15" s="66" t="s">
        <v>372</v>
      </c>
      <c r="C15" s="67">
        <v>71</v>
      </c>
      <c r="D15" s="84" t="s">
        <v>348</v>
      </c>
      <c r="E15" s="85">
        <v>51.118975746851298</v>
      </c>
      <c r="F15" s="91">
        <v>51.0936036223587</v>
      </c>
      <c r="G15" s="86">
        <v>16.9479285937337</v>
      </c>
      <c r="H15" s="86">
        <v>16.9440251899657</v>
      </c>
      <c r="I15" s="86">
        <v>47.64</v>
      </c>
      <c r="J15" s="86">
        <v>62.59</v>
      </c>
      <c r="K15" s="87">
        <v>0</v>
      </c>
      <c r="L15" s="85">
        <v>0.72999999978499996</v>
      </c>
      <c r="M15" s="86">
        <v>6.38273343396689E-3</v>
      </c>
      <c r="N15" s="86">
        <v>47.009161832889703</v>
      </c>
      <c r="O15" s="86">
        <v>0.22803487592220001</v>
      </c>
      <c r="P15" s="86">
        <v>0.80200000000000005</v>
      </c>
      <c r="Q15" s="88">
        <v>1.9372</v>
      </c>
      <c r="R15" s="85">
        <v>1.8083182640144701E-2</v>
      </c>
      <c r="S15" s="86">
        <v>0</v>
      </c>
      <c r="T15" s="86">
        <v>2.3199999999999998</v>
      </c>
      <c r="U15" s="88">
        <v>0.67919225564692398</v>
      </c>
      <c r="V15" s="89">
        <v>4.01</v>
      </c>
      <c r="W15" s="85">
        <v>41.440678372978503</v>
      </c>
      <c r="X15" s="88">
        <v>53.866666666699999</v>
      </c>
      <c r="Y15" s="85">
        <v>100</v>
      </c>
      <c r="Z15" s="88">
        <v>100</v>
      </c>
      <c r="AA15" s="85">
        <v>0.54</v>
      </c>
      <c r="AB15" s="91">
        <v>0.56000000000000005</v>
      </c>
      <c r="AC15" s="86">
        <v>0.12</v>
      </c>
      <c r="AD15" s="86">
        <v>0.12</v>
      </c>
      <c r="AE15" s="86">
        <v>0.45</v>
      </c>
      <c r="AF15" s="88">
        <v>0</v>
      </c>
      <c r="AG15" s="85">
        <v>3.2883000004399997E-2</v>
      </c>
      <c r="AH15" s="86">
        <v>0.67919600000000002</v>
      </c>
      <c r="AI15" s="88">
        <v>2.87100000039E-3</v>
      </c>
      <c r="AJ15" s="150">
        <v>1.02</v>
      </c>
      <c r="AK15" s="151">
        <v>0</v>
      </c>
    </row>
    <row r="16" spans="1:37" x14ac:dyDescent="0.2">
      <c r="A16" s="149" t="s">
        <v>373</v>
      </c>
      <c r="B16" s="66" t="s">
        <v>374</v>
      </c>
      <c r="C16" s="67">
        <v>71</v>
      </c>
      <c r="D16" s="84" t="s">
        <v>348</v>
      </c>
      <c r="E16" s="85">
        <v>57.221611035216497</v>
      </c>
      <c r="F16" s="91">
        <v>57.104948196864001</v>
      </c>
      <c r="G16" s="86">
        <v>15.210899815032001</v>
      </c>
      <c r="H16" s="86">
        <v>15.1909522830857</v>
      </c>
      <c r="I16" s="86">
        <v>34.85</v>
      </c>
      <c r="J16" s="86">
        <v>29.73</v>
      </c>
      <c r="K16" s="87">
        <v>0</v>
      </c>
      <c r="L16" s="85">
        <v>9.0000019930899997E-2</v>
      </c>
      <c r="M16" s="86">
        <v>1.30265025049815E-3</v>
      </c>
      <c r="N16" s="86">
        <v>52.531263528220997</v>
      </c>
      <c r="O16" s="86">
        <v>0.85527494178756902</v>
      </c>
      <c r="P16" s="86">
        <v>0.42299999999999999</v>
      </c>
      <c r="Q16" s="88">
        <v>2.0686</v>
      </c>
      <c r="R16" s="85">
        <v>8.8214537755822199E-3</v>
      </c>
      <c r="S16" s="86">
        <v>1</v>
      </c>
      <c r="T16" s="86">
        <v>2.79</v>
      </c>
      <c r="U16" s="88">
        <v>0.96654859339676202</v>
      </c>
      <c r="V16" s="89">
        <v>4.22</v>
      </c>
      <c r="W16" s="85">
        <v>52.860208162255098</v>
      </c>
      <c r="X16" s="88">
        <v>72.400000000000006</v>
      </c>
      <c r="Y16" s="85">
        <v>75.900000000000006</v>
      </c>
      <c r="Z16" s="88"/>
      <c r="AA16" s="85">
        <v>0.17</v>
      </c>
      <c r="AB16" s="91">
        <v>0.28000000000000003</v>
      </c>
      <c r="AC16" s="86">
        <v>0.03</v>
      </c>
      <c r="AD16" s="86">
        <v>0.05</v>
      </c>
      <c r="AE16" s="86">
        <v>0.18</v>
      </c>
      <c r="AF16" s="88">
        <v>0</v>
      </c>
      <c r="AG16" s="85">
        <v>4.9350151492799999E-3</v>
      </c>
      <c r="AH16" s="86">
        <v>0.33609</v>
      </c>
      <c r="AI16" s="88">
        <v>1.4932998692800001E-2</v>
      </c>
      <c r="AJ16" s="150">
        <v>1.02</v>
      </c>
      <c r="AK16" s="151">
        <v>0</v>
      </c>
    </row>
    <row r="17" spans="1:37" x14ac:dyDescent="0.2">
      <c r="A17" s="149" t="s">
        <v>375</v>
      </c>
      <c r="B17" s="66" t="s">
        <v>376</v>
      </c>
      <c r="C17" s="67">
        <v>69</v>
      </c>
      <c r="D17" s="84" t="s">
        <v>348</v>
      </c>
      <c r="E17" s="85">
        <v>92.962647706789497</v>
      </c>
      <c r="F17" s="91">
        <v>92.664730622872</v>
      </c>
      <c r="G17" s="86">
        <v>22.113458842379298</v>
      </c>
      <c r="H17" s="86">
        <v>21.964083049602799</v>
      </c>
      <c r="I17" s="86">
        <v>6.61</v>
      </c>
      <c r="J17" s="86">
        <v>5.55</v>
      </c>
      <c r="K17" s="87">
        <v>4.6399999999999997E-2</v>
      </c>
      <c r="L17" s="85">
        <v>6.9999999938199997E-2</v>
      </c>
      <c r="M17" s="86">
        <v>0</v>
      </c>
      <c r="N17" s="86">
        <v>90.850735762410693</v>
      </c>
      <c r="O17" s="86">
        <v>2.1363745883864702</v>
      </c>
      <c r="P17" s="86">
        <v>0.94799999999999995</v>
      </c>
      <c r="Q17" s="88">
        <v>2.3643999999999998</v>
      </c>
      <c r="R17" s="85">
        <v>0</v>
      </c>
      <c r="S17" s="86">
        <v>0</v>
      </c>
      <c r="T17" s="86">
        <v>2.08</v>
      </c>
      <c r="U17" s="88">
        <v>6.0084117764870798E-2</v>
      </c>
      <c r="V17" s="89">
        <v>4.43</v>
      </c>
      <c r="W17" s="85">
        <v>60.351438897032203</v>
      </c>
      <c r="X17" s="88">
        <v>69.166666666699996</v>
      </c>
      <c r="Y17" s="85">
        <v>100</v>
      </c>
      <c r="Z17" s="88"/>
      <c r="AA17" s="85">
        <v>0.01</v>
      </c>
      <c r="AB17" s="91">
        <v>0</v>
      </c>
      <c r="AC17" s="86">
        <v>0</v>
      </c>
      <c r="AD17" s="86">
        <v>0.02</v>
      </c>
      <c r="AE17" s="86">
        <v>0</v>
      </c>
      <c r="AF17" s="88">
        <v>46.012798268700003</v>
      </c>
      <c r="AG17" s="85">
        <v>0</v>
      </c>
      <c r="AH17" s="86">
        <v>4.5824999999999998E-2</v>
      </c>
      <c r="AI17" s="88">
        <v>2.7989999958000001E-3</v>
      </c>
      <c r="AJ17" s="150">
        <v>1.24</v>
      </c>
      <c r="AK17" s="151">
        <v>0</v>
      </c>
    </row>
    <row r="18" spans="1:37" x14ac:dyDescent="0.2">
      <c r="A18" s="149" t="s">
        <v>377</v>
      </c>
      <c r="B18" s="66" t="s">
        <v>378</v>
      </c>
      <c r="C18" s="67">
        <v>69</v>
      </c>
      <c r="D18" s="84" t="s">
        <v>348</v>
      </c>
      <c r="E18" s="85">
        <v>97.6943985357792</v>
      </c>
      <c r="F18" s="91">
        <v>97.566006037179207</v>
      </c>
      <c r="G18" s="86">
        <v>17.791922199609399</v>
      </c>
      <c r="H18" s="86">
        <v>17.765970524360402</v>
      </c>
      <c r="I18" s="86">
        <v>0</v>
      </c>
      <c r="J18" s="86">
        <v>1.34</v>
      </c>
      <c r="K18" s="87">
        <v>0.1517</v>
      </c>
      <c r="L18" s="85">
        <v>9.9999999777600004E-3</v>
      </c>
      <c r="M18" s="86">
        <v>0</v>
      </c>
      <c r="N18" s="86">
        <v>91.770043726783001</v>
      </c>
      <c r="O18" s="86">
        <v>2.78182112243248</v>
      </c>
      <c r="P18" s="86">
        <v>0.14099999999999999</v>
      </c>
      <c r="Q18" s="88">
        <v>0.89539999999999997</v>
      </c>
      <c r="R18" s="85">
        <v>0</v>
      </c>
      <c r="S18" s="86">
        <v>0</v>
      </c>
      <c r="T18" s="86">
        <v>1.54</v>
      </c>
      <c r="U18" s="88">
        <v>0</v>
      </c>
      <c r="V18" s="89">
        <v>4.66</v>
      </c>
      <c r="W18" s="85">
        <v>58.253887629012198</v>
      </c>
      <c r="X18" s="88">
        <v>73.533333333300007</v>
      </c>
      <c r="Y18" s="85">
        <v>-18.36</v>
      </c>
      <c r="Z18" s="88"/>
      <c r="AA18" s="85">
        <v>0</v>
      </c>
      <c r="AB18" s="91">
        <v>0</v>
      </c>
      <c r="AC18" s="86">
        <v>0</v>
      </c>
      <c r="AD18" s="86">
        <v>0</v>
      </c>
      <c r="AE18" s="86">
        <v>0</v>
      </c>
      <c r="AF18" s="88">
        <v>71.916099388399999</v>
      </c>
      <c r="AG18" s="85">
        <v>0</v>
      </c>
      <c r="AH18" s="86">
        <v>7.4339999999999996E-3</v>
      </c>
      <c r="AI18" s="88">
        <v>0</v>
      </c>
      <c r="AJ18" s="150">
        <v>1.19</v>
      </c>
      <c r="AK18" s="151">
        <v>0</v>
      </c>
    </row>
    <row r="19" spans="1:37" x14ac:dyDescent="0.2">
      <c r="A19" s="149" t="s">
        <v>379</v>
      </c>
      <c r="B19" s="66" t="s">
        <v>380</v>
      </c>
      <c r="C19" s="67">
        <v>69</v>
      </c>
      <c r="D19" s="84" t="s">
        <v>348</v>
      </c>
      <c r="E19" s="85">
        <v>92.666284917935499</v>
      </c>
      <c r="F19" s="91">
        <v>92.266828564923699</v>
      </c>
      <c r="G19" s="86">
        <v>16.737152200459501</v>
      </c>
      <c r="H19" s="86">
        <v>16.6040000827889</v>
      </c>
      <c r="I19" s="86">
        <v>19.96</v>
      </c>
      <c r="J19" s="86">
        <v>11.18</v>
      </c>
      <c r="K19" s="87">
        <v>0.27600000000000002</v>
      </c>
      <c r="L19" s="85">
        <v>2.9999999984099999E-2</v>
      </c>
      <c r="M19" s="86">
        <v>0</v>
      </c>
      <c r="N19" s="86">
        <v>90.264246259749598</v>
      </c>
      <c r="O19" s="86">
        <v>3.2612205360025799</v>
      </c>
      <c r="P19" s="86">
        <v>0.85899999999999999</v>
      </c>
      <c r="Q19" s="88">
        <v>2.66</v>
      </c>
      <c r="R19" s="85">
        <v>0</v>
      </c>
      <c r="S19" s="86">
        <v>0</v>
      </c>
      <c r="T19" s="86">
        <v>3.51</v>
      </c>
      <c r="U19" s="88">
        <v>0.123493414834388</v>
      </c>
      <c r="V19" s="89">
        <v>4.4000000000000004</v>
      </c>
      <c r="W19" s="85">
        <v>54.057805871718799</v>
      </c>
      <c r="X19" s="88">
        <v>54.8</v>
      </c>
      <c r="Y19" s="85">
        <v>-8.0600000000000023</v>
      </c>
      <c r="Z19" s="88"/>
      <c r="AA19" s="85">
        <v>0</v>
      </c>
      <c r="AB19" s="91">
        <v>0.02</v>
      </c>
      <c r="AC19" s="86">
        <v>0</v>
      </c>
      <c r="AD19" s="86">
        <v>0</v>
      </c>
      <c r="AE19" s="86">
        <v>0</v>
      </c>
      <c r="AF19" s="88">
        <v>9.6937999674000004</v>
      </c>
      <c r="AG19" s="85">
        <v>2.51100000008E-3</v>
      </c>
      <c r="AH19" s="86">
        <v>0.113717</v>
      </c>
      <c r="AI19" s="88">
        <v>9.0270000002800003E-3</v>
      </c>
      <c r="AJ19" s="150">
        <v>1.29</v>
      </c>
      <c r="AK19" s="151">
        <v>0</v>
      </c>
    </row>
    <row r="20" spans="1:37" x14ac:dyDescent="0.2">
      <c r="A20" s="149" t="s">
        <v>381</v>
      </c>
      <c r="B20" s="66" t="s">
        <v>382</v>
      </c>
      <c r="C20" s="67">
        <v>69</v>
      </c>
      <c r="D20" s="84" t="s">
        <v>348</v>
      </c>
      <c r="E20" s="85">
        <v>94.293544756031906</v>
      </c>
      <c r="F20" s="91">
        <v>92.600904698981296</v>
      </c>
      <c r="G20" s="86">
        <v>15.4337171662087</v>
      </c>
      <c r="H20" s="86">
        <v>15.1799260300215</v>
      </c>
      <c r="I20" s="86">
        <v>22.78</v>
      </c>
      <c r="J20" s="86">
        <v>9.61</v>
      </c>
      <c r="K20" s="87">
        <v>0.52829999999999999</v>
      </c>
      <c r="L20" s="85">
        <v>2.00000000057E-2</v>
      </c>
      <c r="M20" s="86">
        <v>0</v>
      </c>
      <c r="N20" s="86">
        <v>93.162865503291002</v>
      </c>
      <c r="O20" s="86">
        <v>2.0731562015965701</v>
      </c>
      <c r="P20" s="86">
        <v>0.60099999999999998</v>
      </c>
      <c r="Q20" s="88">
        <v>3.6122999999999998</v>
      </c>
      <c r="R20" s="85">
        <v>0</v>
      </c>
      <c r="S20" s="86">
        <v>0</v>
      </c>
      <c r="T20" s="86">
        <v>4.78</v>
      </c>
      <c r="U20" s="88">
        <v>0.117457054764352</v>
      </c>
      <c r="V20" s="89">
        <v>4.3499999999999996</v>
      </c>
      <c r="W20" s="85">
        <v>56.826303060097203</v>
      </c>
      <c r="X20" s="88">
        <v>55.933333333299998</v>
      </c>
      <c r="Y20" s="85">
        <v>7.2399999999999949</v>
      </c>
      <c r="Z20" s="88"/>
      <c r="AA20" s="85">
        <v>0.09</v>
      </c>
      <c r="AB20" s="91">
        <v>0.51</v>
      </c>
      <c r="AC20" s="86">
        <v>0.06</v>
      </c>
      <c r="AD20" s="86">
        <v>0.12</v>
      </c>
      <c r="AE20" s="86">
        <v>0</v>
      </c>
      <c r="AF20" s="88">
        <v>0</v>
      </c>
      <c r="AG20" s="85">
        <v>0</v>
      </c>
      <c r="AH20" s="86">
        <v>9.3047000000000005E-2</v>
      </c>
      <c r="AI20" s="88">
        <v>7.3629999905199996E-3</v>
      </c>
      <c r="AJ20" s="150">
        <v>1.31</v>
      </c>
      <c r="AK20" s="151">
        <v>0</v>
      </c>
    </row>
    <row r="21" spans="1:37" x14ac:dyDescent="0.2">
      <c r="A21" s="149" t="s">
        <v>383</v>
      </c>
      <c r="B21" s="66" t="s">
        <v>384</v>
      </c>
      <c r="C21" s="67">
        <v>69</v>
      </c>
      <c r="D21" s="84" t="s">
        <v>348</v>
      </c>
      <c r="E21" s="85">
        <v>97.916035926935095</v>
      </c>
      <c r="F21" s="91">
        <v>95.646382076899798</v>
      </c>
      <c r="G21" s="86">
        <v>19.7234837016853</v>
      </c>
      <c r="H21" s="86">
        <v>19.4388939348067</v>
      </c>
      <c r="I21" s="86">
        <v>2.76</v>
      </c>
      <c r="J21" s="86">
        <v>1.0900000000000001</v>
      </c>
      <c r="K21" s="87">
        <v>0.1346</v>
      </c>
      <c r="L21" s="85">
        <v>1.00000000058E-2</v>
      </c>
      <c r="M21" s="86">
        <v>0</v>
      </c>
      <c r="N21" s="86">
        <v>96.900933879656407</v>
      </c>
      <c r="O21" s="86">
        <v>3.1712473572938702</v>
      </c>
      <c r="P21" s="86">
        <v>0.248</v>
      </c>
      <c r="Q21" s="88">
        <v>1.7605</v>
      </c>
      <c r="R21" s="85">
        <v>0</v>
      </c>
      <c r="S21" s="86">
        <v>0</v>
      </c>
      <c r="T21" s="86">
        <v>3.09</v>
      </c>
      <c r="U21" s="88">
        <v>1.00918357049147E-2</v>
      </c>
      <c r="V21" s="89">
        <v>4.7</v>
      </c>
      <c r="W21" s="85">
        <v>58.024243693887797</v>
      </c>
      <c r="X21" s="88">
        <v>61.566666666700002</v>
      </c>
      <c r="Y21" s="85">
        <v>100</v>
      </c>
      <c r="Z21" s="88"/>
      <c r="AA21" s="85">
        <v>0</v>
      </c>
      <c r="AB21" s="91">
        <v>0</v>
      </c>
      <c r="AC21" s="86">
        <v>0</v>
      </c>
      <c r="AD21" s="86">
        <v>0</v>
      </c>
      <c r="AE21" s="86">
        <v>0</v>
      </c>
      <c r="AF21" s="88">
        <v>0</v>
      </c>
      <c r="AG21" s="85">
        <v>4.74300000236E-3</v>
      </c>
      <c r="AH21" s="86">
        <v>7.711E-3</v>
      </c>
      <c r="AI21" s="88">
        <v>0</v>
      </c>
      <c r="AJ21" s="150">
        <v>1.21</v>
      </c>
      <c r="AK21" s="151">
        <v>0</v>
      </c>
    </row>
    <row r="22" spans="1:37" x14ac:dyDescent="0.2">
      <c r="A22" s="149" t="s">
        <v>385</v>
      </c>
      <c r="B22" s="66" t="s">
        <v>386</v>
      </c>
      <c r="C22" s="67">
        <v>69</v>
      </c>
      <c r="D22" s="84" t="s">
        <v>348</v>
      </c>
      <c r="E22" s="85">
        <v>86.367964155698701</v>
      </c>
      <c r="F22" s="91">
        <v>85.399047885746299</v>
      </c>
      <c r="G22" s="86">
        <v>20.254830579669601</v>
      </c>
      <c r="H22" s="86">
        <v>20.232427891347001</v>
      </c>
      <c r="I22" s="86">
        <v>14.08</v>
      </c>
      <c r="J22" s="86">
        <v>25.6</v>
      </c>
      <c r="K22" s="87">
        <v>0.1245</v>
      </c>
      <c r="L22" s="85">
        <v>0.189999999428</v>
      </c>
      <c r="M22" s="86">
        <v>0</v>
      </c>
      <c r="N22" s="86">
        <v>84.714923433350293</v>
      </c>
      <c r="O22" s="86">
        <v>1.25566794558772</v>
      </c>
      <c r="P22" s="86">
        <v>2.3220000000000001</v>
      </c>
      <c r="Q22" s="88">
        <v>0.99570000000000003</v>
      </c>
      <c r="R22" s="85">
        <v>0</v>
      </c>
      <c r="S22" s="86">
        <v>0</v>
      </c>
      <c r="T22" s="86">
        <v>2.86</v>
      </c>
      <c r="U22" s="88">
        <v>0.54326519182301902</v>
      </c>
      <c r="V22" s="89">
        <v>4.5199999999999996</v>
      </c>
      <c r="W22" s="85">
        <v>53.841898096314402</v>
      </c>
      <c r="X22" s="88">
        <v>56.1</v>
      </c>
      <c r="Y22" s="85">
        <v>99.88</v>
      </c>
      <c r="Z22" s="88"/>
      <c r="AA22" s="85">
        <v>0</v>
      </c>
      <c r="AB22" s="91">
        <v>0.39</v>
      </c>
      <c r="AC22" s="86">
        <v>0</v>
      </c>
      <c r="AD22" s="86">
        <v>0</v>
      </c>
      <c r="AE22" s="86">
        <v>0</v>
      </c>
      <c r="AF22" s="88">
        <v>0</v>
      </c>
      <c r="AG22" s="85">
        <v>1.2734999966200001E-2</v>
      </c>
      <c r="AH22" s="86">
        <v>6.3051999999999997E-2</v>
      </c>
      <c r="AI22" s="88">
        <v>4.9819999867699999E-3</v>
      </c>
      <c r="AJ22" s="150">
        <v>1.37</v>
      </c>
      <c r="AK22" s="151">
        <v>0</v>
      </c>
    </row>
    <row r="23" spans="1:37" x14ac:dyDescent="0.2">
      <c r="A23" s="149" t="s">
        <v>387</v>
      </c>
      <c r="B23" s="66" t="s">
        <v>388</v>
      </c>
      <c r="C23" s="67">
        <v>69</v>
      </c>
      <c r="D23" s="84" t="s">
        <v>348</v>
      </c>
      <c r="E23" s="85">
        <v>83.457932417456803</v>
      </c>
      <c r="F23" s="91">
        <v>82.645253214656407</v>
      </c>
      <c r="G23" s="86">
        <v>15.455563568986801</v>
      </c>
      <c r="H23" s="86">
        <v>15.3922379168206</v>
      </c>
      <c r="I23" s="86">
        <v>31.07</v>
      </c>
      <c r="J23" s="86">
        <v>29.7</v>
      </c>
      <c r="K23" s="87">
        <v>0.29970000000000002</v>
      </c>
      <c r="L23" s="85">
        <v>1.9800000014100001</v>
      </c>
      <c r="M23" s="86">
        <v>0</v>
      </c>
      <c r="N23" s="86">
        <v>80.799613849613294</v>
      </c>
      <c r="O23" s="86">
        <v>13.430471967057301</v>
      </c>
      <c r="P23" s="86">
        <v>1.4339999999999999</v>
      </c>
      <c r="Q23" s="88">
        <v>2.3454000000000002</v>
      </c>
      <c r="R23" s="85">
        <v>0</v>
      </c>
      <c r="S23" s="86">
        <v>0</v>
      </c>
      <c r="T23" s="86">
        <v>3.37</v>
      </c>
      <c r="U23" s="88">
        <v>0.246266425091031</v>
      </c>
      <c r="V23" s="89">
        <v>4.22</v>
      </c>
      <c r="W23" s="85">
        <v>58.961446446639897</v>
      </c>
      <c r="X23" s="88">
        <v>49.566666666700002</v>
      </c>
      <c r="Y23" s="85">
        <v>8.2000000000000028</v>
      </c>
      <c r="Z23" s="88"/>
      <c r="AA23" s="85">
        <v>0.06</v>
      </c>
      <c r="AB23" s="91">
        <v>0.71</v>
      </c>
      <c r="AC23" s="86">
        <v>0.02</v>
      </c>
      <c r="AD23" s="86">
        <v>0.05</v>
      </c>
      <c r="AE23" s="86">
        <v>0</v>
      </c>
      <c r="AF23" s="88">
        <v>4.8320999179999999</v>
      </c>
      <c r="AG23" s="85">
        <v>1.0230000003899999E-3</v>
      </c>
      <c r="AH23" s="86">
        <v>0.346134</v>
      </c>
      <c r="AI23" s="88">
        <v>5.2468000019899999E-2</v>
      </c>
      <c r="AJ23" s="150">
        <v>1.5</v>
      </c>
      <c r="AK23" s="151">
        <v>2</v>
      </c>
    </row>
    <row r="24" spans="1:37" x14ac:dyDescent="0.2">
      <c r="A24" s="149" t="s">
        <v>389</v>
      </c>
      <c r="B24" s="66" t="s">
        <v>390</v>
      </c>
      <c r="C24" s="67">
        <v>69</v>
      </c>
      <c r="D24" s="84" t="s">
        <v>348</v>
      </c>
      <c r="E24" s="85">
        <v>97.693920335429794</v>
      </c>
      <c r="F24" s="91">
        <v>97.394097440116795</v>
      </c>
      <c r="G24" s="86">
        <v>15.5117674675889</v>
      </c>
      <c r="H24" s="86">
        <v>15.5099081007963</v>
      </c>
      <c r="I24" s="86">
        <v>0</v>
      </c>
      <c r="J24" s="86">
        <v>1.02</v>
      </c>
      <c r="K24" s="87">
        <v>0.14979999999999999</v>
      </c>
      <c r="L24" s="85">
        <v>0</v>
      </c>
      <c r="M24" s="86">
        <v>0</v>
      </c>
      <c r="N24" s="86">
        <v>96.793232068609498</v>
      </c>
      <c r="O24" s="86">
        <v>5.2327044025157203</v>
      </c>
      <c r="P24" s="86">
        <v>0.121</v>
      </c>
      <c r="Q24" s="88">
        <v>1.6631</v>
      </c>
      <c r="R24" s="85">
        <v>0</v>
      </c>
      <c r="S24" s="86">
        <v>0</v>
      </c>
      <c r="T24" s="86">
        <v>3.27</v>
      </c>
      <c r="U24" s="88">
        <v>3.0214710380380001E-2</v>
      </c>
      <c r="V24" s="89">
        <v>4.66</v>
      </c>
      <c r="W24" s="85">
        <v>61.679898647195998</v>
      </c>
      <c r="X24" s="88">
        <v>69.833333333300004</v>
      </c>
      <c r="Y24" s="85">
        <v>100</v>
      </c>
      <c r="Z24" s="88"/>
      <c r="AA24" s="85">
        <v>0.05</v>
      </c>
      <c r="AB24" s="91">
        <v>0.27</v>
      </c>
      <c r="AC24" s="86">
        <v>0.05</v>
      </c>
      <c r="AD24" s="86">
        <v>0.05</v>
      </c>
      <c r="AE24" s="86">
        <v>0</v>
      </c>
      <c r="AF24" s="88">
        <v>0</v>
      </c>
      <c r="AG24" s="85">
        <v>0</v>
      </c>
      <c r="AH24" s="86">
        <v>1.6194E-2</v>
      </c>
      <c r="AI24" s="88">
        <v>6.4649999146999997E-3</v>
      </c>
      <c r="AJ24" s="150">
        <v>1.18</v>
      </c>
      <c r="AK24" s="151">
        <v>0</v>
      </c>
    </row>
    <row r="25" spans="1:37" x14ac:dyDescent="0.2">
      <c r="A25" s="149" t="s">
        <v>391</v>
      </c>
      <c r="B25" s="66" t="s">
        <v>392</v>
      </c>
      <c r="C25" s="67">
        <v>71</v>
      </c>
      <c r="D25" s="84" t="s">
        <v>348</v>
      </c>
      <c r="E25" s="85">
        <v>82.392385896603898</v>
      </c>
      <c r="F25" s="91">
        <v>82.370754921046895</v>
      </c>
      <c r="G25" s="86">
        <v>19.804703192114001</v>
      </c>
      <c r="H25" s="86">
        <v>19.804703192114001</v>
      </c>
      <c r="I25" s="86">
        <v>8.4700000000000006</v>
      </c>
      <c r="J25" s="86">
        <v>9.16</v>
      </c>
      <c r="K25" s="87">
        <v>0</v>
      </c>
      <c r="L25" s="85">
        <v>0.74999997312900002</v>
      </c>
      <c r="M25" s="86">
        <v>0</v>
      </c>
      <c r="N25" s="86">
        <v>81.650554114595593</v>
      </c>
      <c r="O25" s="86">
        <v>2.2959853056940398</v>
      </c>
      <c r="P25" s="86">
        <v>0.60699999999999998</v>
      </c>
      <c r="Q25" s="88">
        <v>3.0386000000000002</v>
      </c>
      <c r="R25" s="85">
        <v>0</v>
      </c>
      <c r="S25" s="86">
        <v>0</v>
      </c>
      <c r="T25" s="86">
        <v>2.09</v>
      </c>
      <c r="U25" s="88">
        <v>1.64858935137975</v>
      </c>
      <c r="V25" s="89">
        <v>4.57</v>
      </c>
      <c r="W25" s="85">
        <v>59.729655309846699</v>
      </c>
      <c r="X25" s="88">
        <v>44.333333333299997</v>
      </c>
      <c r="Y25" s="85">
        <v>98.9</v>
      </c>
      <c r="Z25" s="88"/>
      <c r="AA25" s="85">
        <v>0.11</v>
      </c>
      <c r="AB25" s="91">
        <v>0.11</v>
      </c>
      <c r="AC25" s="86">
        <v>0.03</v>
      </c>
      <c r="AD25" s="86">
        <v>0.03</v>
      </c>
      <c r="AE25" s="86">
        <v>0</v>
      </c>
      <c r="AF25" s="88">
        <v>0</v>
      </c>
      <c r="AG25" s="85">
        <v>5.1800024726800003E-4</v>
      </c>
      <c r="AH25" s="86">
        <v>4.1119999999999997E-2</v>
      </c>
      <c r="AI25" s="88">
        <v>2.6140353779499999E-11</v>
      </c>
      <c r="AJ25" s="150">
        <v>1.08</v>
      </c>
      <c r="AK25" s="151">
        <v>0</v>
      </c>
    </row>
    <row r="26" spans="1:37" x14ac:dyDescent="0.2">
      <c r="A26" s="149" t="s">
        <v>393</v>
      </c>
      <c r="B26" s="66" t="s">
        <v>394</v>
      </c>
      <c r="C26" s="67">
        <v>68</v>
      </c>
      <c r="D26" s="84" t="s">
        <v>348</v>
      </c>
      <c r="E26" s="85">
        <v>89.179158306120598</v>
      </c>
      <c r="F26" s="91">
        <v>88.497200036720798</v>
      </c>
      <c r="G26" s="86">
        <v>22.265937495901699</v>
      </c>
      <c r="H26" s="86">
        <v>22.216102083907099</v>
      </c>
      <c r="I26" s="86">
        <v>6.11</v>
      </c>
      <c r="J26" s="86">
        <v>10.63</v>
      </c>
      <c r="K26" s="87">
        <v>0</v>
      </c>
      <c r="L26" s="85">
        <v>0</v>
      </c>
      <c r="M26" s="86">
        <v>0</v>
      </c>
      <c r="N26" s="86">
        <v>86.695284638753094</v>
      </c>
      <c r="O26" s="86">
        <v>2.1124150710315002</v>
      </c>
      <c r="P26" s="86">
        <v>0.72</v>
      </c>
      <c r="Q26" s="88">
        <v>0.93259999999999998</v>
      </c>
      <c r="R26" s="85">
        <v>0</v>
      </c>
      <c r="S26" s="86">
        <v>0</v>
      </c>
      <c r="T26" s="86">
        <v>0.95</v>
      </c>
      <c r="U26" s="88">
        <v>2.0983331366146E-2</v>
      </c>
      <c r="V26" s="89">
        <v>4.29</v>
      </c>
      <c r="W26" s="85">
        <v>58.328898750388298</v>
      </c>
      <c r="X26" s="88">
        <v>59.5</v>
      </c>
      <c r="Y26" s="85"/>
      <c r="Z26" s="88"/>
      <c r="AA26" s="85">
        <v>0</v>
      </c>
      <c r="AB26" s="91">
        <v>0</v>
      </c>
      <c r="AC26" s="86">
        <v>0</v>
      </c>
      <c r="AD26" s="86">
        <v>0</v>
      </c>
      <c r="AE26" s="86">
        <v>0</v>
      </c>
      <c r="AF26" s="88">
        <v>0</v>
      </c>
      <c r="AG26" s="85">
        <v>0</v>
      </c>
      <c r="AH26" s="86">
        <v>5.4240999999999998E-2</v>
      </c>
      <c r="AI26" s="88">
        <v>0</v>
      </c>
      <c r="AJ26" s="150">
        <v>2</v>
      </c>
      <c r="AK26" s="151">
        <v>2</v>
      </c>
    </row>
    <row r="27" spans="1:37" x14ac:dyDescent="0.2">
      <c r="A27" s="149" t="s">
        <v>395</v>
      </c>
      <c r="B27" s="66" t="s">
        <v>396</v>
      </c>
      <c r="C27" s="67">
        <v>68</v>
      </c>
      <c r="D27" s="84" t="s">
        <v>348</v>
      </c>
      <c r="E27" s="85">
        <v>89.074970831483398</v>
      </c>
      <c r="F27" s="91">
        <v>88.929386377012094</v>
      </c>
      <c r="G27" s="86">
        <v>19.9760456784132</v>
      </c>
      <c r="H27" s="86">
        <v>19.9543628873218</v>
      </c>
      <c r="I27" s="86">
        <v>2.72</v>
      </c>
      <c r="J27" s="86">
        <v>8.5299999999999994</v>
      </c>
      <c r="K27" s="87">
        <v>0</v>
      </c>
      <c r="L27" s="85">
        <v>0</v>
      </c>
      <c r="M27" s="86">
        <v>0</v>
      </c>
      <c r="N27" s="86">
        <v>87.604712721233199</v>
      </c>
      <c r="O27" s="86">
        <v>2.6835519372832799</v>
      </c>
      <c r="P27" s="86">
        <v>1.153</v>
      </c>
      <c r="Q27" s="88">
        <v>1.1472</v>
      </c>
      <c r="R27" s="85">
        <v>0</v>
      </c>
      <c r="S27" s="86">
        <v>0</v>
      </c>
      <c r="T27" s="86">
        <v>1.88</v>
      </c>
      <c r="U27" s="88">
        <v>0.260193493097645</v>
      </c>
      <c r="V27" s="89">
        <v>4.3099999999999996</v>
      </c>
      <c r="W27" s="85">
        <v>57.675748607160401</v>
      </c>
      <c r="X27" s="88">
        <v>54.233333333300003</v>
      </c>
      <c r="Y27" s="85"/>
      <c r="Z27" s="88"/>
      <c r="AA27" s="85">
        <v>0</v>
      </c>
      <c r="AB27" s="91">
        <v>0</v>
      </c>
      <c r="AC27" s="86">
        <v>0</v>
      </c>
      <c r="AD27" s="86">
        <v>0</v>
      </c>
      <c r="AE27" s="86">
        <v>0</v>
      </c>
      <c r="AF27" s="88">
        <v>0</v>
      </c>
      <c r="AG27" s="85">
        <v>0</v>
      </c>
      <c r="AH27" s="86">
        <v>5.7595E-2</v>
      </c>
      <c r="AI27" s="88">
        <v>5.1040000068800001E-3</v>
      </c>
      <c r="AJ27" s="150">
        <v>1.75</v>
      </c>
      <c r="AK27" s="151">
        <v>1</v>
      </c>
    </row>
    <row r="28" spans="1:37" x14ac:dyDescent="0.2">
      <c r="A28" s="149" t="s">
        <v>397</v>
      </c>
      <c r="B28" s="66" t="s">
        <v>398</v>
      </c>
      <c r="C28" s="67">
        <v>68</v>
      </c>
      <c r="D28" s="84" t="s">
        <v>348</v>
      </c>
      <c r="E28" s="85">
        <v>86.813445051294096</v>
      </c>
      <c r="F28" s="91">
        <v>86.558190039382197</v>
      </c>
      <c r="G28" s="86">
        <v>22.280926373109899</v>
      </c>
      <c r="H28" s="86">
        <v>22.201513702737302</v>
      </c>
      <c r="I28" s="86">
        <v>10.8</v>
      </c>
      <c r="J28" s="86">
        <v>12.88</v>
      </c>
      <c r="K28" s="87">
        <v>0</v>
      </c>
      <c r="L28" s="85">
        <v>0</v>
      </c>
      <c r="M28" s="86">
        <v>0</v>
      </c>
      <c r="N28" s="86">
        <v>84.753517099393804</v>
      </c>
      <c r="O28" s="86">
        <v>11.6272788656313</v>
      </c>
      <c r="P28" s="86">
        <v>1.7190000000000001</v>
      </c>
      <c r="Q28" s="88">
        <v>1.2155</v>
      </c>
      <c r="R28" s="85">
        <v>0</v>
      </c>
      <c r="S28" s="86">
        <v>0</v>
      </c>
      <c r="T28" s="86">
        <v>1.56</v>
      </c>
      <c r="U28" s="88">
        <v>0.17098034131241599</v>
      </c>
      <c r="V28" s="89">
        <v>4.29</v>
      </c>
      <c r="W28" s="85">
        <v>52.733882994939798</v>
      </c>
      <c r="X28" s="88">
        <v>61.166666666700003</v>
      </c>
      <c r="Y28" s="85">
        <v>100</v>
      </c>
      <c r="Z28" s="88"/>
      <c r="AA28" s="85">
        <v>0</v>
      </c>
      <c r="AB28" s="91">
        <v>0</v>
      </c>
      <c r="AC28" s="86">
        <v>0</v>
      </c>
      <c r="AD28" s="86">
        <v>0.01</v>
      </c>
      <c r="AE28" s="86">
        <v>0</v>
      </c>
      <c r="AF28" s="88">
        <v>1.17200005202</v>
      </c>
      <c r="AG28" s="85">
        <v>0</v>
      </c>
      <c r="AH28" s="86">
        <v>0.106651</v>
      </c>
      <c r="AI28" s="88">
        <v>2.65569999816E-2</v>
      </c>
      <c r="AJ28" s="150">
        <v>1.89</v>
      </c>
      <c r="AK28" s="151">
        <v>0</v>
      </c>
    </row>
    <row r="29" spans="1:37" x14ac:dyDescent="0.2">
      <c r="A29" s="149" t="s">
        <v>399</v>
      </c>
      <c r="B29" s="66" t="s">
        <v>400</v>
      </c>
      <c r="C29" s="67">
        <v>68</v>
      </c>
      <c r="D29" s="84" t="s">
        <v>348</v>
      </c>
      <c r="E29" s="85">
        <v>81.080168224706398</v>
      </c>
      <c r="F29" s="91">
        <v>80.511429256281204</v>
      </c>
      <c r="G29" s="86">
        <v>26.0791876402781</v>
      </c>
      <c r="H29" s="86">
        <v>26.0149048833105</v>
      </c>
      <c r="I29" s="86">
        <v>7.07</v>
      </c>
      <c r="J29" s="86">
        <v>15.2</v>
      </c>
      <c r="K29" s="87">
        <v>1.21E-2</v>
      </c>
      <c r="L29" s="85">
        <v>0</v>
      </c>
      <c r="M29" s="86">
        <v>0</v>
      </c>
      <c r="N29" s="86">
        <v>70.268124889751306</v>
      </c>
      <c r="O29" s="86">
        <v>0.826653306613226</v>
      </c>
      <c r="P29" s="86">
        <v>1.385</v>
      </c>
      <c r="Q29" s="88">
        <v>0.71430000000000005</v>
      </c>
      <c r="R29" s="85">
        <v>0</v>
      </c>
      <c r="S29" s="86">
        <v>0</v>
      </c>
      <c r="T29" s="86">
        <v>0.71</v>
      </c>
      <c r="U29" s="88">
        <v>0.26693687215358097</v>
      </c>
      <c r="V29" s="89">
        <v>4.2300000000000004</v>
      </c>
      <c r="W29" s="85">
        <v>38.458552647994701</v>
      </c>
      <c r="X29" s="88">
        <v>49.1</v>
      </c>
      <c r="Y29" s="85"/>
      <c r="Z29" s="88"/>
      <c r="AA29" s="85">
        <v>7.0000000000000007E-2</v>
      </c>
      <c r="AB29" s="91">
        <v>0</v>
      </c>
      <c r="AC29" s="86">
        <v>0</v>
      </c>
      <c r="AD29" s="86">
        <v>0</v>
      </c>
      <c r="AE29" s="86">
        <v>0</v>
      </c>
      <c r="AF29" s="88">
        <v>0</v>
      </c>
      <c r="AG29" s="85">
        <v>2.10900000152E-3</v>
      </c>
      <c r="AH29" s="86">
        <v>9.8343E-2</v>
      </c>
      <c r="AI29" s="88">
        <v>2.9510000021300001E-2</v>
      </c>
      <c r="AJ29" s="150">
        <v>2.2200000000000002</v>
      </c>
      <c r="AK29" s="151">
        <v>5</v>
      </c>
    </row>
    <row r="30" spans="1:37" x14ac:dyDescent="0.2">
      <c r="A30" s="149" t="s">
        <v>401</v>
      </c>
      <c r="B30" s="66" t="s">
        <v>402</v>
      </c>
      <c r="C30" s="67">
        <v>68</v>
      </c>
      <c r="D30" s="84" t="s">
        <v>348</v>
      </c>
      <c r="E30" s="85">
        <v>81.429927554334199</v>
      </c>
      <c r="F30" s="91">
        <v>80.7564326754934</v>
      </c>
      <c r="G30" s="86">
        <v>28.9852610542093</v>
      </c>
      <c r="H30" s="86">
        <v>28.856357731701198</v>
      </c>
      <c r="I30" s="86">
        <v>4.5999999999999996</v>
      </c>
      <c r="J30" s="86">
        <v>13.3</v>
      </c>
      <c r="K30" s="87">
        <v>0</v>
      </c>
      <c r="L30" s="85">
        <v>0</v>
      </c>
      <c r="M30" s="86">
        <v>0</v>
      </c>
      <c r="N30" s="86">
        <v>70.708978328173401</v>
      </c>
      <c r="O30" s="86">
        <v>3.1291455325790101</v>
      </c>
      <c r="P30" s="86">
        <v>0.875</v>
      </c>
      <c r="Q30" s="88">
        <v>0.87709999999999999</v>
      </c>
      <c r="R30" s="85">
        <v>0</v>
      </c>
      <c r="S30" s="86">
        <v>0</v>
      </c>
      <c r="T30" s="86">
        <v>0.8</v>
      </c>
      <c r="U30" s="88">
        <v>6.5950537097177103E-2</v>
      </c>
      <c r="V30" s="89">
        <v>4.29</v>
      </c>
      <c r="W30" s="85">
        <v>39.686744798538101</v>
      </c>
      <c r="X30" s="88">
        <v>52.566666666700002</v>
      </c>
      <c r="Y30" s="85"/>
      <c r="Z30" s="88"/>
      <c r="AA30" s="85">
        <v>0</v>
      </c>
      <c r="AB30" s="91">
        <v>0</v>
      </c>
      <c r="AC30" s="86">
        <v>0</v>
      </c>
      <c r="AD30" s="86">
        <v>0</v>
      </c>
      <c r="AE30" s="86">
        <v>0</v>
      </c>
      <c r="AF30" s="88">
        <v>0</v>
      </c>
      <c r="AG30" s="85">
        <v>0</v>
      </c>
      <c r="AH30" s="86">
        <v>9.0852000000000002E-2</v>
      </c>
      <c r="AI30" s="88">
        <v>2.5871000021600001E-2</v>
      </c>
      <c r="AJ30" s="150">
        <v>2.46</v>
      </c>
      <c r="AK30" s="151">
        <v>13</v>
      </c>
    </row>
    <row r="31" spans="1:37" x14ac:dyDescent="0.2">
      <c r="A31" s="149" t="s">
        <v>403</v>
      </c>
      <c r="B31" s="66" t="s">
        <v>404</v>
      </c>
      <c r="C31" s="67">
        <v>68</v>
      </c>
      <c r="D31" s="84" t="s">
        <v>348</v>
      </c>
      <c r="E31" s="85">
        <v>70.539652948636004</v>
      </c>
      <c r="F31" s="91">
        <v>69.924021547099102</v>
      </c>
      <c r="G31" s="86">
        <v>23.143622037002899</v>
      </c>
      <c r="H31" s="86">
        <v>23.005972058138099</v>
      </c>
      <c r="I31" s="86">
        <v>13.12</v>
      </c>
      <c r="J31" s="86">
        <v>40.619999999999997</v>
      </c>
      <c r="K31" s="87">
        <v>0</v>
      </c>
      <c r="L31" s="85">
        <v>0</v>
      </c>
      <c r="M31" s="86">
        <v>0</v>
      </c>
      <c r="N31" s="86">
        <v>66.394431045823296</v>
      </c>
      <c r="O31" s="86">
        <v>1.4458736268894901</v>
      </c>
      <c r="P31" s="86">
        <v>2.415</v>
      </c>
      <c r="Q31" s="88">
        <v>0.66239999999999999</v>
      </c>
      <c r="R31" s="85">
        <v>0</v>
      </c>
      <c r="S31" s="86">
        <v>0</v>
      </c>
      <c r="T31" s="86">
        <v>1.1000000000000001</v>
      </c>
      <c r="U31" s="88">
        <v>6.1779911773950598E-2</v>
      </c>
      <c r="V31" s="89">
        <v>4.1500000000000004</v>
      </c>
      <c r="W31" s="85">
        <v>44.099444863479803</v>
      </c>
      <c r="X31" s="88">
        <v>57.266666666699997</v>
      </c>
      <c r="Y31" s="85"/>
      <c r="Z31" s="88"/>
      <c r="AA31" s="85">
        <v>0</v>
      </c>
      <c r="AB31" s="91">
        <v>0</v>
      </c>
      <c r="AC31" s="86">
        <v>0</v>
      </c>
      <c r="AD31" s="86">
        <v>0</v>
      </c>
      <c r="AE31" s="86">
        <v>0</v>
      </c>
      <c r="AF31" s="88">
        <v>0.81629997480100003</v>
      </c>
      <c r="AG31" s="85">
        <v>0</v>
      </c>
      <c r="AH31" s="86">
        <v>0.25961099999999998</v>
      </c>
      <c r="AI31" s="88">
        <v>1.42939999899E-2</v>
      </c>
      <c r="AJ31" s="150">
        <v>2.13</v>
      </c>
      <c r="AK31" s="151">
        <v>7</v>
      </c>
    </row>
    <row r="32" spans="1:37" x14ac:dyDescent="0.2">
      <c r="A32" s="149" t="s">
        <v>405</v>
      </c>
      <c r="B32" s="66" t="s">
        <v>406</v>
      </c>
      <c r="C32" s="67">
        <v>68</v>
      </c>
      <c r="D32" s="84" t="s">
        <v>348</v>
      </c>
      <c r="E32" s="85">
        <v>84.432330647527195</v>
      </c>
      <c r="F32" s="91">
        <v>84.092568208333006</v>
      </c>
      <c r="G32" s="86">
        <v>24.008514528596699</v>
      </c>
      <c r="H32" s="86">
        <v>23.9655325332769</v>
      </c>
      <c r="I32" s="86">
        <v>2.57</v>
      </c>
      <c r="J32" s="86">
        <v>6.93</v>
      </c>
      <c r="K32" s="87">
        <v>0</v>
      </c>
      <c r="L32" s="85">
        <v>0</v>
      </c>
      <c r="M32" s="86">
        <v>7.0452398772516802E-4</v>
      </c>
      <c r="N32" s="86">
        <v>80.952380952380906</v>
      </c>
      <c r="O32" s="86">
        <v>11.4261744966443</v>
      </c>
      <c r="P32" s="86">
        <v>0.81699999999999995</v>
      </c>
      <c r="Q32" s="88">
        <v>0.42449999999999999</v>
      </c>
      <c r="R32" s="85">
        <v>8.2501443775266099E-3</v>
      </c>
      <c r="S32" s="86">
        <v>0</v>
      </c>
      <c r="T32" s="86">
        <v>0.53</v>
      </c>
      <c r="U32" s="88">
        <v>1.09160623034256E-2</v>
      </c>
      <c r="V32" s="89">
        <v>4.45</v>
      </c>
      <c r="W32" s="85">
        <v>52.028219575568798</v>
      </c>
      <c r="X32" s="88">
        <v>61.8</v>
      </c>
      <c r="Y32" s="85">
        <v>100</v>
      </c>
      <c r="Z32" s="88"/>
      <c r="AA32" s="85">
        <v>0.1</v>
      </c>
      <c r="AB32" s="91">
        <v>0</v>
      </c>
      <c r="AC32" s="86">
        <v>0.01</v>
      </c>
      <c r="AD32" s="86">
        <v>0.01</v>
      </c>
      <c r="AE32" s="86">
        <v>0</v>
      </c>
      <c r="AF32" s="88">
        <v>4.1000000232100002E-3</v>
      </c>
      <c r="AG32" s="85">
        <v>1.6650000027E-3</v>
      </c>
      <c r="AH32" s="86">
        <v>6.9861000000000006E-2</v>
      </c>
      <c r="AI32" s="88">
        <v>0</v>
      </c>
      <c r="AJ32" s="150">
        <v>2.25</v>
      </c>
      <c r="AK32" s="151">
        <v>6</v>
      </c>
    </row>
    <row r="33" spans="1:37" x14ac:dyDescent="0.2">
      <c r="A33" s="149" t="s">
        <v>407</v>
      </c>
      <c r="B33" s="66" t="s">
        <v>408</v>
      </c>
      <c r="C33" s="67">
        <v>68</v>
      </c>
      <c r="D33" s="84" t="s">
        <v>348</v>
      </c>
      <c r="E33" s="85">
        <v>86.133705430577805</v>
      </c>
      <c r="F33" s="91">
        <v>85.875052467980396</v>
      </c>
      <c r="G33" s="86">
        <v>24.914633177914698</v>
      </c>
      <c r="H33" s="86">
        <v>24.876062122088701</v>
      </c>
      <c r="I33" s="86">
        <v>6.53</v>
      </c>
      <c r="J33" s="86">
        <v>17.829999999999998</v>
      </c>
      <c r="K33" s="87">
        <v>0</v>
      </c>
      <c r="L33" s="85">
        <v>0</v>
      </c>
      <c r="M33" s="86">
        <v>0</v>
      </c>
      <c r="N33" s="86">
        <v>83.406248923490296</v>
      </c>
      <c r="O33" s="86">
        <v>9.9310193802693494</v>
      </c>
      <c r="P33" s="86">
        <v>1.024</v>
      </c>
      <c r="Q33" s="88">
        <v>1.0588</v>
      </c>
      <c r="R33" s="85">
        <v>0</v>
      </c>
      <c r="S33" s="86">
        <v>0</v>
      </c>
      <c r="T33" s="86">
        <v>1.54</v>
      </c>
      <c r="U33" s="88">
        <v>9.1889868291188795E-2</v>
      </c>
      <c r="V33" s="89">
        <v>4.37</v>
      </c>
      <c r="W33" s="85">
        <v>55.440189187050301</v>
      </c>
      <c r="X33" s="88">
        <v>61.333333333299997</v>
      </c>
      <c r="Y33" s="85">
        <v>100</v>
      </c>
      <c r="Z33" s="88"/>
      <c r="AA33" s="85">
        <v>0</v>
      </c>
      <c r="AB33" s="91">
        <v>0</v>
      </c>
      <c r="AC33" s="86">
        <v>0</v>
      </c>
      <c r="AD33" s="86">
        <v>0</v>
      </c>
      <c r="AE33" s="86">
        <v>0</v>
      </c>
      <c r="AF33" s="88">
        <v>0</v>
      </c>
      <c r="AG33" s="85">
        <v>0</v>
      </c>
      <c r="AH33" s="86">
        <v>0.11007599999999999</v>
      </c>
      <c r="AI33" s="88">
        <v>3.7630000008599999E-3</v>
      </c>
      <c r="AJ33" s="150">
        <v>1.79</v>
      </c>
      <c r="AK33" s="151">
        <v>1</v>
      </c>
    </row>
    <row r="34" spans="1:37" x14ac:dyDescent="0.2">
      <c r="A34" s="149" t="s">
        <v>409</v>
      </c>
      <c r="B34" s="66" t="s">
        <v>410</v>
      </c>
      <c r="C34" s="67">
        <v>69</v>
      </c>
      <c r="D34" s="84" t="s">
        <v>348</v>
      </c>
      <c r="E34" s="85">
        <v>98.286177765605601</v>
      </c>
      <c r="F34" s="91">
        <v>97.839025006846896</v>
      </c>
      <c r="G34" s="86">
        <v>17.224071460172301</v>
      </c>
      <c r="H34" s="86">
        <v>17.156129521562299</v>
      </c>
      <c r="I34" s="86">
        <v>3.45</v>
      </c>
      <c r="J34" s="86">
        <v>1.6</v>
      </c>
      <c r="K34" s="87">
        <v>5.8999999999999999E-3</v>
      </c>
      <c r="L34" s="85">
        <v>0</v>
      </c>
      <c r="M34" s="86">
        <v>0</v>
      </c>
      <c r="N34" s="86">
        <v>95.127942357266605</v>
      </c>
      <c r="O34" s="86">
        <v>4.8583847448121098</v>
      </c>
      <c r="P34" s="86">
        <v>0.17199999999999999</v>
      </c>
      <c r="Q34" s="88">
        <v>2.3466999999999998</v>
      </c>
      <c r="R34" s="85">
        <v>0</v>
      </c>
      <c r="S34" s="86">
        <v>0</v>
      </c>
      <c r="T34" s="86">
        <v>3.12</v>
      </c>
      <c r="U34" s="88">
        <v>1.8960541007436701E-2</v>
      </c>
      <c r="V34" s="89">
        <v>4.8499999999999996</v>
      </c>
      <c r="W34" s="85">
        <v>54.744888095214897</v>
      </c>
      <c r="X34" s="88">
        <v>63.366666666699999</v>
      </c>
      <c r="Y34" s="85">
        <v>95.4</v>
      </c>
      <c r="Z34" s="88"/>
      <c r="AA34" s="85">
        <v>0.23</v>
      </c>
      <c r="AB34" s="91">
        <v>0.45</v>
      </c>
      <c r="AC34" s="86">
        <v>0</v>
      </c>
      <c r="AD34" s="86">
        <v>0.01</v>
      </c>
      <c r="AE34" s="86">
        <v>0</v>
      </c>
      <c r="AF34" s="88">
        <v>59.099201211</v>
      </c>
      <c r="AG34" s="85">
        <v>0</v>
      </c>
      <c r="AH34" s="86">
        <v>2.1274000000000001E-2</v>
      </c>
      <c r="AI34" s="88">
        <v>0</v>
      </c>
      <c r="AJ34" s="150">
        <v>1.1000000000000001</v>
      </c>
      <c r="AK34" s="151">
        <v>0</v>
      </c>
    </row>
    <row r="35" spans="1:37" x14ac:dyDescent="0.2">
      <c r="A35" s="149" t="s">
        <v>411</v>
      </c>
      <c r="B35" s="66" t="s">
        <v>412</v>
      </c>
      <c r="C35" s="67">
        <v>69</v>
      </c>
      <c r="D35" s="84" t="s">
        <v>348</v>
      </c>
      <c r="E35" s="85">
        <v>96.922741840131906</v>
      </c>
      <c r="F35" s="91">
        <v>96.805542591036897</v>
      </c>
      <c r="G35" s="86">
        <v>13.852328946140201</v>
      </c>
      <c r="H35" s="86">
        <v>13.826399908729799</v>
      </c>
      <c r="I35" s="86">
        <v>0</v>
      </c>
      <c r="J35" s="86">
        <v>0.72</v>
      </c>
      <c r="K35" s="87">
        <v>8.0699999999999994E-2</v>
      </c>
      <c r="L35" s="85">
        <v>0</v>
      </c>
      <c r="M35" s="86">
        <v>0</v>
      </c>
      <c r="N35" s="86">
        <v>89.945618332018796</v>
      </c>
      <c r="O35" s="86">
        <v>1.5667782172193501</v>
      </c>
      <c r="P35" s="86">
        <v>0.114</v>
      </c>
      <c r="Q35" s="88">
        <v>2.7311999999999999</v>
      </c>
      <c r="R35" s="85">
        <v>0</v>
      </c>
      <c r="S35" s="86">
        <v>0</v>
      </c>
      <c r="T35" s="86">
        <v>2.96</v>
      </c>
      <c r="U35" s="88">
        <v>1.34830994534159E-2</v>
      </c>
      <c r="V35" s="89">
        <v>4.67</v>
      </c>
      <c r="W35" s="85">
        <v>56.521024974736001</v>
      </c>
      <c r="X35" s="88">
        <v>70.766666666700004</v>
      </c>
      <c r="Y35" s="85">
        <v>-100</v>
      </c>
      <c r="Z35" s="88"/>
      <c r="AA35" s="85">
        <v>0</v>
      </c>
      <c r="AB35" s="91">
        <v>0.06</v>
      </c>
      <c r="AC35" s="86">
        <v>0</v>
      </c>
      <c r="AD35" s="86">
        <v>0.01</v>
      </c>
      <c r="AE35" s="86">
        <v>0</v>
      </c>
      <c r="AF35" s="88">
        <v>72.366699193599999</v>
      </c>
      <c r="AG35" s="85">
        <v>0</v>
      </c>
      <c r="AH35" s="86">
        <v>4.8469999999999997E-3</v>
      </c>
      <c r="AI35" s="88">
        <v>0</v>
      </c>
      <c r="AJ35" s="150">
        <v>1.1399999999999999</v>
      </c>
      <c r="AK35" s="151">
        <v>0</v>
      </c>
    </row>
    <row r="36" spans="1:37" x14ac:dyDescent="0.2">
      <c r="A36" s="149" t="s">
        <v>413</v>
      </c>
      <c r="B36" s="66" t="s">
        <v>414</v>
      </c>
      <c r="C36" s="67">
        <v>69</v>
      </c>
      <c r="D36" s="84" t="s">
        <v>348</v>
      </c>
      <c r="E36" s="85">
        <v>96.700684086576203</v>
      </c>
      <c r="F36" s="91">
        <v>96.335090276998997</v>
      </c>
      <c r="G36" s="86">
        <v>15.0603715748944</v>
      </c>
      <c r="H36" s="86">
        <v>15.027475608388499</v>
      </c>
      <c r="I36" s="86">
        <v>0</v>
      </c>
      <c r="J36" s="86">
        <v>2.29</v>
      </c>
      <c r="K36" s="87">
        <v>0.29909999999999998</v>
      </c>
      <c r="L36" s="85">
        <v>2.00000000026E-2</v>
      </c>
      <c r="M36" s="86">
        <v>0</v>
      </c>
      <c r="N36" s="86">
        <v>93.341799164437504</v>
      </c>
      <c r="O36" s="86">
        <v>10.3874227961819</v>
      </c>
      <c r="P36" s="86">
        <v>0.215</v>
      </c>
      <c r="Q36" s="88">
        <v>1.1297999999999999</v>
      </c>
      <c r="R36" s="85">
        <v>0</v>
      </c>
      <c r="S36" s="86">
        <v>0</v>
      </c>
      <c r="T36" s="86">
        <v>2.1800000000000002</v>
      </c>
      <c r="U36" s="88">
        <v>2.1681432469814198E-2</v>
      </c>
      <c r="V36" s="89">
        <v>4.62</v>
      </c>
      <c r="W36" s="85">
        <v>57.605422504358202</v>
      </c>
      <c r="X36" s="88">
        <v>72.033333333300007</v>
      </c>
      <c r="Y36" s="85">
        <v>100</v>
      </c>
      <c r="Z36" s="88"/>
      <c r="AA36" s="85">
        <v>0</v>
      </c>
      <c r="AB36" s="91">
        <v>0.18</v>
      </c>
      <c r="AC36" s="86">
        <v>0</v>
      </c>
      <c r="AD36" s="86">
        <v>0</v>
      </c>
      <c r="AE36" s="86">
        <v>0</v>
      </c>
      <c r="AF36" s="88">
        <v>51.944499976099998</v>
      </c>
      <c r="AG36" s="85">
        <v>0</v>
      </c>
      <c r="AH36" s="86">
        <v>2.1507999999999999E-2</v>
      </c>
      <c r="AI36" s="88">
        <v>0</v>
      </c>
      <c r="AJ36" s="150">
        <v>1.1499999999999999</v>
      </c>
      <c r="AK36" s="151">
        <v>0</v>
      </c>
    </row>
    <row r="37" spans="1:37" x14ac:dyDescent="0.2">
      <c r="A37" s="149" t="s">
        <v>415</v>
      </c>
      <c r="B37" s="66" t="s">
        <v>416</v>
      </c>
      <c r="C37" s="67">
        <v>69</v>
      </c>
      <c r="D37" s="84" t="s">
        <v>348</v>
      </c>
      <c r="E37" s="85">
        <v>90.335610017409905</v>
      </c>
      <c r="F37" s="91">
        <v>90.056515334136904</v>
      </c>
      <c r="G37" s="86">
        <v>15.921789205839</v>
      </c>
      <c r="H37" s="86">
        <v>15.872505691710201</v>
      </c>
      <c r="I37" s="86">
        <v>13.87</v>
      </c>
      <c r="J37" s="86">
        <v>15.52</v>
      </c>
      <c r="K37" s="87">
        <v>9.5200000000000007E-2</v>
      </c>
      <c r="L37" s="85">
        <v>0</v>
      </c>
      <c r="M37" s="86">
        <v>0</v>
      </c>
      <c r="N37" s="86">
        <v>88.979295509545594</v>
      </c>
      <c r="O37" s="86">
        <v>2.5031514496668499</v>
      </c>
      <c r="P37" s="86">
        <v>0.62</v>
      </c>
      <c r="Q37" s="88">
        <v>2.3094000000000001</v>
      </c>
      <c r="R37" s="85">
        <v>0</v>
      </c>
      <c r="S37" s="86">
        <v>0</v>
      </c>
      <c r="T37" s="86">
        <v>3.39</v>
      </c>
      <c r="U37" s="88">
        <v>6.2675773402973103E-2</v>
      </c>
      <c r="V37" s="89">
        <v>4.43</v>
      </c>
      <c r="W37" s="85">
        <v>64.113674598705302</v>
      </c>
      <c r="X37" s="88">
        <v>63.2</v>
      </c>
      <c r="Y37" s="85">
        <v>0.26000000000000512</v>
      </c>
      <c r="Z37" s="88"/>
      <c r="AA37" s="85">
        <v>7.0000000000000007E-2</v>
      </c>
      <c r="AB37" s="91">
        <v>0.06</v>
      </c>
      <c r="AC37" s="86">
        <v>0.01</v>
      </c>
      <c r="AD37" s="86">
        <v>0.01</v>
      </c>
      <c r="AE37" s="86">
        <v>0</v>
      </c>
      <c r="AF37" s="88">
        <v>14.7524995789</v>
      </c>
      <c r="AG37" s="85">
        <v>0</v>
      </c>
      <c r="AH37" s="86">
        <v>0.20659</v>
      </c>
      <c r="AI37" s="88">
        <v>1.5516000004599999E-2</v>
      </c>
      <c r="AJ37" s="150">
        <v>1.44</v>
      </c>
      <c r="AK37" s="151">
        <v>1</v>
      </c>
    </row>
    <row r="38" spans="1:37" x14ac:dyDescent="0.2">
      <c r="A38" s="149" t="s">
        <v>417</v>
      </c>
      <c r="B38" s="66" t="s">
        <v>418</v>
      </c>
      <c r="C38" s="67">
        <v>69</v>
      </c>
      <c r="D38" s="84" t="s">
        <v>348</v>
      </c>
      <c r="E38" s="85">
        <v>95.762471822591493</v>
      </c>
      <c r="F38" s="91">
        <v>95.647991880185501</v>
      </c>
      <c r="G38" s="86">
        <v>18.259550813751801</v>
      </c>
      <c r="H38" s="86">
        <v>18.2259149543851</v>
      </c>
      <c r="I38" s="86">
        <v>3.02</v>
      </c>
      <c r="J38" s="86">
        <v>3.17</v>
      </c>
      <c r="K38" s="87">
        <v>0.13109999999999999</v>
      </c>
      <c r="L38" s="85">
        <v>0</v>
      </c>
      <c r="M38" s="86">
        <v>0</v>
      </c>
      <c r="N38" s="86">
        <v>92.6438555361011</v>
      </c>
      <c r="O38" s="86">
        <v>14.2591279688054</v>
      </c>
      <c r="P38" s="86">
        <v>0.22</v>
      </c>
      <c r="Q38" s="88">
        <v>1.4161999999999999</v>
      </c>
      <c r="R38" s="85">
        <v>0</v>
      </c>
      <c r="S38" s="86">
        <v>0</v>
      </c>
      <c r="T38" s="86">
        <v>1.89</v>
      </c>
      <c r="U38" s="88">
        <v>1.5342672693583199E-2</v>
      </c>
      <c r="V38" s="89">
        <v>4.68</v>
      </c>
      <c r="W38" s="85">
        <v>58.0009924336483</v>
      </c>
      <c r="X38" s="88">
        <v>71.433333333299998</v>
      </c>
      <c r="Y38" s="85">
        <v>99.97999999999999</v>
      </c>
      <c r="Z38" s="88"/>
      <c r="AA38" s="85">
        <v>0</v>
      </c>
      <c r="AB38" s="91">
        <v>0.06</v>
      </c>
      <c r="AC38" s="86">
        <v>0</v>
      </c>
      <c r="AD38" s="86">
        <v>0</v>
      </c>
      <c r="AE38" s="86">
        <v>0</v>
      </c>
      <c r="AF38" s="88">
        <v>44.509498590200003</v>
      </c>
      <c r="AG38" s="85">
        <v>0</v>
      </c>
      <c r="AH38" s="86">
        <v>3.7243999999999999E-2</v>
      </c>
      <c r="AI38" s="88">
        <v>1.9135999978400001E-2</v>
      </c>
      <c r="AJ38" s="150">
        <v>1.29</v>
      </c>
      <c r="AK38" s="151">
        <v>0</v>
      </c>
    </row>
    <row r="39" spans="1:37" x14ac:dyDescent="0.2">
      <c r="A39" s="149" t="s">
        <v>419</v>
      </c>
      <c r="B39" s="66" t="s">
        <v>420</v>
      </c>
      <c r="C39" s="67">
        <v>69</v>
      </c>
      <c r="D39" s="84" t="s">
        <v>348</v>
      </c>
      <c r="E39" s="85">
        <v>93.839350537918307</v>
      </c>
      <c r="F39" s="91">
        <v>93.789848854861106</v>
      </c>
      <c r="G39" s="86">
        <v>19.086528941984</v>
      </c>
      <c r="H39" s="86">
        <v>19.082568807339399</v>
      </c>
      <c r="I39" s="86">
        <v>0</v>
      </c>
      <c r="J39" s="86">
        <v>2.78</v>
      </c>
      <c r="K39" s="87">
        <v>8.7999999999999995E-2</v>
      </c>
      <c r="L39" s="85">
        <v>0</v>
      </c>
      <c r="M39" s="86">
        <v>0</v>
      </c>
      <c r="N39" s="86">
        <v>92.006579164657495</v>
      </c>
      <c r="O39" s="86">
        <v>6.47542125052221</v>
      </c>
      <c r="P39" s="86">
        <v>0.214</v>
      </c>
      <c r="Q39" s="88">
        <v>1.9140999999999999</v>
      </c>
      <c r="R39" s="85">
        <v>0</v>
      </c>
      <c r="S39" s="86">
        <v>0</v>
      </c>
      <c r="T39" s="86">
        <v>2.15</v>
      </c>
      <c r="U39" s="88">
        <v>7.2602468483928496E-3</v>
      </c>
      <c r="V39" s="89">
        <v>4.62</v>
      </c>
      <c r="W39" s="85">
        <v>60.1742924417578</v>
      </c>
      <c r="X39" s="88">
        <v>74.766666666700004</v>
      </c>
      <c r="Y39" s="85">
        <v>100</v>
      </c>
      <c r="Z39" s="88"/>
      <c r="AA39" s="85">
        <v>0</v>
      </c>
      <c r="AB39" s="91">
        <v>0</v>
      </c>
      <c r="AC39" s="86">
        <v>0</v>
      </c>
      <c r="AD39" s="86">
        <v>0</v>
      </c>
      <c r="AE39" s="86">
        <v>0</v>
      </c>
      <c r="AF39" s="88">
        <v>4.6000000997800002E-3</v>
      </c>
      <c r="AG39" s="85">
        <v>0</v>
      </c>
      <c r="AH39" s="86">
        <v>2.9420000000000002E-2</v>
      </c>
      <c r="AI39" s="88">
        <v>0</v>
      </c>
      <c r="AJ39" s="150">
        <v>1.41</v>
      </c>
      <c r="AK39" s="151">
        <v>0</v>
      </c>
    </row>
    <row r="40" spans="1:37" x14ac:dyDescent="0.2">
      <c r="A40" s="149" t="s">
        <v>421</v>
      </c>
      <c r="B40" s="66" t="s">
        <v>422</v>
      </c>
      <c r="C40" s="67">
        <v>68</v>
      </c>
      <c r="D40" s="84" t="s">
        <v>348</v>
      </c>
      <c r="E40" s="85">
        <v>82.811397182925703</v>
      </c>
      <c r="F40" s="91">
        <v>82.574339460521102</v>
      </c>
      <c r="G40" s="86">
        <v>18.322490563721701</v>
      </c>
      <c r="H40" s="86">
        <v>18.235032374873398</v>
      </c>
      <c r="I40" s="86">
        <v>0</v>
      </c>
      <c r="J40" s="86">
        <v>33.9</v>
      </c>
      <c r="K40" s="87">
        <v>0</v>
      </c>
      <c r="L40" s="85">
        <v>0</v>
      </c>
      <c r="M40" s="86">
        <v>5.3725895331464399E-3</v>
      </c>
      <c r="N40" s="86">
        <v>81.633752244165194</v>
      </c>
      <c r="O40" s="86">
        <v>15.2790401745137</v>
      </c>
      <c r="P40" s="86">
        <v>1.6830000000000001</v>
      </c>
      <c r="Q40" s="88">
        <v>2.0287999999999999</v>
      </c>
      <c r="R40" s="85">
        <v>1.1082788429568899E-2</v>
      </c>
      <c r="S40" s="86">
        <v>0</v>
      </c>
      <c r="T40" s="86">
        <v>2.97</v>
      </c>
      <c r="U40" s="88">
        <v>0.32835179672875697</v>
      </c>
      <c r="V40" s="89">
        <v>4.3899999999999997</v>
      </c>
      <c r="W40" s="85">
        <v>55.415060767777803</v>
      </c>
      <c r="X40" s="88">
        <v>63.633333333300001</v>
      </c>
      <c r="Y40" s="85">
        <v>100</v>
      </c>
      <c r="Z40" s="88"/>
      <c r="AA40" s="85">
        <v>0.05</v>
      </c>
      <c r="AB40" s="91">
        <v>0.02</v>
      </c>
      <c r="AC40" s="86">
        <v>0.01</v>
      </c>
      <c r="AD40" s="86">
        <v>0</v>
      </c>
      <c r="AE40" s="86">
        <v>0</v>
      </c>
      <c r="AF40" s="88">
        <v>0</v>
      </c>
      <c r="AG40" s="85">
        <v>2.23999999977E-4</v>
      </c>
      <c r="AH40" s="86">
        <v>0.306502</v>
      </c>
      <c r="AI40" s="88">
        <v>8.9799999990900006E-3</v>
      </c>
      <c r="AJ40" s="150">
        <v>1.65</v>
      </c>
      <c r="AK40" s="151">
        <v>1</v>
      </c>
    </row>
    <row r="41" spans="1:37" x14ac:dyDescent="0.2">
      <c r="A41" s="149" t="s">
        <v>423</v>
      </c>
      <c r="B41" s="66" t="s">
        <v>424</v>
      </c>
      <c r="C41" s="67">
        <v>68</v>
      </c>
      <c r="D41" s="84" t="s">
        <v>348</v>
      </c>
      <c r="E41" s="85">
        <v>83.521210323346196</v>
      </c>
      <c r="F41" s="91">
        <v>82.659695441510905</v>
      </c>
      <c r="G41" s="86">
        <v>21.604617818649299</v>
      </c>
      <c r="H41" s="86">
        <v>21.3092059725106</v>
      </c>
      <c r="I41" s="86">
        <v>25.21</v>
      </c>
      <c r="J41" s="86">
        <v>39.4</v>
      </c>
      <c r="K41" s="87">
        <v>0</v>
      </c>
      <c r="L41" s="85">
        <v>0</v>
      </c>
      <c r="M41" s="86">
        <v>0</v>
      </c>
      <c r="N41" s="86">
        <v>81.687484971588404</v>
      </c>
      <c r="O41" s="86">
        <v>10.4215183977643</v>
      </c>
      <c r="P41" s="86">
        <v>2.2989999999999999</v>
      </c>
      <c r="Q41" s="88">
        <v>1.7030000000000001</v>
      </c>
      <c r="R41" s="85">
        <v>0</v>
      </c>
      <c r="S41" s="86">
        <v>0</v>
      </c>
      <c r="T41" s="86">
        <v>2.04</v>
      </c>
      <c r="U41" s="88">
        <v>0.370809848709582</v>
      </c>
      <c r="V41" s="89">
        <v>4.2699999999999996</v>
      </c>
      <c r="W41" s="85">
        <v>56.203922276264102</v>
      </c>
      <c r="X41" s="88">
        <v>61.933333333299998</v>
      </c>
      <c r="Y41" s="85">
        <v>100</v>
      </c>
      <c r="Z41" s="88"/>
      <c r="AA41" s="85">
        <v>0.15</v>
      </c>
      <c r="AB41" s="91">
        <v>7.0000000000000007E-2</v>
      </c>
      <c r="AC41" s="86">
        <v>0.02</v>
      </c>
      <c r="AD41" s="86">
        <v>0</v>
      </c>
      <c r="AE41" s="86">
        <v>0</v>
      </c>
      <c r="AF41" s="88">
        <v>0</v>
      </c>
      <c r="AG41" s="85">
        <v>0</v>
      </c>
      <c r="AH41" s="86">
        <v>0.222694</v>
      </c>
      <c r="AI41" s="88">
        <v>2.1217000037499999E-2</v>
      </c>
      <c r="AJ41" s="150">
        <v>1.84</v>
      </c>
      <c r="AK41" s="151">
        <v>2</v>
      </c>
    </row>
    <row r="42" spans="1:37" x14ac:dyDescent="0.2">
      <c r="A42" s="149" t="s">
        <v>425</v>
      </c>
      <c r="B42" s="66" t="s">
        <v>426</v>
      </c>
      <c r="C42" s="67">
        <v>68</v>
      </c>
      <c r="D42" s="84" t="s">
        <v>348</v>
      </c>
      <c r="E42" s="85">
        <v>93.965432903962196</v>
      </c>
      <c r="F42" s="91">
        <v>93.885537257459603</v>
      </c>
      <c r="G42" s="86">
        <v>27.120495679112999</v>
      </c>
      <c r="H42" s="86">
        <v>27.110712538724901</v>
      </c>
      <c r="I42" s="86">
        <v>1.42</v>
      </c>
      <c r="J42" s="86">
        <v>4.92</v>
      </c>
      <c r="K42" s="87">
        <v>0</v>
      </c>
      <c r="L42" s="85">
        <v>0</v>
      </c>
      <c r="M42" s="86">
        <v>0</v>
      </c>
      <c r="N42" s="86">
        <v>90.296020388159207</v>
      </c>
      <c r="O42" s="86">
        <v>0.31446540880503099</v>
      </c>
      <c r="P42" s="86">
        <v>0.45600000000000002</v>
      </c>
      <c r="Q42" s="88">
        <v>0.308</v>
      </c>
      <c r="R42" s="85">
        <v>0</v>
      </c>
      <c r="S42" s="86">
        <v>0</v>
      </c>
      <c r="T42" s="86">
        <v>0.3</v>
      </c>
      <c r="U42" s="88">
        <v>6.5220935920430496E-3</v>
      </c>
      <c r="V42" s="89">
        <v>4.7</v>
      </c>
      <c r="W42" s="85">
        <v>59.828078578620101</v>
      </c>
      <c r="X42" s="88">
        <v>67.466666666699993</v>
      </c>
      <c r="Y42" s="85"/>
      <c r="Z42" s="88"/>
      <c r="AA42" s="85">
        <v>0.72</v>
      </c>
      <c r="AB42" s="91">
        <v>0.71</v>
      </c>
      <c r="AC42" s="86">
        <v>0.06</v>
      </c>
      <c r="AD42" s="86">
        <v>0.06</v>
      </c>
      <c r="AE42" s="86">
        <v>0</v>
      </c>
      <c r="AF42" s="88">
        <v>0</v>
      </c>
      <c r="AG42" s="85">
        <v>0</v>
      </c>
      <c r="AH42" s="86">
        <v>2.0798000000000001E-2</v>
      </c>
      <c r="AI42" s="88">
        <v>0</v>
      </c>
      <c r="AJ42" s="150">
        <v>1.74</v>
      </c>
      <c r="AK42" s="151">
        <v>0</v>
      </c>
    </row>
    <row r="43" spans="1:37" x14ac:dyDescent="0.2">
      <c r="A43" s="149" t="s">
        <v>427</v>
      </c>
      <c r="B43" s="66" t="s">
        <v>428</v>
      </c>
      <c r="C43" s="67">
        <v>68</v>
      </c>
      <c r="D43" s="84" t="s">
        <v>348</v>
      </c>
      <c r="E43" s="85">
        <v>84.816888279069303</v>
      </c>
      <c r="F43" s="91">
        <v>84.575462558065198</v>
      </c>
      <c r="G43" s="86">
        <v>24.6076177408627</v>
      </c>
      <c r="H43" s="86">
        <v>24.569911337582301</v>
      </c>
      <c r="I43" s="86">
        <v>6.05</v>
      </c>
      <c r="J43" s="86">
        <v>16.62</v>
      </c>
      <c r="K43" s="87">
        <v>0</v>
      </c>
      <c r="L43" s="85">
        <v>0</v>
      </c>
      <c r="M43" s="86">
        <v>5.6435601619960899E-3</v>
      </c>
      <c r="N43" s="86">
        <v>81.998946259220205</v>
      </c>
      <c r="O43" s="86">
        <v>3.9283651068746401</v>
      </c>
      <c r="P43" s="86">
        <v>0.82499999999999996</v>
      </c>
      <c r="Q43" s="88">
        <v>0.64590000000000003</v>
      </c>
      <c r="R43" s="85">
        <v>1.1859582542694499E-2</v>
      </c>
      <c r="S43" s="86">
        <v>0</v>
      </c>
      <c r="T43" s="86">
        <v>0.89</v>
      </c>
      <c r="U43" s="88">
        <v>4.8180404191695198E-2</v>
      </c>
      <c r="V43" s="89">
        <v>4.45</v>
      </c>
      <c r="W43" s="85">
        <v>52.049657352884402</v>
      </c>
      <c r="X43" s="88">
        <v>68.7</v>
      </c>
      <c r="Y43" s="85">
        <v>100</v>
      </c>
      <c r="Z43" s="88">
        <v>100</v>
      </c>
      <c r="AA43" s="85">
        <v>0.19</v>
      </c>
      <c r="AB43" s="91">
        <v>0.18</v>
      </c>
      <c r="AC43" s="86">
        <v>0</v>
      </c>
      <c r="AD43" s="86">
        <v>0</v>
      </c>
      <c r="AE43" s="86">
        <v>0</v>
      </c>
      <c r="AF43" s="88">
        <v>0</v>
      </c>
      <c r="AG43" s="85">
        <v>3.3299999986899999E-4</v>
      </c>
      <c r="AH43" s="86">
        <v>0.219196</v>
      </c>
      <c r="AI43" s="88">
        <v>1.21789999952E-2</v>
      </c>
      <c r="AJ43" s="150">
        <v>1.93</v>
      </c>
      <c r="AK43" s="151">
        <v>4</v>
      </c>
    </row>
    <row r="44" spans="1:37" x14ac:dyDescent="0.2">
      <c r="A44" s="149" t="s">
        <v>429</v>
      </c>
      <c r="B44" s="66" t="s">
        <v>430</v>
      </c>
      <c r="C44" s="67">
        <v>68</v>
      </c>
      <c r="D44" s="84" t="s">
        <v>348</v>
      </c>
      <c r="E44" s="85">
        <v>67.034781711218898</v>
      </c>
      <c r="F44" s="91">
        <v>66.667096707606603</v>
      </c>
      <c r="G44" s="86">
        <v>17.172824852925999</v>
      </c>
      <c r="H44" s="86">
        <v>17.116059448859499</v>
      </c>
      <c r="I44" s="86">
        <v>56.26</v>
      </c>
      <c r="J44" s="86">
        <v>93.31</v>
      </c>
      <c r="K44" s="87">
        <v>0</v>
      </c>
      <c r="L44" s="85">
        <v>0</v>
      </c>
      <c r="M44" s="86">
        <v>3.922843552251E-2</v>
      </c>
      <c r="N44" s="86">
        <v>63.339718694237398</v>
      </c>
      <c r="O44" s="86">
        <v>2.5866276232308398</v>
      </c>
      <c r="P44" s="86">
        <v>5.569</v>
      </c>
      <c r="Q44" s="88">
        <v>3.5693000000000001</v>
      </c>
      <c r="R44" s="85">
        <v>0.1137102014295</v>
      </c>
      <c r="S44" s="86">
        <v>0</v>
      </c>
      <c r="T44" s="86">
        <v>4.3499999999999996</v>
      </c>
      <c r="U44" s="88">
        <v>1.0759624316234899</v>
      </c>
      <c r="V44" s="89">
        <v>3.89</v>
      </c>
      <c r="W44" s="85">
        <v>41.164885770936202</v>
      </c>
      <c r="X44" s="88">
        <v>50.666666666700003</v>
      </c>
      <c r="Y44" s="85">
        <v>-100</v>
      </c>
      <c r="Z44" s="88">
        <v>30.439999999999998</v>
      </c>
      <c r="AA44" s="85">
        <v>0.4</v>
      </c>
      <c r="AB44" s="91">
        <v>0.43</v>
      </c>
      <c r="AC44" s="86">
        <v>0.05</v>
      </c>
      <c r="AD44" s="86">
        <v>0.04</v>
      </c>
      <c r="AE44" s="86">
        <v>0</v>
      </c>
      <c r="AF44" s="88">
        <v>0</v>
      </c>
      <c r="AG44" s="85">
        <v>8.9600000098199995E-4</v>
      </c>
      <c r="AH44" s="86">
        <v>0.50750499999999998</v>
      </c>
      <c r="AI44" s="88">
        <v>4.4336000048599999E-2</v>
      </c>
      <c r="AJ44" s="150">
        <v>1.94</v>
      </c>
      <c r="AK44" s="151">
        <v>4</v>
      </c>
    </row>
    <row r="45" spans="1:37" x14ac:dyDescent="0.2">
      <c r="A45" s="149" t="s">
        <v>431</v>
      </c>
      <c r="B45" s="66" t="s">
        <v>432</v>
      </c>
      <c r="C45" s="67">
        <v>68</v>
      </c>
      <c r="D45" s="84" t="s">
        <v>348</v>
      </c>
      <c r="E45" s="85">
        <v>95.868506758743905</v>
      </c>
      <c r="F45" s="91">
        <v>95.827115579422099</v>
      </c>
      <c r="G45" s="86">
        <v>20.8393695469844</v>
      </c>
      <c r="H45" s="86">
        <v>20.8382803054233</v>
      </c>
      <c r="I45" s="86">
        <v>0.16</v>
      </c>
      <c r="J45" s="86">
        <v>1.57</v>
      </c>
      <c r="K45" s="87">
        <v>0</v>
      </c>
      <c r="L45" s="85">
        <v>0</v>
      </c>
      <c r="M45" s="86">
        <v>0</v>
      </c>
      <c r="N45" s="86">
        <v>94.9451675496544</v>
      </c>
      <c r="O45" s="86">
        <v>3.29515142005335</v>
      </c>
      <c r="P45" s="86">
        <v>0.20899999999999999</v>
      </c>
      <c r="Q45" s="88">
        <v>0.121</v>
      </c>
      <c r="R45" s="85">
        <v>0</v>
      </c>
      <c r="S45" s="86">
        <v>0</v>
      </c>
      <c r="T45" s="86">
        <v>0.19</v>
      </c>
      <c r="U45" s="88">
        <v>0</v>
      </c>
      <c r="V45" s="89">
        <v>4.74</v>
      </c>
      <c r="W45" s="85">
        <v>63.70446703588</v>
      </c>
      <c r="X45" s="88">
        <v>67.3</v>
      </c>
      <c r="Y45" s="85">
        <v>100</v>
      </c>
      <c r="Z45" s="88"/>
      <c r="AA45" s="85">
        <v>0</v>
      </c>
      <c r="AB45" s="91">
        <v>0</v>
      </c>
      <c r="AC45" s="86">
        <v>0</v>
      </c>
      <c r="AD45" s="86">
        <v>0</v>
      </c>
      <c r="AE45" s="86">
        <v>0</v>
      </c>
      <c r="AF45" s="88">
        <v>0</v>
      </c>
      <c r="AG45" s="85">
        <v>0</v>
      </c>
      <c r="AH45" s="86">
        <v>1.0116E-2</v>
      </c>
      <c r="AI45" s="88">
        <v>3.5259999982399999E-3</v>
      </c>
      <c r="AJ45" s="150">
        <v>1.66</v>
      </c>
      <c r="AK45" s="151">
        <v>0</v>
      </c>
    </row>
    <row r="46" spans="1:37" x14ac:dyDescent="0.2">
      <c r="A46" s="149" t="s">
        <v>433</v>
      </c>
      <c r="B46" s="66" t="s">
        <v>434</v>
      </c>
      <c r="C46" s="67">
        <v>68</v>
      </c>
      <c r="D46" s="84" t="s">
        <v>348</v>
      </c>
      <c r="E46" s="85">
        <v>93.8804911088653</v>
      </c>
      <c r="F46" s="91">
        <v>93.754703593007505</v>
      </c>
      <c r="G46" s="86">
        <v>21.1871331197454</v>
      </c>
      <c r="H46" s="86">
        <v>21.169931408175099</v>
      </c>
      <c r="I46" s="86">
        <v>0.13</v>
      </c>
      <c r="J46" s="86">
        <v>3.25</v>
      </c>
      <c r="K46" s="87">
        <v>0</v>
      </c>
      <c r="L46" s="85">
        <v>0</v>
      </c>
      <c r="M46" s="86">
        <v>0</v>
      </c>
      <c r="N46" s="86">
        <v>94.560311027643195</v>
      </c>
      <c r="O46" s="86">
        <v>5.5160400638699398</v>
      </c>
      <c r="P46" s="86">
        <v>0.41899999999999998</v>
      </c>
      <c r="Q46" s="88">
        <v>0.2389</v>
      </c>
      <c r="R46" s="85">
        <v>0</v>
      </c>
      <c r="S46" s="86">
        <v>0</v>
      </c>
      <c r="T46" s="86">
        <v>0.78</v>
      </c>
      <c r="U46" s="88">
        <v>3.01029952480272E-2</v>
      </c>
      <c r="V46" s="89">
        <v>4.6100000000000003</v>
      </c>
      <c r="W46" s="85">
        <v>60.429763197964697</v>
      </c>
      <c r="X46" s="88">
        <v>63.3</v>
      </c>
      <c r="Y46" s="85">
        <v>99.740000000000009</v>
      </c>
      <c r="Z46" s="88"/>
      <c r="AA46" s="85">
        <v>0.05</v>
      </c>
      <c r="AB46" s="91">
        <v>0</v>
      </c>
      <c r="AC46" s="86">
        <v>0</v>
      </c>
      <c r="AD46" s="86">
        <v>0</v>
      </c>
      <c r="AE46" s="86">
        <v>0</v>
      </c>
      <c r="AF46" s="88">
        <v>0</v>
      </c>
      <c r="AG46" s="85">
        <v>0</v>
      </c>
      <c r="AH46" s="86">
        <v>2.1073999999999999E-2</v>
      </c>
      <c r="AI46" s="88">
        <v>5.7729999962199997E-3</v>
      </c>
      <c r="AJ46" s="150">
        <v>1.71</v>
      </c>
      <c r="AK46" s="151">
        <v>0</v>
      </c>
    </row>
    <row r="47" spans="1:37" x14ac:dyDescent="0.2">
      <c r="A47" s="149" t="s">
        <v>435</v>
      </c>
      <c r="B47" s="66" t="s">
        <v>436</v>
      </c>
      <c r="C47" s="67">
        <v>68</v>
      </c>
      <c r="D47" s="84" t="s">
        <v>348</v>
      </c>
      <c r="E47" s="85">
        <v>97.654975530179399</v>
      </c>
      <c r="F47" s="91">
        <v>97.654975530179399</v>
      </c>
      <c r="G47" s="86">
        <v>22.226753670473101</v>
      </c>
      <c r="H47" s="86">
        <v>22.226753670473101</v>
      </c>
      <c r="I47" s="86">
        <v>0</v>
      </c>
      <c r="J47" s="86">
        <v>0.01</v>
      </c>
      <c r="K47" s="87">
        <v>2.8299999999999999E-2</v>
      </c>
      <c r="L47" s="85">
        <v>0</v>
      </c>
      <c r="M47" s="86">
        <v>0</v>
      </c>
      <c r="N47" s="86">
        <v>94.190626483455901</v>
      </c>
      <c r="O47" s="86">
        <v>12.335907335907301</v>
      </c>
      <c r="P47" s="86">
        <v>6.0999999999999999E-2</v>
      </c>
      <c r="Q47" s="88">
        <v>2.8299999999999999E-2</v>
      </c>
      <c r="R47" s="85">
        <v>0</v>
      </c>
      <c r="S47" s="86">
        <v>0</v>
      </c>
      <c r="T47" s="86">
        <v>0.04</v>
      </c>
      <c r="U47" s="88">
        <v>0</v>
      </c>
      <c r="V47" s="89">
        <v>4.8600000000000003</v>
      </c>
      <c r="W47" s="85">
        <v>54.560231419120001</v>
      </c>
      <c r="X47" s="88">
        <v>59.6</v>
      </c>
      <c r="Y47" s="85">
        <v>100</v>
      </c>
      <c r="Z47" s="88"/>
      <c r="AA47" s="85">
        <v>0</v>
      </c>
      <c r="AB47" s="91">
        <v>0</v>
      </c>
      <c r="AC47" s="86">
        <v>0</v>
      </c>
      <c r="AD47" s="86">
        <v>0</v>
      </c>
      <c r="AE47" s="86">
        <v>0</v>
      </c>
      <c r="AF47" s="88">
        <v>0</v>
      </c>
      <c r="AG47" s="85">
        <v>0</v>
      </c>
      <c r="AH47" s="86">
        <v>7.2000000000000002E-5</v>
      </c>
      <c r="AI47" s="88">
        <v>0</v>
      </c>
      <c r="AJ47" s="150">
        <v>1.39</v>
      </c>
      <c r="AK47" s="151">
        <v>0</v>
      </c>
    </row>
    <row r="48" spans="1:37" x14ac:dyDescent="0.2">
      <c r="A48" s="149" t="s">
        <v>437</v>
      </c>
      <c r="B48" s="66" t="s">
        <v>438</v>
      </c>
      <c r="C48" s="67">
        <v>68</v>
      </c>
      <c r="D48" s="84" t="s">
        <v>348</v>
      </c>
      <c r="E48" s="85">
        <v>92.036180997284902</v>
      </c>
      <c r="F48" s="91">
        <v>91.910808919108106</v>
      </c>
      <c r="G48" s="86">
        <v>20.9271380554252</v>
      </c>
      <c r="H48" s="86">
        <v>20.889449516586801</v>
      </c>
      <c r="I48" s="86">
        <v>3.34</v>
      </c>
      <c r="J48" s="86">
        <v>10.25</v>
      </c>
      <c r="K48" s="87">
        <v>1.7100000000000001E-2</v>
      </c>
      <c r="L48" s="85">
        <v>0</v>
      </c>
      <c r="M48" s="86">
        <v>5.56219394638102E-5</v>
      </c>
      <c r="N48" s="86">
        <v>90.916137633808503</v>
      </c>
      <c r="O48" s="86">
        <v>10.876506334328999</v>
      </c>
      <c r="P48" s="86">
        <v>0.34399999999999997</v>
      </c>
      <c r="Q48" s="88">
        <v>0.33329999999999999</v>
      </c>
      <c r="R48" s="85">
        <v>9.99000999000999E-3</v>
      </c>
      <c r="S48" s="86">
        <v>0</v>
      </c>
      <c r="T48" s="86">
        <v>0.62</v>
      </c>
      <c r="U48" s="88">
        <v>3.0766154153815399E-3</v>
      </c>
      <c r="V48" s="89">
        <v>4.66</v>
      </c>
      <c r="W48" s="85">
        <v>60.918147764468202</v>
      </c>
      <c r="X48" s="88">
        <v>63.733333333300003</v>
      </c>
      <c r="Y48" s="85">
        <v>100</v>
      </c>
      <c r="Z48" s="88"/>
      <c r="AA48" s="85">
        <v>0</v>
      </c>
      <c r="AB48" s="91">
        <v>0</v>
      </c>
      <c r="AC48" s="86">
        <v>0</v>
      </c>
      <c r="AD48" s="86">
        <v>0</v>
      </c>
      <c r="AE48" s="86">
        <v>0</v>
      </c>
      <c r="AF48" s="88">
        <v>0</v>
      </c>
      <c r="AG48" s="85">
        <v>0</v>
      </c>
      <c r="AH48" s="86">
        <v>9.4009999999999996E-2</v>
      </c>
      <c r="AI48" s="88">
        <v>1.9909999983800001E-2</v>
      </c>
      <c r="AJ48" s="150">
        <v>1.73</v>
      </c>
      <c r="AK48" s="151">
        <v>2</v>
      </c>
    </row>
    <row r="49" spans="1:37" x14ac:dyDescent="0.2">
      <c r="A49" s="149" t="s">
        <v>439</v>
      </c>
      <c r="B49" s="66" t="s">
        <v>440</v>
      </c>
      <c r="C49" s="67">
        <v>68</v>
      </c>
      <c r="D49" s="84" t="s">
        <v>348</v>
      </c>
      <c r="E49" s="85">
        <v>93.415117092706495</v>
      </c>
      <c r="F49" s="91">
        <v>92.035016153285</v>
      </c>
      <c r="G49" s="86">
        <v>19.196355461596902</v>
      </c>
      <c r="H49" s="86">
        <v>19.081719245485299</v>
      </c>
      <c r="I49" s="86">
        <v>6.46</v>
      </c>
      <c r="J49" s="86">
        <v>9.58</v>
      </c>
      <c r="K49" s="87">
        <v>1.6500000000000001E-2</v>
      </c>
      <c r="L49" s="85">
        <v>2.4656695695100001E-8</v>
      </c>
      <c r="M49" s="86">
        <v>0</v>
      </c>
      <c r="N49" s="86">
        <v>92.030093398525594</v>
      </c>
      <c r="O49" s="86">
        <v>4.4671036659383301</v>
      </c>
      <c r="P49" s="86">
        <v>1.0740000000000001</v>
      </c>
      <c r="Q49" s="88">
        <v>0.215</v>
      </c>
      <c r="R49" s="85">
        <v>0</v>
      </c>
      <c r="S49" s="86">
        <v>0</v>
      </c>
      <c r="T49" s="86">
        <v>0.54</v>
      </c>
      <c r="U49" s="88">
        <v>8.9326921645401902E-2</v>
      </c>
      <c r="V49" s="89">
        <v>4.45</v>
      </c>
      <c r="W49" s="85">
        <v>52.352492699383902</v>
      </c>
      <c r="X49" s="88">
        <v>59.5</v>
      </c>
      <c r="Y49" s="85">
        <v>-100</v>
      </c>
      <c r="Z49" s="88"/>
      <c r="AA49" s="85">
        <v>0.47</v>
      </c>
      <c r="AB49" s="91">
        <v>0.6</v>
      </c>
      <c r="AC49" s="86">
        <v>0</v>
      </c>
      <c r="AD49" s="86">
        <v>0</v>
      </c>
      <c r="AE49" s="86">
        <v>0</v>
      </c>
      <c r="AF49" s="88">
        <v>0</v>
      </c>
      <c r="AG49" s="85">
        <v>0</v>
      </c>
      <c r="AH49" s="86">
        <v>4.4731E-2</v>
      </c>
      <c r="AI49" s="88">
        <v>5.5140007437800001E-3</v>
      </c>
      <c r="AJ49" s="150">
        <v>1.67</v>
      </c>
      <c r="AK49" s="151">
        <v>0</v>
      </c>
    </row>
    <row r="50" spans="1:37" x14ac:dyDescent="0.2">
      <c r="A50" s="149" t="s">
        <v>441</v>
      </c>
      <c r="B50" s="66" t="s">
        <v>442</v>
      </c>
      <c r="C50" s="67">
        <v>68</v>
      </c>
      <c r="D50" s="84" t="s">
        <v>348</v>
      </c>
      <c r="E50" s="85">
        <v>80.674739115196303</v>
      </c>
      <c r="F50" s="91">
        <v>79.876539022487506</v>
      </c>
      <c r="G50" s="86">
        <v>24.987280805888101</v>
      </c>
      <c r="H50" s="86">
        <v>24.684281337267802</v>
      </c>
      <c r="I50" s="86">
        <v>17.11</v>
      </c>
      <c r="J50" s="86">
        <v>25.62</v>
      </c>
      <c r="K50" s="87">
        <v>1.26E-2</v>
      </c>
      <c r="L50" s="85">
        <v>0.190000000005</v>
      </c>
      <c r="M50" s="86">
        <v>6.8388864722130099E-2</v>
      </c>
      <c r="N50" s="86">
        <v>77.563569116967201</v>
      </c>
      <c r="O50" s="86">
        <v>2.6694766420793798</v>
      </c>
      <c r="P50" s="86">
        <v>1.5149999999999999</v>
      </c>
      <c r="Q50" s="88">
        <v>1.1180000000000001</v>
      </c>
      <c r="R50" s="85">
        <v>5.6569084995050201E-2</v>
      </c>
      <c r="S50" s="86">
        <v>0</v>
      </c>
      <c r="T50" s="86">
        <v>1.25</v>
      </c>
      <c r="U50" s="88">
        <v>9.2708792637565193E-2</v>
      </c>
      <c r="V50" s="89">
        <v>4.34</v>
      </c>
      <c r="W50" s="85">
        <v>41.0938962158096</v>
      </c>
      <c r="X50" s="88">
        <v>46</v>
      </c>
      <c r="Y50" s="85">
        <v>-100</v>
      </c>
      <c r="Z50" s="88"/>
      <c r="AA50" s="85">
        <v>0.25</v>
      </c>
      <c r="AB50" s="91">
        <v>0.15</v>
      </c>
      <c r="AC50" s="86">
        <v>0.02</v>
      </c>
      <c r="AD50" s="86">
        <v>0.05</v>
      </c>
      <c r="AE50" s="86">
        <v>0</v>
      </c>
      <c r="AF50" s="88">
        <v>0</v>
      </c>
      <c r="AG50" s="85">
        <v>5.0729999921000002E-3</v>
      </c>
      <c r="AH50" s="86">
        <v>0.156449</v>
      </c>
      <c r="AI50" s="88">
        <v>2.5863999959699999E-2</v>
      </c>
      <c r="AJ50" s="150">
        <v>1.8</v>
      </c>
      <c r="AK50" s="151">
        <v>1</v>
      </c>
    </row>
    <row r="51" spans="1:37" x14ac:dyDescent="0.2">
      <c r="A51" s="149" t="s">
        <v>443</v>
      </c>
      <c r="B51" s="66" t="s">
        <v>444</v>
      </c>
      <c r="C51" s="67">
        <v>68</v>
      </c>
      <c r="D51" s="84" t="s">
        <v>348</v>
      </c>
      <c r="E51" s="85">
        <v>73.900789758942807</v>
      </c>
      <c r="F51" s="91">
        <v>71.184638414287903</v>
      </c>
      <c r="G51" s="86">
        <v>24.0891963041346</v>
      </c>
      <c r="H51" s="86">
        <v>23.429515304805701</v>
      </c>
      <c r="I51" s="86">
        <v>7.95</v>
      </c>
      <c r="J51" s="86">
        <v>14.4</v>
      </c>
      <c r="K51" s="87">
        <v>0</v>
      </c>
      <c r="L51" s="85">
        <v>0.20000000012499999</v>
      </c>
      <c r="M51" s="86">
        <v>7.2299277060504694E-2</v>
      </c>
      <c r="N51" s="86">
        <v>70.154713489553103</v>
      </c>
      <c r="O51" s="86">
        <v>1.7114351496546401</v>
      </c>
      <c r="P51" s="86">
        <v>0.81699999999999995</v>
      </c>
      <c r="Q51" s="88">
        <v>0.6079</v>
      </c>
      <c r="R51" s="85">
        <v>6.7087079028579105E-2</v>
      </c>
      <c r="S51" s="86">
        <v>0</v>
      </c>
      <c r="T51" s="86">
        <v>1.19</v>
      </c>
      <c r="U51" s="88">
        <v>7.1233159551953806E-2</v>
      </c>
      <c r="V51" s="89">
        <v>4.2699999999999996</v>
      </c>
      <c r="W51" s="85">
        <v>46.023984683882198</v>
      </c>
      <c r="X51" s="88">
        <v>55.3</v>
      </c>
      <c r="Y51" s="85"/>
      <c r="Z51" s="88"/>
      <c r="AA51" s="85">
        <v>0.83</v>
      </c>
      <c r="AB51" s="91">
        <v>0.62</v>
      </c>
      <c r="AC51" s="86">
        <v>0.06</v>
      </c>
      <c r="AD51" s="86">
        <v>0</v>
      </c>
      <c r="AE51" s="86">
        <v>0</v>
      </c>
      <c r="AF51" s="88">
        <v>0</v>
      </c>
      <c r="AG51" s="85">
        <v>6.2159999978100003E-3</v>
      </c>
      <c r="AH51" s="86">
        <v>9.6990999999999994E-2</v>
      </c>
      <c r="AI51" s="88">
        <v>1.33239999953E-2</v>
      </c>
      <c r="AJ51" s="150">
        <v>1.85</v>
      </c>
      <c r="AK51" s="151">
        <v>1</v>
      </c>
    </row>
    <row r="52" spans="1:37" x14ac:dyDescent="0.2">
      <c r="A52" s="149" t="s">
        <v>445</v>
      </c>
      <c r="B52" s="66" t="s">
        <v>446</v>
      </c>
      <c r="C52" s="67">
        <v>68</v>
      </c>
      <c r="D52" s="84" t="s">
        <v>348</v>
      </c>
      <c r="E52" s="85">
        <v>87.878625994978407</v>
      </c>
      <c r="F52" s="91">
        <v>87.463272610716402</v>
      </c>
      <c r="G52" s="86">
        <v>18.175383300389999</v>
      </c>
      <c r="H52" s="86">
        <v>18.160692344676502</v>
      </c>
      <c r="I52" s="86">
        <v>15.31</v>
      </c>
      <c r="J52" s="86">
        <v>13.62</v>
      </c>
      <c r="K52" s="87">
        <v>0</v>
      </c>
      <c r="L52" s="85">
        <v>0.22000000026300001</v>
      </c>
      <c r="M52" s="86">
        <v>1.5841916711931501E-3</v>
      </c>
      <c r="N52" s="86">
        <v>85.712174742413495</v>
      </c>
      <c r="O52" s="86">
        <v>0.90103619162036297</v>
      </c>
      <c r="P52" s="86">
        <v>0.75600000000000001</v>
      </c>
      <c r="Q52" s="88">
        <v>0.71230000000000004</v>
      </c>
      <c r="R52" s="85">
        <v>1.9584802193497799E-2</v>
      </c>
      <c r="S52" s="86">
        <v>0</v>
      </c>
      <c r="T52" s="86">
        <v>1.64</v>
      </c>
      <c r="U52" s="88">
        <v>7.8796944281211603E-2</v>
      </c>
      <c r="V52" s="89">
        <v>4.46</v>
      </c>
      <c r="W52" s="85">
        <v>53.689093520405699</v>
      </c>
      <c r="X52" s="88">
        <v>59.433333333299998</v>
      </c>
      <c r="Y52" s="85">
        <v>-99.66</v>
      </c>
      <c r="Z52" s="88"/>
      <c r="AA52" s="85">
        <v>0.18</v>
      </c>
      <c r="AB52" s="91">
        <v>0.21</v>
      </c>
      <c r="AC52" s="86">
        <v>0</v>
      </c>
      <c r="AD52" s="86">
        <v>0</v>
      </c>
      <c r="AE52" s="86">
        <v>0</v>
      </c>
      <c r="AF52" s="88">
        <v>0</v>
      </c>
      <c r="AG52" s="85">
        <v>0</v>
      </c>
      <c r="AH52" s="86">
        <v>7.2466000000000003E-2</v>
      </c>
      <c r="AI52" s="88">
        <v>6.0900000058400003E-3</v>
      </c>
      <c r="AJ52" s="150">
        <v>1.63</v>
      </c>
      <c r="AK52" s="151">
        <v>0</v>
      </c>
    </row>
    <row r="53" spans="1:37" x14ac:dyDescent="0.2">
      <c r="A53" s="149" t="s">
        <v>447</v>
      </c>
      <c r="B53" s="66" t="s">
        <v>448</v>
      </c>
      <c r="C53" s="67">
        <v>68</v>
      </c>
      <c r="D53" s="84" t="s">
        <v>348</v>
      </c>
      <c r="E53" s="85">
        <v>95.575753370799504</v>
      </c>
      <c r="F53" s="91">
        <v>95.568815189990502</v>
      </c>
      <c r="G53" s="86">
        <v>19.172506302180899</v>
      </c>
      <c r="H53" s="86">
        <v>19.172506302180899</v>
      </c>
      <c r="I53" s="86">
        <v>0.34</v>
      </c>
      <c r="J53" s="86">
        <v>2.2000000000000002</v>
      </c>
      <c r="K53" s="87">
        <v>0</v>
      </c>
      <c r="L53" s="85">
        <v>0</v>
      </c>
      <c r="M53" s="86">
        <v>0</v>
      </c>
      <c r="N53" s="86">
        <v>95.119356032568504</v>
      </c>
      <c r="O53" s="86">
        <v>0.22084805653710199</v>
      </c>
      <c r="P53" s="86">
        <v>0.23699999999999999</v>
      </c>
      <c r="Q53" s="88">
        <v>0.2056</v>
      </c>
      <c r="R53" s="85">
        <v>0</v>
      </c>
      <c r="S53" s="86">
        <v>0</v>
      </c>
      <c r="T53" s="86">
        <v>0.44</v>
      </c>
      <c r="U53" s="88">
        <v>0</v>
      </c>
      <c r="V53" s="89">
        <v>4.66</v>
      </c>
      <c r="W53" s="85">
        <v>51.835639358838499</v>
      </c>
      <c r="X53" s="88">
        <v>60.8</v>
      </c>
      <c r="Y53" s="85">
        <v>-100</v>
      </c>
      <c r="Z53" s="88"/>
      <c r="AA53" s="85">
        <v>0.23</v>
      </c>
      <c r="AB53" s="91">
        <v>0.23</v>
      </c>
      <c r="AC53" s="86">
        <v>0</v>
      </c>
      <c r="AD53" s="86">
        <v>0</v>
      </c>
      <c r="AE53" s="86">
        <v>0</v>
      </c>
      <c r="AF53" s="88">
        <v>0</v>
      </c>
      <c r="AG53" s="85">
        <v>0</v>
      </c>
      <c r="AH53" s="86">
        <v>6.7510000000000001E-3</v>
      </c>
      <c r="AI53" s="88">
        <v>0</v>
      </c>
      <c r="AJ53" s="150">
        <v>1.54</v>
      </c>
      <c r="AK53" s="151">
        <v>0</v>
      </c>
    </row>
    <row r="54" spans="1:37" x14ac:dyDescent="0.2">
      <c r="A54" s="149" t="s">
        <v>449</v>
      </c>
      <c r="B54" s="66" t="s">
        <v>450</v>
      </c>
      <c r="C54" s="67">
        <v>68</v>
      </c>
      <c r="D54" s="84" t="s">
        <v>348</v>
      </c>
      <c r="E54" s="85">
        <v>81.669042734448396</v>
      </c>
      <c r="F54" s="91">
        <v>81.150248617824005</v>
      </c>
      <c r="G54" s="86">
        <v>19.462429152613101</v>
      </c>
      <c r="H54" s="86">
        <v>19.410271567161601</v>
      </c>
      <c r="I54" s="86">
        <v>6.67</v>
      </c>
      <c r="J54" s="86">
        <v>16.78</v>
      </c>
      <c r="K54" s="87">
        <v>0</v>
      </c>
      <c r="L54" s="85">
        <v>0</v>
      </c>
      <c r="M54" s="86">
        <v>0</v>
      </c>
      <c r="N54" s="86">
        <v>77.576292436244998</v>
      </c>
      <c r="O54" s="86">
        <v>2.5427509293680299</v>
      </c>
      <c r="P54" s="86">
        <v>1.002</v>
      </c>
      <c r="Q54" s="88">
        <v>0.66449999999999998</v>
      </c>
      <c r="R54" s="85">
        <v>0</v>
      </c>
      <c r="S54" s="86">
        <v>0</v>
      </c>
      <c r="T54" s="86">
        <v>1.1399999999999999</v>
      </c>
      <c r="U54" s="88">
        <v>0.13213254981049399</v>
      </c>
      <c r="V54" s="89">
        <v>4.37</v>
      </c>
      <c r="W54" s="85">
        <v>49.656470603502498</v>
      </c>
      <c r="X54" s="88">
        <v>60.433333333299998</v>
      </c>
      <c r="Y54" s="85">
        <v>-100</v>
      </c>
      <c r="Z54" s="88"/>
      <c r="AA54" s="85">
        <v>0.73</v>
      </c>
      <c r="AB54" s="91">
        <v>0.82</v>
      </c>
      <c r="AC54" s="86">
        <v>0.12</v>
      </c>
      <c r="AD54" s="86">
        <v>0.1</v>
      </c>
      <c r="AE54" s="86">
        <v>0</v>
      </c>
      <c r="AF54" s="88">
        <v>0</v>
      </c>
      <c r="AG54" s="85">
        <v>7.7699999915399999E-4</v>
      </c>
      <c r="AH54" s="86">
        <v>0.16942099999999999</v>
      </c>
      <c r="AI54" s="88">
        <v>2.7445999970099999E-2</v>
      </c>
      <c r="AJ54" s="150">
        <v>1.81</v>
      </c>
      <c r="AK54" s="151">
        <v>3</v>
      </c>
    </row>
    <row r="55" spans="1:37" x14ac:dyDescent="0.2">
      <c r="A55" s="149" t="s">
        <v>451</v>
      </c>
      <c r="B55" s="66" t="s">
        <v>452</v>
      </c>
      <c r="C55" s="67">
        <v>68</v>
      </c>
      <c r="D55" s="84" t="s">
        <v>348</v>
      </c>
      <c r="E55" s="85">
        <v>83.679856271461503</v>
      </c>
      <c r="F55" s="91">
        <v>82.798939422477901</v>
      </c>
      <c r="G55" s="86">
        <v>19.814833596545899</v>
      </c>
      <c r="H55" s="86">
        <v>19.751083035106301</v>
      </c>
      <c r="I55" s="86">
        <v>24.82</v>
      </c>
      <c r="J55" s="86">
        <v>33.93</v>
      </c>
      <c r="K55" s="87">
        <v>0</v>
      </c>
      <c r="L55" s="85">
        <v>0</v>
      </c>
      <c r="M55" s="86">
        <v>0</v>
      </c>
      <c r="N55" s="86">
        <v>79.0605678788056</v>
      </c>
      <c r="O55" s="86">
        <v>1.53871072238419</v>
      </c>
      <c r="P55" s="86">
        <v>2.5739999999999998</v>
      </c>
      <c r="Q55" s="88">
        <v>1.3362000000000001</v>
      </c>
      <c r="R55" s="85">
        <v>0</v>
      </c>
      <c r="S55" s="86">
        <v>0</v>
      </c>
      <c r="T55" s="86">
        <v>1.82</v>
      </c>
      <c r="U55" s="88">
        <v>0.30861067242353601</v>
      </c>
      <c r="V55" s="89">
        <v>4.28</v>
      </c>
      <c r="W55" s="85">
        <v>51.209702949540201</v>
      </c>
      <c r="X55" s="88">
        <v>63.833333333299997</v>
      </c>
      <c r="Y55" s="85">
        <v>-100</v>
      </c>
      <c r="Z55" s="88"/>
      <c r="AA55" s="85">
        <v>0.06</v>
      </c>
      <c r="AB55" s="91">
        <v>0.17</v>
      </c>
      <c r="AC55" s="86">
        <v>0.02</v>
      </c>
      <c r="AD55" s="86">
        <v>0.02</v>
      </c>
      <c r="AE55" s="86">
        <v>0</v>
      </c>
      <c r="AF55" s="88">
        <v>0</v>
      </c>
      <c r="AG55" s="85">
        <v>0</v>
      </c>
      <c r="AH55" s="86">
        <v>0.163858</v>
      </c>
      <c r="AI55" s="88">
        <v>8.2120000157700004E-3</v>
      </c>
      <c r="AJ55" s="150">
        <v>1.63</v>
      </c>
      <c r="AK55" s="151">
        <v>2</v>
      </c>
    </row>
    <row r="56" spans="1:37" x14ac:dyDescent="0.2">
      <c r="A56" s="149" t="s">
        <v>453</v>
      </c>
      <c r="B56" s="66" t="s">
        <v>454</v>
      </c>
      <c r="C56" s="67">
        <v>68</v>
      </c>
      <c r="D56" s="84" t="s">
        <v>348</v>
      </c>
      <c r="E56" s="85">
        <v>75.832887774479602</v>
      </c>
      <c r="F56" s="91">
        <v>75.674330278950606</v>
      </c>
      <c r="G56" s="86">
        <v>14.9246851896237</v>
      </c>
      <c r="H56" s="86">
        <v>14.885967661645701</v>
      </c>
      <c r="I56" s="86">
        <v>4.82</v>
      </c>
      <c r="J56" s="86">
        <v>17.350000000000001</v>
      </c>
      <c r="K56" s="87">
        <v>0</v>
      </c>
      <c r="L56" s="85">
        <v>0</v>
      </c>
      <c r="M56" s="86">
        <v>0</v>
      </c>
      <c r="N56" s="86">
        <v>73.475153731095205</v>
      </c>
      <c r="O56" s="86">
        <v>0.23371311714869999</v>
      </c>
      <c r="P56" s="86">
        <v>0.95199999999999996</v>
      </c>
      <c r="Q56" s="88">
        <v>1.9256</v>
      </c>
      <c r="R56" s="85">
        <v>0</v>
      </c>
      <c r="S56" s="86">
        <v>0</v>
      </c>
      <c r="T56" s="86">
        <v>2.44</v>
      </c>
      <c r="U56" s="88">
        <v>0.56785707701100696</v>
      </c>
      <c r="V56" s="89">
        <v>4.18</v>
      </c>
      <c r="W56" s="85">
        <v>62.004401236494097</v>
      </c>
      <c r="X56" s="88">
        <v>62.5333333333</v>
      </c>
      <c r="Y56" s="85"/>
      <c r="Z56" s="88"/>
      <c r="AA56" s="85">
        <v>0</v>
      </c>
      <c r="AB56" s="91">
        <v>0</v>
      </c>
      <c r="AC56" s="86">
        <v>0</v>
      </c>
      <c r="AD56" s="86">
        <v>0</v>
      </c>
      <c r="AE56" s="86">
        <v>0</v>
      </c>
      <c r="AF56" s="88">
        <v>0</v>
      </c>
      <c r="AG56" s="85">
        <v>0</v>
      </c>
      <c r="AH56" s="86">
        <v>6.6339999999999996E-2</v>
      </c>
      <c r="AI56" s="88">
        <v>7.9719999854900008E-3</v>
      </c>
      <c r="AJ56" s="150">
        <v>1.39</v>
      </c>
      <c r="AK56" s="151">
        <v>0</v>
      </c>
    </row>
    <row r="57" spans="1:37" x14ac:dyDescent="0.2">
      <c r="A57" s="149" t="s">
        <v>455</v>
      </c>
      <c r="B57" s="66" t="s">
        <v>456</v>
      </c>
      <c r="C57" s="67">
        <v>68</v>
      </c>
      <c r="D57" s="84" t="s">
        <v>348</v>
      </c>
      <c r="E57" s="85">
        <v>80.131298211061903</v>
      </c>
      <c r="F57" s="91">
        <v>79.911373707533201</v>
      </c>
      <c r="G57" s="86">
        <v>18.5983915969145</v>
      </c>
      <c r="H57" s="86">
        <v>18.5983915969145</v>
      </c>
      <c r="I57" s="86">
        <v>2.17</v>
      </c>
      <c r="J57" s="86">
        <v>5.52</v>
      </c>
      <c r="K57" s="87">
        <v>0</v>
      </c>
      <c r="L57" s="85">
        <v>0</v>
      </c>
      <c r="M57" s="86">
        <v>0</v>
      </c>
      <c r="N57" s="86">
        <v>78.9928672386024</v>
      </c>
      <c r="O57" s="86">
        <v>0</v>
      </c>
      <c r="P57" s="86">
        <v>0.47899999999999998</v>
      </c>
      <c r="Q57" s="88">
        <v>1.8965000000000001</v>
      </c>
      <c r="R57" s="85">
        <v>0</v>
      </c>
      <c r="S57" s="86">
        <v>0</v>
      </c>
      <c r="T57" s="86">
        <v>1.8</v>
      </c>
      <c r="U57" s="88">
        <v>0.60397177088462195</v>
      </c>
      <c r="V57" s="89">
        <v>4.26</v>
      </c>
      <c r="W57" s="85">
        <v>65.485264585306098</v>
      </c>
      <c r="X57" s="88">
        <v>76.8</v>
      </c>
      <c r="Y57" s="85"/>
      <c r="Z57" s="88"/>
      <c r="AA57" s="85">
        <v>0.22</v>
      </c>
      <c r="AB57" s="91">
        <v>0.32</v>
      </c>
      <c r="AC57" s="86">
        <v>7.0000000000000007E-2</v>
      </c>
      <c r="AD57" s="86">
        <v>7.0000000000000007E-2</v>
      </c>
      <c r="AE57" s="86">
        <v>0</v>
      </c>
      <c r="AF57" s="88">
        <v>0</v>
      </c>
      <c r="AG57" s="85">
        <v>0</v>
      </c>
      <c r="AH57" s="86">
        <v>1.1534000000000001E-2</v>
      </c>
      <c r="AI57" s="88">
        <v>0</v>
      </c>
      <c r="AJ57" s="150">
        <v>1.32</v>
      </c>
      <c r="AK57" s="151">
        <v>0</v>
      </c>
    </row>
    <row r="58" spans="1:37" x14ac:dyDescent="0.2">
      <c r="A58" s="149" t="s">
        <v>457</v>
      </c>
      <c r="B58" s="66" t="s">
        <v>458</v>
      </c>
      <c r="C58" s="67">
        <v>68</v>
      </c>
      <c r="D58" s="84" t="s">
        <v>348</v>
      </c>
      <c r="E58" s="85">
        <v>86.840530249971394</v>
      </c>
      <c r="F58" s="91">
        <v>86.533000547568406</v>
      </c>
      <c r="G58" s="86">
        <v>16.8721109399076</v>
      </c>
      <c r="H58" s="86">
        <v>16.833908492404099</v>
      </c>
      <c r="I58" s="86">
        <v>3.24</v>
      </c>
      <c r="J58" s="86">
        <v>3.01</v>
      </c>
      <c r="K58" s="87">
        <v>0</v>
      </c>
      <c r="L58" s="85">
        <v>0</v>
      </c>
      <c r="M58" s="86">
        <v>0</v>
      </c>
      <c r="N58" s="86">
        <v>86.542306848820303</v>
      </c>
      <c r="O58" s="86">
        <v>8.4003901487442096</v>
      </c>
      <c r="P58" s="86">
        <v>0.315</v>
      </c>
      <c r="Q58" s="88">
        <v>1.6201000000000001</v>
      </c>
      <c r="R58" s="85">
        <v>0</v>
      </c>
      <c r="S58" s="86">
        <v>0</v>
      </c>
      <c r="T58" s="86">
        <v>1.5</v>
      </c>
      <c r="U58" s="88">
        <v>9.9963070967413303E-2</v>
      </c>
      <c r="V58" s="89">
        <v>4.67</v>
      </c>
      <c r="W58" s="85">
        <v>62.2338572787218</v>
      </c>
      <c r="X58" s="88"/>
      <c r="Y58" s="85">
        <v>74.460000000000008</v>
      </c>
      <c r="Z58" s="88">
        <v>100</v>
      </c>
      <c r="AA58" s="85">
        <v>0.38</v>
      </c>
      <c r="AB58" s="91">
        <v>0.55000000000000004</v>
      </c>
      <c r="AC58" s="86">
        <v>7.0000000000000007E-2</v>
      </c>
      <c r="AD58" s="86">
        <v>0.08</v>
      </c>
      <c r="AE58" s="86">
        <v>0</v>
      </c>
      <c r="AF58" s="88">
        <v>0</v>
      </c>
      <c r="AG58" s="85">
        <v>0</v>
      </c>
      <c r="AH58" s="86">
        <v>3.3094999999999999E-2</v>
      </c>
      <c r="AI58" s="88">
        <v>5.3169999957099999E-3</v>
      </c>
      <c r="AJ58" s="150">
        <v>1.23</v>
      </c>
      <c r="AK58" s="151">
        <v>0</v>
      </c>
    </row>
    <row r="59" spans="1:37" x14ac:dyDescent="0.2">
      <c r="A59" s="149" t="s">
        <v>459</v>
      </c>
      <c r="B59" s="66" t="s">
        <v>460</v>
      </c>
      <c r="C59" s="67">
        <v>68</v>
      </c>
      <c r="D59" s="84" t="s">
        <v>348</v>
      </c>
      <c r="E59" s="85">
        <v>80.158205004812302</v>
      </c>
      <c r="F59" s="91">
        <v>79.308229066409993</v>
      </c>
      <c r="G59" s="86">
        <v>11.8250721847931</v>
      </c>
      <c r="H59" s="86">
        <v>11.604908565928801</v>
      </c>
      <c r="I59" s="86">
        <v>9.23</v>
      </c>
      <c r="J59" s="86">
        <v>12.73</v>
      </c>
      <c r="K59" s="87">
        <v>0</v>
      </c>
      <c r="L59" s="85">
        <v>0.48000000024900003</v>
      </c>
      <c r="M59" s="86">
        <v>0</v>
      </c>
      <c r="N59" s="86">
        <v>76.874137899604406</v>
      </c>
      <c r="O59" s="86">
        <v>0.45112781954887199</v>
      </c>
      <c r="P59" s="86">
        <v>0.81499999999999995</v>
      </c>
      <c r="Q59" s="88">
        <v>0.54810000000000003</v>
      </c>
      <c r="R59" s="85">
        <v>0</v>
      </c>
      <c r="S59" s="86">
        <v>0</v>
      </c>
      <c r="T59" s="86">
        <v>1.83</v>
      </c>
      <c r="U59" s="88">
        <v>0.70620789220404201</v>
      </c>
      <c r="V59" s="89">
        <v>4</v>
      </c>
      <c r="W59" s="85">
        <v>62.724399504822898</v>
      </c>
      <c r="X59" s="88">
        <v>62.7</v>
      </c>
      <c r="Y59" s="85">
        <v>-100</v>
      </c>
      <c r="Z59" s="88"/>
      <c r="AA59" s="85">
        <v>0</v>
      </c>
      <c r="AB59" s="91">
        <v>0</v>
      </c>
      <c r="AC59" s="86">
        <v>0</v>
      </c>
      <c r="AD59" s="86">
        <v>0</v>
      </c>
      <c r="AE59" s="86">
        <v>0</v>
      </c>
      <c r="AF59" s="88">
        <v>0</v>
      </c>
      <c r="AG59" s="85">
        <v>1.03600000015E-3</v>
      </c>
      <c r="AH59" s="86">
        <v>0.15176999999999999</v>
      </c>
      <c r="AI59" s="88">
        <v>1.4432000002099999E-2</v>
      </c>
      <c r="AJ59" s="150">
        <v>1.35</v>
      </c>
      <c r="AK59" s="151">
        <v>0</v>
      </c>
    </row>
    <row r="60" spans="1:37" x14ac:dyDescent="0.2">
      <c r="A60" s="149" t="s">
        <v>461</v>
      </c>
      <c r="B60" s="66" t="s">
        <v>462</v>
      </c>
      <c r="C60" s="67">
        <v>68</v>
      </c>
      <c r="D60" s="84" t="s">
        <v>348</v>
      </c>
      <c r="E60" s="85">
        <v>87.762531320101303</v>
      </c>
      <c r="F60" s="91">
        <v>87.736950504401193</v>
      </c>
      <c r="G60" s="86">
        <v>15.816159204502201</v>
      </c>
      <c r="H60" s="86">
        <v>15.814191449448399</v>
      </c>
      <c r="I60" s="86">
        <v>3.74</v>
      </c>
      <c r="J60" s="86">
        <v>3.36</v>
      </c>
      <c r="K60" s="87">
        <v>0</v>
      </c>
      <c r="L60" s="85">
        <v>4.0000000009699999E-2</v>
      </c>
      <c r="M60" s="86">
        <v>0</v>
      </c>
      <c r="N60" s="86">
        <v>86.684138275302601</v>
      </c>
      <c r="O60" s="86">
        <v>0.201900237529691</v>
      </c>
      <c r="P60" s="86">
        <v>0.35099999999999998</v>
      </c>
      <c r="Q60" s="88">
        <v>1.2972999999999999</v>
      </c>
      <c r="R60" s="85">
        <v>0</v>
      </c>
      <c r="S60" s="86">
        <v>0</v>
      </c>
      <c r="T60" s="86">
        <v>1.94</v>
      </c>
      <c r="U60" s="88">
        <v>0.58179957758858203</v>
      </c>
      <c r="V60" s="89">
        <v>4.5199999999999996</v>
      </c>
      <c r="W60" s="85">
        <v>60.696863803702598</v>
      </c>
      <c r="X60" s="88">
        <v>72.766666666700004</v>
      </c>
      <c r="Y60" s="85">
        <v>-24.659999999999997</v>
      </c>
      <c r="Z60" s="88"/>
      <c r="AA60" s="85">
        <v>0.18</v>
      </c>
      <c r="AB60" s="91">
        <v>0.18</v>
      </c>
      <c r="AC60" s="86">
        <v>0.03</v>
      </c>
      <c r="AD60" s="86">
        <v>0.03</v>
      </c>
      <c r="AE60" s="86">
        <v>0</v>
      </c>
      <c r="AF60" s="88">
        <v>0</v>
      </c>
      <c r="AG60" s="85">
        <v>0</v>
      </c>
      <c r="AH60" s="86">
        <v>3.6898E-2</v>
      </c>
      <c r="AI60" s="88">
        <v>1.6515000009899999E-2</v>
      </c>
      <c r="AJ60" s="150">
        <v>1.24</v>
      </c>
      <c r="AK60" s="151">
        <v>0</v>
      </c>
    </row>
    <row r="61" spans="1:37" x14ac:dyDescent="0.2">
      <c r="A61" s="149" t="s">
        <v>463</v>
      </c>
      <c r="B61" s="66" t="s">
        <v>464</v>
      </c>
      <c r="C61" s="67">
        <v>71</v>
      </c>
      <c r="D61" s="84" t="s">
        <v>348</v>
      </c>
      <c r="E61" s="85">
        <v>53.404768282882401</v>
      </c>
      <c r="F61" s="91">
        <v>53.361907313152997</v>
      </c>
      <c r="G61" s="86">
        <v>12.504687918564199</v>
      </c>
      <c r="H61" s="86">
        <v>12.504687918564199</v>
      </c>
      <c r="I61" s="86">
        <v>2.52</v>
      </c>
      <c r="J61" s="86">
        <v>10.33</v>
      </c>
      <c r="K61" s="87">
        <v>0</v>
      </c>
      <c r="L61" s="85">
        <v>0.960000000912</v>
      </c>
      <c r="M61" s="86">
        <v>0</v>
      </c>
      <c r="N61" s="86">
        <v>51.503681660028597</v>
      </c>
      <c r="O61" s="86">
        <v>1.3678422958294201</v>
      </c>
      <c r="P61" s="86">
        <v>1.19</v>
      </c>
      <c r="Q61" s="88">
        <v>1.0418000000000001</v>
      </c>
      <c r="R61" s="85">
        <v>0</v>
      </c>
      <c r="S61" s="86">
        <v>0</v>
      </c>
      <c r="T61" s="86">
        <v>1.4</v>
      </c>
      <c r="U61" s="88">
        <v>1.16081793017234</v>
      </c>
      <c r="V61" s="89">
        <v>3.95</v>
      </c>
      <c r="W61" s="85">
        <v>59.064647438846201</v>
      </c>
      <c r="X61" s="88"/>
      <c r="Y61" s="85">
        <v>100</v>
      </c>
      <c r="Z61" s="88">
        <v>100</v>
      </c>
      <c r="AA61" s="85">
        <v>0.09</v>
      </c>
      <c r="AB61" s="91">
        <v>0.12</v>
      </c>
      <c r="AC61" s="86">
        <v>0</v>
      </c>
      <c r="AD61" s="86">
        <v>0</v>
      </c>
      <c r="AE61" s="86">
        <v>0</v>
      </c>
      <c r="AF61" s="88">
        <v>0</v>
      </c>
      <c r="AG61" s="85">
        <v>2.2347999997699999E-2</v>
      </c>
      <c r="AH61" s="86">
        <v>8.1253000000000006E-2</v>
      </c>
      <c r="AI61" s="88">
        <v>4.9669999994800002E-3</v>
      </c>
      <c r="AJ61" s="150">
        <v>1.52</v>
      </c>
      <c r="AK61" s="151">
        <v>0</v>
      </c>
    </row>
    <row r="62" spans="1:37" x14ac:dyDescent="0.2">
      <c r="A62" s="149" t="s">
        <v>465</v>
      </c>
      <c r="B62" s="66" t="s">
        <v>466</v>
      </c>
      <c r="C62" s="67">
        <v>71</v>
      </c>
      <c r="D62" s="84" t="s">
        <v>348</v>
      </c>
      <c r="E62" s="85">
        <v>59.614300743969302</v>
      </c>
      <c r="F62" s="91">
        <v>59.455549710678604</v>
      </c>
      <c r="G62" s="86">
        <v>14.855902908243801</v>
      </c>
      <c r="H62" s="86">
        <v>14.8342977380326</v>
      </c>
      <c r="I62" s="86">
        <v>1.79</v>
      </c>
      <c r="J62" s="86">
        <v>10.55</v>
      </c>
      <c r="K62" s="87">
        <v>0</v>
      </c>
      <c r="L62" s="85">
        <v>0.52999999988500002</v>
      </c>
      <c r="M62" s="86">
        <v>0</v>
      </c>
      <c r="N62" s="86">
        <v>63.695313226016303</v>
      </c>
      <c r="O62" s="86">
        <v>9.5725097156882804</v>
      </c>
      <c r="P62" s="86">
        <v>1.325</v>
      </c>
      <c r="Q62" s="88">
        <v>0.14610000000000001</v>
      </c>
      <c r="R62" s="85">
        <v>0</v>
      </c>
      <c r="S62" s="86">
        <v>0</v>
      </c>
      <c r="T62" s="86">
        <v>0.62</v>
      </c>
      <c r="U62" s="88">
        <v>0.35413692041782502</v>
      </c>
      <c r="V62" s="89">
        <v>3.94</v>
      </c>
      <c r="W62" s="85">
        <v>58.1708044217417</v>
      </c>
      <c r="X62" s="88"/>
      <c r="Y62" s="85"/>
      <c r="Z62" s="88">
        <v>100</v>
      </c>
      <c r="AA62" s="85">
        <v>0.05</v>
      </c>
      <c r="AB62" s="91">
        <v>0.08</v>
      </c>
      <c r="AC62" s="86">
        <v>0.04</v>
      </c>
      <c r="AD62" s="86">
        <v>0.04</v>
      </c>
      <c r="AE62" s="86">
        <v>0</v>
      </c>
      <c r="AF62" s="88">
        <v>12.7650003406</v>
      </c>
      <c r="AG62" s="85">
        <v>1.03599999971E-3</v>
      </c>
      <c r="AH62" s="86">
        <v>7.3259000000000005E-2</v>
      </c>
      <c r="AI62" s="88">
        <v>5.2119999985200003E-3</v>
      </c>
      <c r="AJ62" s="150">
        <v>1.31</v>
      </c>
      <c r="AK62" s="151">
        <v>0</v>
      </c>
    </row>
    <row r="63" spans="1:37" x14ac:dyDescent="0.2">
      <c r="A63" s="149" t="s">
        <v>467</v>
      </c>
      <c r="B63" s="66" t="s">
        <v>468</v>
      </c>
      <c r="C63" s="67">
        <v>71</v>
      </c>
      <c r="D63" s="84" t="s">
        <v>348</v>
      </c>
      <c r="E63" s="85">
        <v>49.969364532882103</v>
      </c>
      <c r="F63" s="91">
        <v>49.850469743829102</v>
      </c>
      <c r="G63" s="86">
        <v>12.0477621520686</v>
      </c>
      <c r="H63" s="86">
        <v>12.044115072649801</v>
      </c>
      <c r="I63" s="86">
        <v>6.44</v>
      </c>
      <c r="J63" s="86">
        <v>18.23</v>
      </c>
      <c r="K63" s="87">
        <v>0</v>
      </c>
      <c r="L63" s="85">
        <v>1.8799999970900001</v>
      </c>
      <c r="M63" s="86">
        <v>0</v>
      </c>
      <c r="N63" s="86">
        <v>48.362623072636097</v>
      </c>
      <c r="O63" s="86">
        <v>2.6656314699792998</v>
      </c>
      <c r="P63" s="86">
        <v>1.655</v>
      </c>
      <c r="Q63" s="88">
        <v>0.4052</v>
      </c>
      <c r="R63" s="85">
        <v>0</v>
      </c>
      <c r="S63" s="86">
        <v>0</v>
      </c>
      <c r="T63" s="86">
        <v>1.1399999999999999</v>
      </c>
      <c r="U63" s="88">
        <v>0.44640252086129401</v>
      </c>
      <c r="V63" s="89">
        <v>3.57</v>
      </c>
      <c r="W63" s="85">
        <v>55.516293687372901</v>
      </c>
      <c r="X63" s="88"/>
      <c r="Y63" s="85">
        <v>100</v>
      </c>
      <c r="Z63" s="88">
        <v>100</v>
      </c>
      <c r="AA63" s="85">
        <v>0</v>
      </c>
      <c r="AB63" s="91">
        <v>0</v>
      </c>
      <c r="AC63" s="86">
        <v>0</v>
      </c>
      <c r="AD63" s="86">
        <v>0</v>
      </c>
      <c r="AE63" s="86">
        <v>0</v>
      </c>
      <c r="AF63" s="88">
        <v>1.98390006712</v>
      </c>
      <c r="AG63" s="85">
        <v>0.11588399981600001</v>
      </c>
      <c r="AH63" s="86">
        <v>0.17563599999999999</v>
      </c>
      <c r="AI63" s="88">
        <v>0</v>
      </c>
      <c r="AJ63" s="150">
        <v>1.38</v>
      </c>
      <c r="AK63" s="151">
        <v>0</v>
      </c>
    </row>
    <row r="64" spans="1:37" x14ac:dyDescent="0.2">
      <c r="A64" s="149" t="s">
        <v>469</v>
      </c>
      <c r="B64" s="66" t="s">
        <v>470</v>
      </c>
      <c r="C64" s="67">
        <v>71</v>
      </c>
      <c r="D64" s="84" t="s">
        <v>348</v>
      </c>
      <c r="E64" s="85">
        <v>58.850324037554302</v>
      </c>
      <c r="F64" s="91">
        <v>58.803149119143697</v>
      </c>
      <c r="G64" s="86">
        <v>15.394490588217099</v>
      </c>
      <c r="H64" s="86">
        <v>15.359689418897799</v>
      </c>
      <c r="I64" s="86">
        <v>4.04</v>
      </c>
      <c r="J64" s="86">
        <v>14.71</v>
      </c>
      <c r="K64" s="87">
        <v>0</v>
      </c>
      <c r="L64" s="85">
        <v>0.160000005615</v>
      </c>
      <c r="M64" s="86">
        <v>0</v>
      </c>
      <c r="N64" s="86">
        <v>70.015956537431407</v>
      </c>
      <c r="O64" s="86">
        <v>6.3154831199068697</v>
      </c>
      <c r="P64" s="86">
        <v>0.85899999999999999</v>
      </c>
      <c r="Q64" s="88">
        <v>0.1031</v>
      </c>
      <c r="R64" s="85">
        <v>0</v>
      </c>
      <c r="S64" s="86">
        <v>0</v>
      </c>
      <c r="T64" s="86">
        <v>0.3</v>
      </c>
      <c r="U64" s="88">
        <v>0.16395217545976201</v>
      </c>
      <c r="V64" s="89">
        <v>3.92</v>
      </c>
      <c r="W64" s="85">
        <v>62.535718634707898</v>
      </c>
      <c r="X64" s="88"/>
      <c r="Y64" s="85"/>
      <c r="Z64" s="88">
        <v>100</v>
      </c>
      <c r="AA64" s="85">
        <v>0.03</v>
      </c>
      <c r="AB64" s="91">
        <v>0.03</v>
      </c>
      <c r="AC64" s="86">
        <v>0</v>
      </c>
      <c r="AD64" s="86">
        <v>0</v>
      </c>
      <c r="AE64" s="86">
        <v>0</v>
      </c>
      <c r="AF64" s="88">
        <v>26.700300124200002</v>
      </c>
      <c r="AG64" s="85">
        <v>1.775999998E-3</v>
      </c>
      <c r="AH64" s="86">
        <v>0.110523</v>
      </c>
      <c r="AI64" s="88">
        <v>2.1290001270300001E-3</v>
      </c>
      <c r="AJ64" s="150">
        <v>1.18</v>
      </c>
      <c r="AK64" s="151">
        <v>0</v>
      </c>
    </row>
    <row r="65" spans="1:37" x14ac:dyDescent="0.2">
      <c r="A65" s="149" t="s">
        <v>471</v>
      </c>
      <c r="B65" s="66" t="s">
        <v>472</v>
      </c>
      <c r="C65" s="67">
        <v>68</v>
      </c>
      <c r="D65" s="84" t="s">
        <v>348</v>
      </c>
      <c r="E65" s="85">
        <v>91.791430483888703</v>
      </c>
      <c r="F65" s="91">
        <v>91.111901917422898</v>
      </c>
      <c r="G65" s="86">
        <v>18.8293807139286</v>
      </c>
      <c r="H65" s="86">
        <v>18.698050380010699</v>
      </c>
      <c r="I65" s="86">
        <v>12.96</v>
      </c>
      <c r="J65" s="86">
        <v>13.34</v>
      </c>
      <c r="K65" s="87">
        <v>9.4000000000000004E-3</v>
      </c>
      <c r="L65" s="85">
        <v>0</v>
      </c>
      <c r="M65" s="86">
        <v>2.3970788477908601E-2</v>
      </c>
      <c r="N65" s="86">
        <v>90.248102992582503</v>
      </c>
      <c r="O65" s="86">
        <v>1.33660057919358</v>
      </c>
      <c r="P65" s="86">
        <v>0.55100000000000005</v>
      </c>
      <c r="Q65" s="88">
        <v>0.80959999999999999</v>
      </c>
      <c r="R65" s="85">
        <v>1.10913930789707E-2</v>
      </c>
      <c r="S65" s="86">
        <v>0</v>
      </c>
      <c r="T65" s="86">
        <v>1.32</v>
      </c>
      <c r="U65" s="88">
        <v>0.32281843369512703</v>
      </c>
      <c r="V65" s="89">
        <v>4.62</v>
      </c>
      <c r="W65" s="85">
        <v>53.614983411513698</v>
      </c>
      <c r="X65" s="88">
        <v>68.266666666700004</v>
      </c>
      <c r="Y65" s="85">
        <v>100</v>
      </c>
      <c r="Z65" s="88"/>
      <c r="AA65" s="85">
        <v>0</v>
      </c>
      <c r="AB65" s="91">
        <v>0.17</v>
      </c>
      <c r="AC65" s="86">
        <v>0</v>
      </c>
      <c r="AD65" s="86">
        <v>0.01</v>
      </c>
      <c r="AE65" s="86">
        <v>0</v>
      </c>
      <c r="AF65" s="88">
        <v>9.8423004083399999</v>
      </c>
      <c r="AG65" s="85">
        <v>0</v>
      </c>
      <c r="AH65" s="86">
        <v>0.109097</v>
      </c>
      <c r="AI65" s="88">
        <v>0</v>
      </c>
      <c r="AJ65" s="150">
        <v>1.5</v>
      </c>
      <c r="AK65" s="151">
        <v>0</v>
      </c>
    </row>
    <row r="66" spans="1:37" x14ac:dyDescent="0.2">
      <c r="A66" s="149" t="s">
        <v>473</v>
      </c>
      <c r="B66" s="66" t="s">
        <v>474</v>
      </c>
      <c r="C66" s="67">
        <v>68</v>
      </c>
      <c r="D66" s="84" t="s">
        <v>348</v>
      </c>
      <c r="E66" s="85">
        <v>93.492000318395299</v>
      </c>
      <c r="F66" s="91">
        <v>93.492000318395299</v>
      </c>
      <c r="G66" s="86">
        <v>17.4257740985433</v>
      </c>
      <c r="H66" s="86">
        <v>17.4257740985433</v>
      </c>
      <c r="I66" s="86">
        <v>1.53</v>
      </c>
      <c r="J66" s="86">
        <v>1.28</v>
      </c>
      <c r="K66" s="87">
        <v>0</v>
      </c>
      <c r="L66" s="85">
        <v>2.82128670326E-10</v>
      </c>
      <c r="M66" s="86">
        <v>0</v>
      </c>
      <c r="N66" s="86">
        <v>93.195892700787994</v>
      </c>
      <c r="O66" s="86">
        <v>0.30219088390833498</v>
      </c>
      <c r="P66" s="86">
        <v>0.124</v>
      </c>
      <c r="Q66" s="88">
        <v>0.26529999999999998</v>
      </c>
      <c r="R66" s="85">
        <v>0</v>
      </c>
      <c r="S66" s="86">
        <v>0</v>
      </c>
      <c r="T66" s="86">
        <v>0.57999999999999996</v>
      </c>
      <c r="U66" s="88">
        <v>0.37252248666719701</v>
      </c>
      <c r="V66" s="89">
        <v>4.8499999999999996</v>
      </c>
      <c r="W66" s="85">
        <v>55.008363631849299</v>
      </c>
      <c r="X66" s="88">
        <v>60.066666666700002</v>
      </c>
      <c r="Y66" s="85"/>
      <c r="Z66" s="88"/>
      <c r="AA66" s="85">
        <v>0</v>
      </c>
      <c r="AB66" s="91">
        <v>0</v>
      </c>
      <c r="AC66" s="86">
        <v>0</v>
      </c>
      <c r="AD66" s="86">
        <v>0</v>
      </c>
      <c r="AE66" s="86">
        <v>0</v>
      </c>
      <c r="AF66" s="88">
        <v>1.2564129795599999E-10</v>
      </c>
      <c r="AG66" s="85">
        <v>3.6782979414599999E-13</v>
      </c>
      <c r="AH66" s="86">
        <v>5.4489999999999999E-3</v>
      </c>
      <c r="AI66" s="88">
        <v>6.3827332652899999E-12</v>
      </c>
      <c r="AJ66" s="150">
        <v>1.41</v>
      </c>
      <c r="AK66" s="151">
        <v>0</v>
      </c>
    </row>
    <row r="67" spans="1:37" x14ac:dyDescent="0.2">
      <c r="A67" s="149" t="s">
        <v>475</v>
      </c>
      <c r="B67" s="66" t="s">
        <v>476</v>
      </c>
      <c r="C67" s="67">
        <v>71</v>
      </c>
      <c r="D67" s="84" t="s">
        <v>348</v>
      </c>
      <c r="E67" s="85">
        <v>63.325693341020198</v>
      </c>
      <c r="F67" s="91">
        <v>63.245543728409999</v>
      </c>
      <c r="G67" s="86">
        <v>12.773317209668599</v>
      </c>
      <c r="H67" s="86">
        <v>12.767223964265501</v>
      </c>
      <c r="I67" s="86">
        <v>3.07</v>
      </c>
      <c r="J67" s="86">
        <v>13.75</v>
      </c>
      <c r="K67" s="87">
        <v>5.1999999999999998E-3</v>
      </c>
      <c r="L67" s="85">
        <v>0.150000000055</v>
      </c>
      <c r="M67" s="86">
        <v>0</v>
      </c>
      <c r="N67" s="86">
        <v>60.481578402394703</v>
      </c>
      <c r="O67" s="86">
        <v>8.0893378581011692</v>
      </c>
      <c r="P67" s="86">
        <v>1.337</v>
      </c>
      <c r="Q67" s="88">
        <v>1.5624</v>
      </c>
      <c r="R67" s="85">
        <v>0</v>
      </c>
      <c r="S67" s="86">
        <v>0</v>
      </c>
      <c r="T67" s="86">
        <v>2.57</v>
      </c>
      <c r="U67" s="88">
        <v>0.87648991567885803</v>
      </c>
      <c r="V67" s="89">
        <v>4.1399999999999997</v>
      </c>
      <c r="W67" s="85">
        <v>63.538755239208498</v>
      </c>
      <c r="X67" s="88">
        <v>67.666666666699996</v>
      </c>
      <c r="Y67" s="85">
        <v>71.580000000000013</v>
      </c>
      <c r="Z67" s="88"/>
      <c r="AA67" s="85">
        <v>0.06</v>
      </c>
      <c r="AB67" s="91">
        <v>0.09</v>
      </c>
      <c r="AC67" s="86">
        <v>0</v>
      </c>
      <c r="AD67" s="86">
        <v>0</v>
      </c>
      <c r="AE67" s="86">
        <v>0</v>
      </c>
      <c r="AF67" s="88">
        <v>6.6799998307700004E-2</v>
      </c>
      <c r="AG67" s="85">
        <v>6.6399999825599997E-4</v>
      </c>
      <c r="AH67" s="86">
        <v>0.204652</v>
      </c>
      <c r="AI67" s="88">
        <v>1.1521999969700001E-2</v>
      </c>
      <c r="AJ67" s="150">
        <v>1.48</v>
      </c>
      <c r="AK67" s="151">
        <v>0</v>
      </c>
    </row>
    <row r="68" spans="1:37" x14ac:dyDescent="0.2">
      <c r="A68" s="149" t="s">
        <v>477</v>
      </c>
      <c r="B68" s="66" t="s">
        <v>478</v>
      </c>
      <c r="C68" s="67">
        <v>71</v>
      </c>
      <c r="D68" s="84" t="s">
        <v>348</v>
      </c>
      <c r="E68" s="85">
        <v>49.840641650514598</v>
      </c>
      <c r="F68" s="91">
        <v>49.451369346428002</v>
      </c>
      <c r="G68" s="86">
        <v>14.396587379467499</v>
      </c>
      <c r="H68" s="86">
        <v>14.2327686181644</v>
      </c>
      <c r="I68" s="86">
        <v>8.26</v>
      </c>
      <c r="J68" s="86">
        <v>22.23</v>
      </c>
      <c r="K68" s="87">
        <v>8.9999999999999993E-3</v>
      </c>
      <c r="L68" s="85">
        <v>0.41000000306000001</v>
      </c>
      <c r="M68" s="86">
        <v>0</v>
      </c>
      <c r="N68" s="86">
        <v>53.605089538171498</v>
      </c>
      <c r="O68" s="86">
        <v>22.626201923076898</v>
      </c>
      <c r="P68" s="86">
        <v>1.768</v>
      </c>
      <c r="Q68" s="88">
        <v>0.75690000000000002</v>
      </c>
      <c r="R68" s="85">
        <v>0</v>
      </c>
      <c r="S68" s="86">
        <v>0</v>
      </c>
      <c r="T68" s="86">
        <v>0.63</v>
      </c>
      <c r="U68" s="88">
        <v>0.27492356476112501</v>
      </c>
      <c r="V68" s="89">
        <v>3.73</v>
      </c>
      <c r="W68" s="85">
        <v>53.466714188990302</v>
      </c>
      <c r="X68" s="88"/>
      <c r="Y68" s="85">
        <v>100</v>
      </c>
      <c r="Z68" s="88">
        <v>100</v>
      </c>
      <c r="AA68" s="85">
        <v>0</v>
      </c>
      <c r="AB68" s="91">
        <v>7.0000000000000007E-2</v>
      </c>
      <c r="AC68" s="86">
        <v>0</v>
      </c>
      <c r="AD68" s="86">
        <v>0</v>
      </c>
      <c r="AE68" s="86">
        <v>0</v>
      </c>
      <c r="AF68" s="88">
        <v>20.255499858099999</v>
      </c>
      <c r="AG68" s="85">
        <v>3.3200177032899998E-4</v>
      </c>
      <c r="AH68" s="86">
        <v>0.15812799999999999</v>
      </c>
      <c r="AI68" s="88">
        <v>6.17099980973E-3</v>
      </c>
      <c r="AJ68" s="150">
        <v>1.45</v>
      </c>
      <c r="AK68" s="151">
        <v>0</v>
      </c>
    </row>
    <row r="69" spans="1:37" x14ac:dyDescent="0.2">
      <c r="A69" s="149" t="s">
        <v>479</v>
      </c>
      <c r="B69" s="66" t="s">
        <v>480</v>
      </c>
      <c r="C69" s="67">
        <v>71</v>
      </c>
      <c r="D69" s="84" t="s">
        <v>348</v>
      </c>
      <c r="E69" s="85">
        <v>70.836794019933606</v>
      </c>
      <c r="F69" s="91">
        <v>70.692928334124304</v>
      </c>
      <c r="G69" s="86">
        <v>13.050249169435199</v>
      </c>
      <c r="H69" s="86">
        <v>13.048766018035099</v>
      </c>
      <c r="I69" s="86">
        <v>1.31</v>
      </c>
      <c r="J69" s="86">
        <v>10.95</v>
      </c>
      <c r="K69" s="87">
        <v>0</v>
      </c>
      <c r="L69" s="85">
        <v>0.51000000072700002</v>
      </c>
      <c r="M69" s="86">
        <v>0</v>
      </c>
      <c r="N69" s="86">
        <v>76.4487760057754</v>
      </c>
      <c r="O69" s="86">
        <v>6.2272089761570797</v>
      </c>
      <c r="P69" s="86">
        <v>0.79400000000000004</v>
      </c>
      <c r="Q69" s="88">
        <v>4.9399999999999999E-2</v>
      </c>
      <c r="R69" s="85">
        <v>0</v>
      </c>
      <c r="S69" s="86">
        <v>0</v>
      </c>
      <c r="T69" s="86">
        <v>0.22</v>
      </c>
      <c r="U69" s="88">
        <v>0.37078785002372999</v>
      </c>
      <c r="V69" s="89">
        <v>3.45</v>
      </c>
      <c r="W69" s="85">
        <v>63.7124670385709</v>
      </c>
      <c r="X69" s="88"/>
      <c r="Y69" s="85"/>
      <c r="Z69" s="88">
        <v>100</v>
      </c>
      <c r="AA69" s="85">
        <v>0.06</v>
      </c>
      <c r="AB69" s="91">
        <v>0.15</v>
      </c>
      <c r="AC69" s="86">
        <v>0</v>
      </c>
      <c r="AD69" s="86">
        <v>0</v>
      </c>
      <c r="AE69" s="86">
        <v>0</v>
      </c>
      <c r="AF69" s="88">
        <v>8.2547998546100008</v>
      </c>
      <c r="AG69" s="85">
        <v>0</v>
      </c>
      <c r="AH69" s="86">
        <v>4.9625000000000002E-2</v>
      </c>
      <c r="AI69" s="88">
        <v>2.28100000384E-3</v>
      </c>
      <c r="AJ69" s="150">
        <v>1.1100000000000001</v>
      </c>
      <c r="AK69" s="151">
        <v>0</v>
      </c>
    </row>
    <row r="70" spans="1:37" x14ac:dyDescent="0.2">
      <c r="A70" s="149" t="s">
        <v>481</v>
      </c>
      <c r="B70" s="66" t="s">
        <v>482</v>
      </c>
      <c r="C70" s="67">
        <v>71</v>
      </c>
      <c r="D70" s="84" t="s">
        <v>348</v>
      </c>
      <c r="E70" s="85">
        <v>62.441020875035697</v>
      </c>
      <c r="F70" s="91">
        <v>62.284636831569898</v>
      </c>
      <c r="G70" s="86">
        <v>17.166499857020298</v>
      </c>
      <c r="H70" s="86">
        <v>17.036924506719998</v>
      </c>
      <c r="I70" s="86">
        <v>3.78</v>
      </c>
      <c r="J70" s="86">
        <v>9.5500000000000007</v>
      </c>
      <c r="K70" s="87">
        <v>0</v>
      </c>
      <c r="L70" s="85">
        <v>2.99999999058E-2</v>
      </c>
      <c r="M70" s="86">
        <v>0</v>
      </c>
      <c r="N70" s="86">
        <v>86.694618609839594</v>
      </c>
      <c r="O70" s="86">
        <v>5.2987784747441404</v>
      </c>
      <c r="P70" s="86">
        <v>0.38400000000000001</v>
      </c>
      <c r="Q70" s="88">
        <v>0.13900000000000001</v>
      </c>
      <c r="R70" s="85">
        <v>0</v>
      </c>
      <c r="S70" s="86">
        <v>0</v>
      </c>
      <c r="T70" s="86">
        <v>0.18</v>
      </c>
      <c r="U70" s="88">
        <v>0.119745496139548</v>
      </c>
      <c r="V70" s="89">
        <v>4.0999999999999996</v>
      </c>
      <c r="W70" s="85">
        <v>64.725185892733094</v>
      </c>
      <c r="X70" s="88"/>
      <c r="Y70" s="85"/>
      <c r="Z70" s="88">
        <v>100</v>
      </c>
      <c r="AA70" s="85">
        <v>7.0000000000000007E-2</v>
      </c>
      <c r="AB70" s="91">
        <v>0.1</v>
      </c>
      <c r="AC70" s="86">
        <v>0</v>
      </c>
      <c r="AD70" s="86">
        <v>0</v>
      </c>
      <c r="AE70" s="86">
        <v>0</v>
      </c>
      <c r="AF70" s="88">
        <v>43.708400462199997</v>
      </c>
      <c r="AG70" s="85">
        <v>0</v>
      </c>
      <c r="AH70" s="86">
        <v>5.0835999999999999E-2</v>
      </c>
      <c r="AI70" s="88">
        <v>1.8499999993799999E-3</v>
      </c>
      <c r="AJ70" s="150">
        <v>1.08</v>
      </c>
      <c r="AK70" s="151">
        <v>0</v>
      </c>
    </row>
    <row r="71" spans="1:37" x14ac:dyDescent="0.2">
      <c r="A71" s="149" t="s">
        <v>483</v>
      </c>
      <c r="B71" s="66" t="s">
        <v>484</v>
      </c>
      <c r="C71" s="67">
        <v>71</v>
      </c>
      <c r="D71" s="84" t="s">
        <v>348</v>
      </c>
      <c r="E71" s="85">
        <v>66.586265792252803</v>
      </c>
      <c r="F71" s="91">
        <v>66.568012620764307</v>
      </c>
      <c r="G71" s="86">
        <v>18.554348818107101</v>
      </c>
      <c r="H71" s="86">
        <v>18.536095646618602</v>
      </c>
      <c r="I71" s="86">
        <v>14.72</v>
      </c>
      <c r="J71" s="86">
        <v>19.850000000000001</v>
      </c>
      <c r="K71" s="87">
        <v>1.4500000000000001E-2</v>
      </c>
      <c r="L71" s="85">
        <v>0.340000000272</v>
      </c>
      <c r="M71" s="86">
        <v>0.69493191778631003</v>
      </c>
      <c r="N71" s="86">
        <v>77.986108898588597</v>
      </c>
      <c r="O71" s="86">
        <v>1.41643059490085</v>
      </c>
      <c r="P71" s="86">
        <v>1.0549999999999999</v>
      </c>
      <c r="Q71" s="88">
        <v>0.53600000000000003</v>
      </c>
      <c r="R71" s="85">
        <v>3.5038542396636299E-2</v>
      </c>
      <c r="S71" s="86">
        <v>0</v>
      </c>
      <c r="T71" s="86">
        <v>1.1399999999999999</v>
      </c>
      <c r="U71" s="88">
        <v>0.37288621755172802</v>
      </c>
      <c r="V71" s="89">
        <v>4.3099999999999996</v>
      </c>
      <c r="W71" s="85">
        <v>54.302987050676698</v>
      </c>
      <c r="X71" s="88">
        <v>49.5</v>
      </c>
      <c r="Y71" s="85">
        <v>-100</v>
      </c>
      <c r="Z71" s="88">
        <v>100</v>
      </c>
      <c r="AA71" s="85">
        <v>0.09</v>
      </c>
      <c r="AB71" s="91">
        <v>0.09</v>
      </c>
      <c r="AC71" s="86">
        <v>0</v>
      </c>
      <c r="AD71" s="86">
        <v>0</v>
      </c>
      <c r="AE71" s="86">
        <v>0.1</v>
      </c>
      <c r="AF71" s="88">
        <v>24.883699437000001</v>
      </c>
      <c r="AG71" s="85">
        <v>0</v>
      </c>
      <c r="AH71" s="86">
        <v>9.1956999999999997E-2</v>
      </c>
      <c r="AI71" s="88">
        <v>3.8200000004999998E-3</v>
      </c>
      <c r="AJ71" s="150">
        <v>1.06</v>
      </c>
      <c r="AK71" s="151">
        <v>0</v>
      </c>
    </row>
    <row r="72" spans="1:37" x14ac:dyDescent="0.2">
      <c r="A72" s="149" t="s">
        <v>485</v>
      </c>
      <c r="B72" s="66" t="s">
        <v>486</v>
      </c>
      <c r="C72" s="67">
        <v>71</v>
      </c>
      <c r="D72" s="84" t="s">
        <v>348</v>
      </c>
      <c r="E72" s="85">
        <v>85.598238139937905</v>
      </c>
      <c r="F72" s="91">
        <v>85.461946710953896</v>
      </c>
      <c r="G72" s="86">
        <v>15.1482056466171</v>
      </c>
      <c r="H72" s="86">
        <v>15.134666762943199</v>
      </c>
      <c r="I72" s="86">
        <v>6.33</v>
      </c>
      <c r="J72" s="86">
        <v>7.44</v>
      </c>
      <c r="K72" s="87">
        <v>0</v>
      </c>
      <c r="L72" s="85">
        <v>3.9999999995500003E-2</v>
      </c>
      <c r="M72" s="86">
        <v>9.9632934855222004E-3</v>
      </c>
      <c r="N72" s="86">
        <v>83.750396232396</v>
      </c>
      <c r="O72" s="86">
        <v>3.0249285643905801</v>
      </c>
      <c r="P72" s="86">
        <v>0.73599999999999999</v>
      </c>
      <c r="Q72" s="88">
        <v>2.7078000000000002</v>
      </c>
      <c r="R72" s="85">
        <v>1.34228187919463E-2</v>
      </c>
      <c r="S72" s="86">
        <v>0</v>
      </c>
      <c r="T72" s="86">
        <v>2.52</v>
      </c>
      <c r="U72" s="88">
        <v>0.57314607552891905</v>
      </c>
      <c r="V72" s="89">
        <v>4.2300000000000004</v>
      </c>
      <c r="W72" s="85">
        <v>61.509072086202302</v>
      </c>
      <c r="X72" s="88"/>
      <c r="Y72" s="85">
        <v>100</v>
      </c>
      <c r="Z72" s="88">
        <v>100</v>
      </c>
      <c r="AA72" s="85">
        <v>0.04</v>
      </c>
      <c r="AB72" s="91">
        <v>0.08</v>
      </c>
      <c r="AC72" s="86">
        <v>0</v>
      </c>
      <c r="AD72" s="86">
        <v>0</v>
      </c>
      <c r="AE72" s="86">
        <v>0</v>
      </c>
      <c r="AF72" s="88">
        <v>0</v>
      </c>
      <c r="AG72" s="85">
        <v>0</v>
      </c>
      <c r="AH72" s="86">
        <v>5.6877999999999998E-2</v>
      </c>
      <c r="AI72" s="88">
        <v>8.1759999947799995E-3</v>
      </c>
      <c r="AJ72" s="150">
        <v>1.03</v>
      </c>
      <c r="AK72" s="151">
        <v>0</v>
      </c>
    </row>
    <row r="73" spans="1:37" x14ac:dyDescent="0.2">
      <c r="A73" s="149" t="s">
        <v>487</v>
      </c>
      <c r="B73" s="66" t="s">
        <v>488</v>
      </c>
      <c r="C73" s="67">
        <v>71</v>
      </c>
      <c r="D73" s="84" t="s">
        <v>348</v>
      </c>
      <c r="E73" s="85">
        <v>85.191844127478802</v>
      </c>
      <c r="F73" s="91">
        <v>85.185185185185205</v>
      </c>
      <c r="G73" s="86">
        <v>18.932704729180799</v>
      </c>
      <c r="H73" s="86">
        <v>18.932704729180799</v>
      </c>
      <c r="I73" s="86">
        <v>4.8</v>
      </c>
      <c r="J73" s="86">
        <v>9.84</v>
      </c>
      <c r="K73" s="87">
        <v>0</v>
      </c>
      <c r="L73" s="85">
        <v>4.9999999997199999E-2</v>
      </c>
      <c r="M73" s="86">
        <v>0</v>
      </c>
      <c r="N73" s="86">
        <v>82.9441773112937</v>
      </c>
      <c r="O73" s="86">
        <v>1.8445121951219501</v>
      </c>
      <c r="P73" s="86">
        <v>0.67400000000000004</v>
      </c>
      <c r="Q73" s="88">
        <v>3.7585999999999999</v>
      </c>
      <c r="R73" s="85">
        <v>0</v>
      </c>
      <c r="S73" s="86">
        <v>0</v>
      </c>
      <c r="T73" s="86">
        <v>1.85</v>
      </c>
      <c r="U73" s="88">
        <v>9.8552345945370004E-2</v>
      </c>
      <c r="V73" s="89">
        <v>4.17</v>
      </c>
      <c r="W73" s="85">
        <v>66.539303219581001</v>
      </c>
      <c r="X73" s="88">
        <v>67.400000000000006</v>
      </c>
      <c r="Y73" s="85"/>
      <c r="Z73" s="88"/>
      <c r="AA73" s="85">
        <v>0</v>
      </c>
      <c r="AB73" s="91">
        <v>0</v>
      </c>
      <c r="AC73" s="86">
        <v>0</v>
      </c>
      <c r="AD73" s="86">
        <v>0</v>
      </c>
      <c r="AE73" s="86">
        <v>0</v>
      </c>
      <c r="AF73" s="88">
        <v>0</v>
      </c>
      <c r="AG73" s="85">
        <v>0</v>
      </c>
      <c r="AH73" s="86">
        <v>5.1645999999999997E-2</v>
      </c>
      <c r="AI73" s="88">
        <v>2.52199999988E-3</v>
      </c>
      <c r="AJ73" s="150">
        <v>1.04</v>
      </c>
      <c r="AK73" s="151">
        <v>0</v>
      </c>
    </row>
    <row r="74" spans="1:37" x14ac:dyDescent="0.2">
      <c r="A74" s="149" t="s">
        <v>419</v>
      </c>
      <c r="B74" s="66" t="s">
        <v>489</v>
      </c>
      <c r="C74" s="67">
        <v>71</v>
      </c>
      <c r="D74" s="84" t="s">
        <v>348</v>
      </c>
      <c r="E74" s="85">
        <v>87.382742125861995</v>
      </c>
      <c r="F74" s="91">
        <v>87.382742125861995</v>
      </c>
      <c r="G74" s="86">
        <v>19.7949928558116</v>
      </c>
      <c r="H74" s="86">
        <v>19.7949928558116</v>
      </c>
      <c r="I74" s="86">
        <v>1.38</v>
      </c>
      <c r="J74" s="86">
        <v>6.53</v>
      </c>
      <c r="K74" s="87">
        <v>0</v>
      </c>
      <c r="L74" s="85">
        <v>9.0000000070699998E-2</v>
      </c>
      <c r="M74" s="86">
        <v>0</v>
      </c>
      <c r="N74" s="86">
        <v>83.498395003359306</v>
      </c>
      <c r="O74" s="86">
        <v>2.3508715816408099</v>
      </c>
      <c r="P74" s="86">
        <v>0.13600000000000001</v>
      </c>
      <c r="Q74" s="88">
        <v>1.1457999999999999</v>
      </c>
      <c r="R74" s="85">
        <v>0</v>
      </c>
      <c r="S74" s="86">
        <v>0</v>
      </c>
      <c r="T74" s="86">
        <v>1.18</v>
      </c>
      <c r="U74" s="88">
        <v>0.20127974156675199</v>
      </c>
      <c r="V74" s="89">
        <v>4.5599999999999996</v>
      </c>
      <c r="W74" s="85">
        <v>62.261445889404399</v>
      </c>
      <c r="X74" s="88"/>
      <c r="Y74" s="85"/>
      <c r="Z74" s="88">
        <v>100</v>
      </c>
      <c r="AA74" s="85">
        <v>0.16</v>
      </c>
      <c r="AB74" s="91">
        <v>0.16</v>
      </c>
      <c r="AC74" s="86">
        <v>0.06</v>
      </c>
      <c r="AD74" s="86">
        <v>0.06</v>
      </c>
      <c r="AE74" s="86">
        <v>0</v>
      </c>
      <c r="AF74" s="88">
        <v>0</v>
      </c>
      <c r="AG74" s="85">
        <v>0</v>
      </c>
      <c r="AH74" s="86">
        <v>3.7526999999999998E-2</v>
      </c>
      <c r="AI74" s="88">
        <v>0</v>
      </c>
      <c r="AJ74" s="150">
        <v>1.1599999999999999</v>
      </c>
      <c r="AK74" s="151">
        <v>0</v>
      </c>
    </row>
    <row r="75" spans="1:37" x14ac:dyDescent="0.2">
      <c r="A75" s="149" t="s">
        <v>490</v>
      </c>
      <c r="B75" s="66" t="s">
        <v>491</v>
      </c>
      <c r="C75" s="67">
        <v>71</v>
      </c>
      <c r="D75" s="84" t="s">
        <v>348</v>
      </c>
      <c r="E75" s="85">
        <v>76.933544025985398</v>
      </c>
      <c r="F75" s="91">
        <v>76.933544025985398</v>
      </c>
      <c r="G75" s="86">
        <v>18.260029848125701</v>
      </c>
      <c r="H75" s="86">
        <v>18.260029848125701</v>
      </c>
      <c r="I75" s="86">
        <v>25.78</v>
      </c>
      <c r="J75" s="86">
        <v>29.72</v>
      </c>
      <c r="K75" s="87">
        <v>0</v>
      </c>
      <c r="L75" s="85">
        <v>0.46999999963200001</v>
      </c>
      <c r="M75" s="86">
        <v>0</v>
      </c>
      <c r="N75" s="86">
        <v>76.1434332229001</v>
      </c>
      <c r="O75" s="86">
        <v>4.9809754410238698</v>
      </c>
      <c r="P75" s="86">
        <v>1.3620000000000001</v>
      </c>
      <c r="Q75" s="88">
        <v>3.5928</v>
      </c>
      <c r="R75" s="85">
        <v>0</v>
      </c>
      <c r="S75" s="86">
        <v>0</v>
      </c>
      <c r="T75" s="86">
        <v>2.92</v>
      </c>
      <c r="U75" s="88">
        <v>0.443332455447283</v>
      </c>
      <c r="V75" s="89">
        <v>4.46</v>
      </c>
      <c r="W75" s="85">
        <v>56.140517977108303</v>
      </c>
      <c r="X75" s="88"/>
      <c r="Y75" s="85">
        <v>100</v>
      </c>
      <c r="Z75" s="88">
        <v>100</v>
      </c>
      <c r="AA75" s="85">
        <v>0.1</v>
      </c>
      <c r="AB75" s="91">
        <v>0.1</v>
      </c>
      <c r="AC75" s="86">
        <v>0</v>
      </c>
      <c r="AD75" s="86">
        <v>0</v>
      </c>
      <c r="AE75" s="86">
        <v>0</v>
      </c>
      <c r="AF75" s="88">
        <v>0</v>
      </c>
      <c r="AG75" s="85">
        <v>2.2250000033299999E-3</v>
      </c>
      <c r="AH75" s="86">
        <v>0.14105699999999999</v>
      </c>
      <c r="AI75" s="88">
        <v>5.45500000817E-3</v>
      </c>
      <c r="AJ75" s="150">
        <v>1.08</v>
      </c>
      <c r="AK75" s="151">
        <v>0</v>
      </c>
    </row>
    <row r="76" spans="1:37" x14ac:dyDescent="0.2">
      <c r="A76" s="149" t="s">
        <v>492</v>
      </c>
      <c r="B76" s="66" t="s">
        <v>493</v>
      </c>
      <c r="C76" s="67">
        <v>71</v>
      </c>
      <c r="D76" s="84" t="s">
        <v>348</v>
      </c>
      <c r="E76" s="85">
        <v>77.043644793871593</v>
      </c>
      <c r="F76" s="91">
        <v>77.011725968484399</v>
      </c>
      <c r="G76" s="86">
        <v>16.409636125390598</v>
      </c>
      <c r="H76" s="86">
        <v>16.386956959983898</v>
      </c>
      <c r="I76" s="86">
        <v>11.4</v>
      </c>
      <c r="J76" s="86">
        <v>9.93</v>
      </c>
      <c r="K76" s="87">
        <v>0</v>
      </c>
      <c r="L76" s="85">
        <v>9.0000000108899997E-2</v>
      </c>
      <c r="M76" s="86">
        <v>0</v>
      </c>
      <c r="N76" s="86">
        <v>78.332955397791693</v>
      </c>
      <c r="O76" s="86">
        <v>10.0636313090752</v>
      </c>
      <c r="P76" s="86">
        <v>0.80300000000000005</v>
      </c>
      <c r="Q76" s="88">
        <v>5.6371000000000002</v>
      </c>
      <c r="R76" s="85">
        <v>0</v>
      </c>
      <c r="S76" s="86">
        <v>0</v>
      </c>
      <c r="T76" s="86">
        <v>2.63</v>
      </c>
      <c r="U76" s="88">
        <v>0.70893391123206695</v>
      </c>
      <c r="V76" s="89">
        <v>4.42</v>
      </c>
      <c r="W76" s="85">
        <v>60.251454672807299</v>
      </c>
      <c r="X76" s="88"/>
      <c r="Y76" s="85"/>
      <c r="Z76" s="88">
        <v>100</v>
      </c>
      <c r="AA76" s="85">
        <v>0.12</v>
      </c>
      <c r="AB76" s="91">
        <v>0.12</v>
      </c>
      <c r="AC76" s="86">
        <v>0</v>
      </c>
      <c r="AD76" s="86">
        <v>0</v>
      </c>
      <c r="AE76" s="86">
        <v>0</v>
      </c>
      <c r="AF76" s="88">
        <v>0</v>
      </c>
      <c r="AG76" s="85">
        <v>0</v>
      </c>
      <c r="AH76" s="86">
        <v>7.7190999999999996E-2</v>
      </c>
      <c r="AI76" s="88">
        <v>2.1060000026199999E-3</v>
      </c>
      <c r="AJ76" s="150">
        <v>1.04</v>
      </c>
      <c r="AK76" s="151">
        <v>0</v>
      </c>
    </row>
    <row r="77" spans="1:37" x14ac:dyDescent="0.2">
      <c r="A77" s="149" t="s">
        <v>494</v>
      </c>
      <c r="B77" s="66" t="s">
        <v>495</v>
      </c>
      <c r="C77" s="67">
        <v>68</v>
      </c>
      <c r="D77" s="84" t="s">
        <v>348</v>
      </c>
      <c r="E77" s="85">
        <v>67.802836342587398</v>
      </c>
      <c r="F77" s="91">
        <v>67.442171115613206</v>
      </c>
      <c r="G77" s="86">
        <v>9.5620811719393508</v>
      </c>
      <c r="H77" s="86">
        <v>9.5353652292005293</v>
      </c>
      <c r="I77" s="86">
        <v>10.24</v>
      </c>
      <c r="J77" s="86">
        <v>9.1199999999999992</v>
      </c>
      <c r="K77" s="87">
        <v>0</v>
      </c>
      <c r="L77" s="85">
        <v>0.57999999926000001</v>
      </c>
      <c r="M77" s="86">
        <v>0</v>
      </c>
      <c r="N77" s="86">
        <v>65.182574557783695</v>
      </c>
      <c r="O77" s="86">
        <v>0.379746835443038</v>
      </c>
      <c r="P77" s="86">
        <v>0.77800000000000002</v>
      </c>
      <c r="Q77" s="88">
        <v>2.0531999999999999</v>
      </c>
      <c r="R77" s="85">
        <v>0</v>
      </c>
      <c r="S77" s="86">
        <v>0</v>
      </c>
      <c r="T77" s="86">
        <v>2.39</v>
      </c>
      <c r="U77" s="88">
        <v>4.6418950508716099</v>
      </c>
      <c r="V77" s="89">
        <v>3.72</v>
      </c>
      <c r="W77" s="85">
        <v>57.401508021948302</v>
      </c>
      <c r="X77" s="88">
        <v>56.1</v>
      </c>
      <c r="Y77" s="85"/>
      <c r="Z77" s="88"/>
      <c r="AA77" s="85">
        <v>0</v>
      </c>
      <c r="AB77" s="91">
        <v>0.23</v>
      </c>
      <c r="AC77" s="86">
        <v>0</v>
      </c>
      <c r="AD77" s="86">
        <v>0</v>
      </c>
      <c r="AE77" s="86">
        <v>0</v>
      </c>
      <c r="AF77" s="88">
        <v>0</v>
      </c>
      <c r="AG77" s="85">
        <v>0</v>
      </c>
      <c r="AH77" s="86">
        <v>2.8202999999999999E-2</v>
      </c>
      <c r="AI77" s="88">
        <v>1.9740000043700001E-3</v>
      </c>
      <c r="AJ77" s="150">
        <v>1.49</v>
      </c>
      <c r="AK77" s="151">
        <v>0</v>
      </c>
    </row>
    <row r="78" spans="1:37" x14ac:dyDescent="0.2">
      <c r="A78" s="149" t="s">
        <v>496</v>
      </c>
      <c r="B78" s="66" t="s">
        <v>497</v>
      </c>
      <c r="C78" s="67">
        <v>71</v>
      </c>
      <c r="D78" s="84" t="s">
        <v>348</v>
      </c>
      <c r="E78" s="85">
        <v>44.300305720986699</v>
      </c>
      <c r="F78" s="91">
        <v>44.145220646653897</v>
      </c>
      <c r="G78" s="86">
        <v>7.9322201953817704</v>
      </c>
      <c r="H78" s="86">
        <v>7.91696592577527</v>
      </c>
      <c r="I78" s="86">
        <v>57.57</v>
      </c>
      <c r="J78" s="86">
        <v>58.03</v>
      </c>
      <c r="K78" s="87">
        <v>7.1000000000000004E-3</v>
      </c>
      <c r="L78" s="85">
        <v>1.1100000002099999</v>
      </c>
      <c r="M78" s="86">
        <v>5.7363883521849004E-3</v>
      </c>
      <c r="N78" s="86">
        <v>41.493569460038799</v>
      </c>
      <c r="O78" s="86">
        <v>0.90599349543131502</v>
      </c>
      <c r="P78" s="86">
        <v>3.95</v>
      </c>
      <c r="Q78" s="88">
        <v>1.0592999999999999</v>
      </c>
      <c r="R78" s="85">
        <v>1.4645577035735199E-2</v>
      </c>
      <c r="S78" s="86">
        <v>0</v>
      </c>
      <c r="T78" s="86">
        <v>2.92</v>
      </c>
      <c r="U78" s="88">
        <v>2.4362339750719801</v>
      </c>
      <c r="V78" s="89">
        <v>3.29</v>
      </c>
      <c r="W78" s="85">
        <v>52.298955947713601</v>
      </c>
      <c r="X78" s="88">
        <v>63.4</v>
      </c>
      <c r="Y78" s="85">
        <v>-100</v>
      </c>
      <c r="Z78" s="88"/>
      <c r="AA78" s="85">
        <v>0.26</v>
      </c>
      <c r="AB78" s="91">
        <v>0.3</v>
      </c>
      <c r="AC78" s="86">
        <v>0.06</v>
      </c>
      <c r="AD78" s="86">
        <v>0.06</v>
      </c>
      <c r="AE78" s="86">
        <v>0</v>
      </c>
      <c r="AF78" s="88">
        <v>0</v>
      </c>
      <c r="AG78" s="85">
        <v>3.3892000014499997E-2</v>
      </c>
      <c r="AH78" s="86">
        <v>0.65306600000000004</v>
      </c>
      <c r="AI78" s="88">
        <v>7.7757000033299994E-2</v>
      </c>
      <c r="AJ78" s="150">
        <v>1.55</v>
      </c>
      <c r="AK78" s="151">
        <v>1</v>
      </c>
    </row>
    <row r="79" spans="1:37" x14ac:dyDescent="0.2">
      <c r="A79" s="149" t="s">
        <v>498</v>
      </c>
      <c r="B79" s="66" t="s">
        <v>499</v>
      </c>
      <c r="C79" s="67">
        <v>71</v>
      </c>
      <c r="D79" s="84" t="s">
        <v>348</v>
      </c>
      <c r="E79" s="85">
        <v>56.676487218403103</v>
      </c>
      <c r="F79" s="91">
        <v>56.651191857869797</v>
      </c>
      <c r="G79" s="86">
        <v>11.548076064637099</v>
      </c>
      <c r="H79" s="86">
        <v>11.548076064637099</v>
      </c>
      <c r="I79" s="86">
        <v>8.76</v>
      </c>
      <c r="J79" s="86">
        <v>22.17</v>
      </c>
      <c r="K79" s="87">
        <v>0</v>
      </c>
      <c r="L79" s="85">
        <v>0.52000000072499997</v>
      </c>
      <c r="M79" s="86">
        <v>0</v>
      </c>
      <c r="N79" s="86">
        <v>53.711790393013104</v>
      </c>
      <c r="O79" s="86">
        <v>0.48622366288492702</v>
      </c>
      <c r="P79" s="86">
        <v>1.319</v>
      </c>
      <c r="Q79" s="88">
        <v>1.0911999999999999</v>
      </c>
      <c r="R79" s="85">
        <v>0</v>
      </c>
      <c r="S79" s="86">
        <v>0</v>
      </c>
      <c r="T79" s="86">
        <v>1.74</v>
      </c>
      <c r="U79" s="88">
        <v>0.81986727375531898</v>
      </c>
      <c r="V79" s="89">
        <v>3.8</v>
      </c>
      <c r="W79" s="85">
        <v>57.058752260179801</v>
      </c>
      <c r="X79" s="88">
        <v>60.9</v>
      </c>
      <c r="Y79" s="85">
        <v>-100</v>
      </c>
      <c r="Z79" s="88"/>
      <c r="AA79" s="85">
        <v>0</v>
      </c>
      <c r="AB79" s="91">
        <v>0</v>
      </c>
      <c r="AC79" s="86">
        <v>0</v>
      </c>
      <c r="AD79" s="86">
        <v>0</v>
      </c>
      <c r="AE79" s="86">
        <v>0</v>
      </c>
      <c r="AF79" s="88">
        <v>0</v>
      </c>
      <c r="AG79" s="85">
        <v>0</v>
      </c>
      <c r="AH79" s="86">
        <v>0.107376</v>
      </c>
      <c r="AI79" s="88">
        <v>1.0635000003E-2</v>
      </c>
      <c r="AJ79" s="150">
        <v>1.27</v>
      </c>
      <c r="AK79" s="151">
        <v>1</v>
      </c>
    </row>
    <row r="80" spans="1:37" x14ac:dyDescent="0.2">
      <c r="A80" s="149" t="s">
        <v>500</v>
      </c>
      <c r="B80" s="66" t="s">
        <v>501</v>
      </c>
      <c r="C80" s="67">
        <v>71</v>
      </c>
      <c r="D80" s="84" t="s">
        <v>348</v>
      </c>
      <c r="E80" s="85">
        <v>45.405256590720398</v>
      </c>
      <c r="F80" s="91">
        <v>45.157036096322003</v>
      </c>
      <c r="G80" s="86">
        <v>13.033130109279201</v>
      </c>
      <c r="H80" s="86">
        <v>13.0060434363663</v>
      </c>
      <c r="I80" s="86">
        <v>20.9</v>
      </c>
      <c r="J80" s="86">
        <v>56.94</v>
      </c>
      <c r="K80" s="87">
        <v>4.8999999999999998E-3</v>
      </c>
      <c r="L80" s="85">
        <v>0.50999999945399999</v>
      </c>
      <c r="M80" s="86">
        <v>4.6448438577672402E-4</v>
      </c>
      <c r="N80" s="86">
        <v>42.386113070104201</v>
      </c>
      <c r="O80" s="86">
        <v>1.68682828088101</v>
      </c>
      <c r="P80" s="86">
        <v>2.786</v>
      </c>
      <c r="Q80" s="88">
        <v>1.3519000000000001</v>
      </c>
      <c r="R80" s="85">
        <v>6.9232899473830002E-3</v>
      </c>
      <c r="S80" s="86">
        <v>0.3</v>
      </c>
      <c r="T80" s="86">
        <v>2.16</v>
      </c>
      <c r="U80" s="88">
        <v>2.05414670319667</v>
      </c>
      <c r="V80" s="89">
        <v>3.58</v>
      </c>
      <c r="W80" s="85">
        <v>51.906757970387602</v>
      </c>
      <c r="X80" s="88">
        <v>63.366666666699999</v>
      </c>
      <c r="Y80" s="85">
        <v>-66.740000000000009</v>
      </c>
      <c r="Z80" s="88"/>
      <c r="AA80" s="85">
        <v>0.23</v>
      </c>
      <c r="AB80" s="91">
        <v>0.27</v>
      </c>
      <c r="AC80" s="86">
        <v>0.02</v>
      </c>
      <c r="AD80" s="86">
        <v>0.02</v>
      </c>
      <c r="AE80" s="86">
        <v>0</v>
      </c>
      <c r="AF80" s="88">
        <v>0</v>
      </c>
      <c r="AG80" s="85">
        <v>1.8925999978399999E-2</v>
      </c>
      <c r="AH80" s="86">
        <v>0.90349599999999997</v>
      </c>
      <c r="AI80" s="88">
        <v>7.0056999920100005E-2</v>
      </c>
      <c r="AJ80" s="150">
        <v>1.51</v>
      </c>
      <c r="AK80" s="151">
        <v>1</v>
      </c>
    </row>
    <row r="81" spans="1:37" x14ac:dyDescent="0.2">
      <c r="A81" s="149" t="s">
        <v>502</v>
      </c>
      <c r="B81" s="66" t="s">
        <v>503</v>
      </c>
      <c r="C81" s="67">
        <v>71</v>
      </c>
      <c r="D81" s="84" t="s">
        <v>348</v>
      </c>
      <c r="E81" s="85">
        <v>40.949511610814703</v>
      </c>
      <c r="F81" s="91">
        <v>40.554536324822301</v>
      </c>
      <c r="G81" s="86">
        <v>13.6120602112893</v>
      </c>
      <c r="H81" s="86">
        <v>13.3018026357868</v>
      </c>
      <c r="I81" s="86">
        <v>66.19</v>
      </c>
      <c r="J81" s="86">
        <v>129.37</v>
      </c>
      <c r="K81" s="87">
        <v>0</v>
      </c>
      <c r="L81" s="85">
        <v>0.73000000029300005</v>
      </c>
      <c r="M81" s="86">
        <v>0</v>
      </c>
      <c r="N81" s="86">
        <v>38.462622220969898</v>
      </c>
      <c r="O81" s="86">
        <v>2.5815009438294001</v>
      </c>
      <c r="P81" s="86">
        <v>4.0919999999999996</v>
      </c>
      <c r="Q81" s="88">
        <v>2.1320000000000001</v>
      </c>
      <c r="R81" s="85">
        <v>0</v>
      </c>
      <c r="S81" s="86">
        <v>0.4</v>
      </c>
      <c r="T81" s="86">
        <v>2.79</v>
      </c>
      <c r="U81" s="88">
        <v>3.0958432217415899</v>
      </c>
      <c r="V81" s="89">
        <v>3.46</v>
      </c>
      <c r="W81" s="85">
        <v>43.213037572529402</v>
      </c>
      <c r="X81" s="88">
        <v>60.5333333333</v>
      </c>
      <c r="Y81" s="85">
        <v>-100</v>
      </c>
      <c r="Z81" s="88"/>
      <c r="AA81" s="85">
        <v>0.01</v>
      </c>
      <c r="AB81" s="91">
        <v>0.27</v>
      </c>
      <c r="AC81" s="86">
        <v>0</v>
      </c>
      <c r="AD81" s="86">
        <v>0.14000000000000001</v>
      </c>
      <c r="AE81" s="86">
        <v>0.06</v>
      </c>
      <c r="AF81" s="88">
        <v>5.6400001071699998E-2</v>
      </c>
      <c r="AG81" s="85">
        <v>2.3941000013100001E-2</v>
      </c>
      <c r="AH81" s="86">
        <v>1.6137539999999999</v>
      </c>
      <c r="AI81" s="88">
        <v>7.2029000039300003E-2</v>
      </c>
      <c r="AJ81" s="150">
        <v>1.32</v>
      </c>
      <c r="AK81" s="151">
        <v>0</v>
      </c>
    </row>
    <row r="82" spans="1:37" x14ac:dyDescent="0.2">
      <c r="A82" s="149" t="s">
        <v>504</v>
      </c>
      <c r="B82" s="66" t="s">
        <v>505</v>
      </c>
      <c r="C82" s="67">
        <v>71</v>
      </c>
      <c r="D82" s="84" t="s">
        <v>348</v>
      </c>
      <c r="E82" s="85">
        <v>55.288074012584097</v>
      </c>
      <c r="F82" s="91">
        <v>55.288074012584097</v>
      </c>
      <c r="G82" s="86">
        <v>18.482693904067599</v>
      </c>
      <c r="H82" s="86">
        <v>18.482693904067599</v>
      </c>
      <c r="I82" s="86">
        <v>12.67</v>
      </c>
      <c r="J82" s="86">
        <v>19.899999999999999</v>
      </c>
      <c r="K82" s="87">
        <v>0</v>
      </c>
      <c r="L82" s="85">
        <v>0</v>
      </c>
      <c r="M82" s="86">
        <v>0</v>
      </c>
      <c r="N82" s="86">
        <v>53.101622461867301</v>
      </c>
      <c r="O82" s="86">
        <v>2.38960313024036</v>
      </c>
      <c r="P82" s="86">
        <v>1.0049999999999999</v>
      </c>
      <c r="Q82" s="88">
        <v>1.5105</v>
      </c>
      <c r="R82" s="85">
        <v>0</v>
      </c>
      <c r="S82" s="86">
        <v>0</v>
      </c>
      <c r="T82" s="86">
        <v>1.32</v>
      </c>
      <c r="U82" s="88">
        <v>0.573862200887862</v>
      </c>
      <c r="V82" s="89">
        <v>4.1500000000000004</v>
      </c>
      <c r="W82" s="85">
        <v>55.358182241552001</v>
      </c>
      <c r="X82" s="88">
        <v>64.7</v>
      </c>
      <c r="Y82" s="85"/>
      <c r="Z82" s="88"/>
      <c r="AA82" s="85">
        <v>0.33</v>
      </c>
      <c r="AB82" s="91">
        <v>0.33</v>
      </c>
      <c r="AC82" s="86">
        <v>0</v>
      </c>
      <c r="AD82" s="86">
        <v>0</v>
      </c>
      <c r="AE82" s="86">
        <v>0</v>
      </c>
      <c r="AF82" s="88">
        <v>0</v>
      </c>
      <c r="AG82" s="85">
        <v>0</v>
      </c>
      <c r="AH82" s="86">
        <v>0.11393499999999999</v>
      </c>
      <c r="AI82" s="88">
        <v>1.21000000026E-2</v>
      </c>
      <c r="AJ82" s="150">
        <v>1.33</v>
      </c>
      <c r="AK82" s="151">
        <v>1</v>
      </c>
    </row>
    <row r="83" spans="1:37" x14ac:dyDescent="0.2">
      <c r="A83" s="149" t="s">
        <v>506</v>
      </c>
      <c r="B83" s="66" t="s">
        <v>507</v>
      </c>
      <c r="C83" s="67">
        <v>71</v>
      </c>
      <c r="D83" s="84" t="s">
        <v>348</v>
      </c>
      <c r="E83" s="85">
        <v>71.991116348638002</v>
      </c>
      <c r="F83" s="91">
        <v>71.947604586864898</v>
      </c>
      <c r="G83" s="86">
        <v>20.258351085527799</v>
      </c>
      <c r="H83" s="86">
        <v>20.224810769161</v>
      </c>
      <c r="I83" s="86">
        <v>5.98</v>
      </c>
      <c r="J83" s="86">
        <v>23.98</v>
      </c>
      <c r="K83" s="87">
        <v>0</v>
      </c>
      <c r="L83" s="85">
        <v>1.00000000084E-2</v>
      </c>
      <c r="M83" s="86">
        <v>0</v>
      </c>
      <c r="N83" s="86">
        <v>70.281374958729202</v>
      </c>
      <c r="O83" s="86">
        <v>10.991898401576499</v>
      </c>
      <c r="P83" s="86">
        <v>1.323</v>
      </c>
      <c r="Q83" s="88">
        <v>3.8073000000000001</v>
      </c>
      <c r="R83" s="85">
        <v>0</v>
      </c>
      <c r="S83" s="86">
        <v>0</v>
      </c>
      <c r="T83" s="86">
        <v>2.48</v>
      </c>
      <c r="U83" s="88">
        <v>1.1186148755835601</v>
      </c>
      <c r="V83" s="89">
        <v>4.16</v>
      </c>
      <c r="W83" s="85">
        <v>62.663850901215</v>
      </c>
      <c r="X83" s="88"/>
      <c r="Y83" s="85"/>
      <c r="Z83" s="88">
        <v>100</v>
      </c>
      <c r="AA83" s="85">
        <v>0.13</v>
      </c>
      <c r="AB83" s="91">
        <v>0.14000000000000001</v>
      </c>
      <c r="AC83" s="86">
        <v>0.02</v>
      </c>
      <c r="AD83" s="86">
        <v>0.02</v>
      </c>
      <c r="AE83" s="86">
        <v>0</v>
      </c>
      <c r="AF83" s="88">
        <v>0.680299997898</v>
      </c>
      <c r="AG83" s="85">
        <v>0</v>
      </c>
      <c r="AH83" s="86">
        <v>0.17333799999999999</v>
      </c>
      <c r="AI83" s="88">
        <v>4.2119999963800003E-3</v>
      </c>
      <c r="AJ83" s="150">
        <v>1.02</v>
      </c>
      <c r="AK83" s="151">
        <v>0</v>
      </c>
    </row>
    <row r="84" spans="1:37" x14ac:dyDescent="0.2">
      <c r="A84" s="149" t="s">
        <v>508</v>
      </c>
      <c r="B84" s="66" t="s">
        <v>509</v>
      </c>
      <c r="C84" s="67">
        <v>71</v>
      </c>
      <c r="D84" s="84" t="s">
        <v>348</v>
      </c>
      <c r="E84" s="85">
        <v>95.8263582407548</v>
      </c>
      <c r="F84" s="91">
        <v>95.773093897428097</v>
      </c>
      <c r="G84" s="86">
        <v>20.369806726525599</v>
      </c>
      <c r="H84" s="86">
        <v>20.369806726525599</v>
      </c>
      <c r="I84" s="86">
        <v>6.79</v>
      </c>
      <c r="J84" s="86">
        <v>3.04</v>
      </c>
      <c r="K84" s="87">
        <v>0</v>
      </c>
      <c r="L84" s="85">
        <v>0</v>
      </c>
      <c r="M84" s="86">
        <v>4.3635353296058499E-2</v>
      </c>
      <c r="N84" s="86">
        <v>94.653884272318393</v>
      </c>
      <c r="O84" s="86">
        <v>0.59858516234355197</v>
      </c>
      <c r="P84" s="86">
        <v>8.2000000000000003E-2</v>
      </c>
      <c r="Q84" s="88">
        <v>4.3118999999999996</v>
      </c>
      <c r="R84" s="85">
        <v>0.100553041729512</v>
      </c>
      <c r="S84" s="86">
        <v>0</v>
      </c>
      <c r="T84" s="86">
        <v>2.27</v>
      </c>
      <c r="U84" s="88">
        <v>0.50601126160401799</v>
      </c>
      <c r="V84" s="89">
        <v>4.82</v>
      </c>
      <c r="W84" s="85">
        <v>57.168537860823101</v>
      </c>
      <c r="X84" s="88">
        <v>62.4666666667</v>
      </c>
      <c r="Y84" s="85"/>
      <c r="Z84" s="88"/>
      <c r="AA84" s="85">
        <v>0.26</v>
      </c>
      <c r="AB84" s="91">
        <v>0.3</v>
      </c>
      <c r="AC84" s="86">
        <v>0</v>
      </c>
      <c r="AD84" s="86">
        <v>0</v>
      </c>
      <c r="AE84" s="86">
        <v>0</v>
      </c>
      <c r="AF84" s="88">
        <v>0</v>
      </c>
      <c r="AG84" s="85">
        <v>0</v>
      </c>
      <c r="AH84" s="86">
        <v>1.1457E-2</v>
      </c>
      <c r="AI84" s="88">
        <v>0</v>
      </c>
      <c r="AJ84" s="150">
        <v>1.06</v>
      </c>
      <c r="AK84" s="151">
        <v>0</v>
      </c>
    </row>
    <row r="85" spans="1:37" x14ac:dyDescent="0.2">
      <c r="A85" s="149" t="s">
        <v>510</v>
      </c>
      <c r="B85" s="66" t="s">
        <v>511</v>
      </c>
      <c r="C85" s="67">
        <v>71</v>
      </c>
      <c r="D85" s="84" t="s">
        <v>348</v>
      </c>
      <c r="E85" s="85">
        <v>89.218182602852096</v>
      </c>
      <c r="F85" s="91">
        <v>89.141733302917999</v>
      </c>
      <c r="G85" s="86">
        <v>18.111085765016998</v>
      </c>
      <c r="H85" s="86">
        <v>18.086424700522201</v>
      </c>
      <c r="I85" s="86">
        <v>4.66</v>
      </c>
      <c r="J85" s="86">
        <v>5.31</v>
      </c>
      <c r="K85" s="87">
        <v>0</v>
      </c>
      <c r="L85" s="85">
        <v>6.00000000651E-2</v>
      </c>
      <c r="M85" s="86">
        <v>5.0353804988195697E-3</v>
      </c>
      <c r="N85" s="86">
        <v>87.865656144888405</v>
      </c>
      <c r="O85" s="86">
        <v>2.0761811345430798</v>
      </c>
      <c r="P85" s="86">
        <v>0.14699999999999999</v>
      </c>
      <c r="Q85" s="88">
        <v>4.1718000000000002</v>
      </c>
      <c r="R85" s="85">
        <v>5.0070933822915803E-2</v>
      </c>
      <c r="S85" s="86">
        <v>0</v>
      </c>
      <c r="T85" s="86">
        <v>2.48</v>
      </c>
      <c r="U85" s="88">
        <v>1.551180956726</v>
      </c>
      <c r="V85" s="89">
        <v>4.7</v>
      </c>
      <c r="W85" s="85">
        <v>59.960371188275602</v>
      </c>
      <c r="X85" s="88"/>
      <c r="Y85" s="85"/>
      <c r="Z85" s="88">
        <v>100</v>
      </c>
      <c r="AA85" s="85">
        <v>0</v>
      </c>
      <c r="AB85" s="91">
        <v>0.01</v>
      </c>
      <c r="AC85" s="86">
        <v>0.02</v>
      </c>
      <c r="AD85" s="86">
        <v>0.02</v>
      </c>
      <c r="AE85" s="86">
        <v>0</v>
      </c>
      <c r="AF85" s="88">
        <v>0</v>
      </c>
      <c r="AG85" s="85">
        <v>0</v>
      </c>
      <c r="AH85" s="86">
        <v>5.8448E-2</v>
      </c>
      <c r="AI85" s="88">
        <v>2.4137999981599999E-2</v>
      </c>
      <c r="AJ85" s="150">
        <v>1.03</v>
      </c>
      <c r="AK85" s="151">
        <v>0</v>
      </c>
    </row>
    <row r="86" spans="1:37" x14ac:dyDescent="0.2">
      <c r="A86" s="149" t="s">
        <v>512</v>
      </c>
      <c r="B86" s="66" t="s">
        <v>513</v>
      </c>
      <c r="C86" s="67">
        <v>71</v>
      </c>
      <c r="D86" s="84" t="s">
        <v>348</v>
      </c>
      <c r="E86" s="85">
        <v>91.519483881244895</v>
      </c>
      <c r="F86" s="91">
        <v>91.519483881244895</v>
      </c>
      <c r="G86" s="86">
        <v>17.100416160570301</v>
      </c>
      <c r="H86" s="86">
        <v>17.100416160570301</v>
      </c>
      <c r="I86" s="86">
        <v>23.88</v>
      </c>
      <c r="J86" s="86">
        <v>6.42</v>
      </c>
      <c r="K86" s="87">
        <v>0</v>
      </c>
      <c r="L86" s="85">
        <v>8.9999999688999993E-2</v>
      </c>
      <c r="M86" s="86">
        <v>0</v>
      </c>
      <c r="N86" s="86">
        <v>90.835100474603706</v>
      </c>
      <c r="O86" s="86">
        <v>1.90634065478657</v>
      </c>
      <c r="P86" s="86">
        <v>0.13600000000000001</v>
      </c>
      <c r="Q86" s="88">
        <v>7.3673999999999999</v>
      </c>
      <c r="R86" s="85">
        <v>0</v>
      </c>
      <c r="S86" s="86">
        <v>0</v>
      </c>
      <c r="T86" s="86">
        <v>4.07</v>
      </c>
      <c r="U86" s="88">
        <v>0.63519244937376795</v>
      </c>
      <c r="V86" s="89">
        <v>4.74</v>
      </c>
      <c r="W86" s="85">
        <v>66.316752767981399</v>
      </c>
      <c r="X86" s="88"/>
      <c r="Y86" s="85"/>
      <c r="Z86" s="88">
        <v>100</v>
      </c>
      <c r="AA86" s="85">
        <v>0</v>
      </c>
      <c r="AB86" s="91">
        <v>0</v>
      </c>
      <c r="AC86" s="86">
        <v>0</v>
      </c>
      <c r="AD86" s="86">
        <v>0</v>
      </c>
      <c r="AE86" s="86">
        <v>0</v>
      </c>
      <c r="AF86" s="88">
        <v>0</v>
      </c>
      <c r="AG86" s="85">
        <v>0</v>
      </c>
      <c r="AH86" s="86">
        <v>2.1276E-2</v>
      </c>
      <c r="AI86" s="88">
        <v>2.2031999977600001E-2</v>
      </c>
      <c r="AJ86" s="150">
        <v>1.1200000000000001</v>
      </c>
      <c r="AK86" s="151">
        <v>0</v>
      </c>
    </row>
    <row r="87" spans="1:37" x14ac:dyDescent="0.2">
      <c r="A87" s="149" t="s">
        <v>514</v>
      </c>
      <c r="B87" s="66" t="s">
        <v>515</v>
      </c>
      <c r="C87" s="67">
        <v>71</v>
      </c>
      <c r="D87" s="84" t="s">
        <v>348</v>
      </c>
      <c r="E87" s="85">
        <v>77.396433177527896</v>
      </c>
      <c r="F87" s="91">
        <v>77.289642085547896</v>
      </c>
      <c r="G87" s="86">
        <v>15.7557934167399</v>
      </c>
      <c r="H87" s="86">
        <v>15.6613243738345</v>
      </c>
      <c r="I87" s="86">
        <v>47.4</v>
      </c>
      <c r="J87" s="86">
        <v>22.2</v>
      </c>
      <c r="K87" s="87">
        <v>0</v>
      </c>
      <c r="L87" s="85">
        <v>6.9999999942799998E-2</v>
      </c>
      <c r="M87" s="86">
        <v>0</v>
      </c>
      <c r="N87" s="86">
        <v>80.096714500191993</v>
      </c>
      <c r="O87" s="86">
        <v>13.4567979268061</v>
      </c>
      <c r="P87" s="86">
        <v>1.099</v>
      </c>
      <c r="Q87" s="88">
        <v>5.4946999999999999</v>
      </c>
      <c r="R87" s="85">
        <v>0</v>
      </c>
      <c r="S87" s="86">
        <v>0</v>
      </c>
      <c r="T87" s="86">
        <v>3.74</v>
      </c>
      <c r="U87" s="88">
        <v>0.70646414694454296</v>
      </c>
      <c r="V87" s="89">
        <v>4.5</v>
      </c>
      <c r="W87" s="85">
        <v>56.951106711629301</v>
      </c>
      <c r="X87" s="88"/>
      <c r="Y87" s="85"/>
      <c r="Z87" s="88">
        <v>100</v>
      </c>
      <c r="AA87" s="85">
        <v>0.1</v>
      </c>
      <c r="AB87" s="91">
        <v>0.1</v>
      </c>
      <c r="AC87" s="86">
        <v>0.04</v>
      </c>
      <c r="AD87" s="86">
        <v>0.04</v>
      </c>
      <c r="AE87" s="86">
        <v>0</v>
      </c>
      <c r="AF87" s="88">
        <v>3.6926999062000001</v>
      </c>
      <c r="AG87" s="85">
        <v>0</v>
      </c>
      <c r="AH87" s="86">
        <v>0.17303299999999999</v>
      </c>
      <c r="AI87" s="88">
        <v>6.3179999945199997E-3</v>
      </c>
      <c r="AJ87" s="150">
        <v>1.06</v>
      </c>
      <c r="AK87" s="151">
        <v>0</v>
      </c>
    </row>
    <row r="88" spans="1:37" x14ac:dyDescent="0.2">
      <c r="A88" s="149" t="s">
        <v>516</v>
      </c>
      <c r="B88" s="66" t="s">
        <v>517</v>
      </c>
      <c r="C88" s="67">
        <v>71</v>
      </c>
      <c r="D88" s="84" t="s">
        <v>348</v>
      </c>
      <c r="E88" s="85">
        <v>75.558603647938398</v>
      </c>
      <c r="F88" s="91">
        <v>75.548133101585194</v>
      </c>
      <c r="G88" s="86">
        <v>13.8839444642221</v>
      </c>
      <c r="H88" s="86">
        <v>13.8828974095868</v>
      </c>
      <c r="I88" s="86">
        <v>17.47</v>
      </c>
      <c r="J88" s="86">
        <v>16.77</v>
      </c>
      <c r="K88" s="87">
        <v>0</v>
      </c>
      <c r="L88" s="85">
        <v>0</v>
      </c>
      <c r="M88" s="86">
        <v>0</v>
      </c>
      <c r="N88" s="86">
        <v>73.626583082722703</v>
      </c>
      <c r="O88" s="86">
        <v>3.9555938779909501</v>
      </c>
      <c r="P88" s="86">
        <v>1.0760000000000001</v>
      </c>
      <c r="Q88" s="88">
        <v>5.7355</v>
      </c>
      <c r="R88" s="85">
        <v>0</v>
      </c>
      <c r="S88" s="86">
        <v>0</v>
      </c>
      <c r="T88" s="86">
        <v>3.65</v>
      </c>
      <c r="U88" s="88">
        <v>0.37693966871191298</v>
      </c>
      <c r="V88" s="89">
        <v>4.0999999999999996</v>
      </c>
      <c r="W88" s="85">
        <v>62.603765269647802</v>
      </c>
      <c r="X88" s="88"/>
      <c r="Y88" s="85">
        <v>100</v>
      </c>
      <c r="Z88" s="88">
        <v>100</v>
      </c>
      <c r="AA88" s="85">
        <v>0.17</v>
      </c>
      <c r="AB88" s="91">
        <v>0.17</v>
      </c>
      <c r="AC88" s="86">
        <v>0</v>
      </c>
      <c r="AD88" s="86">
        <v>0</v>
      </c>
      <c r="AE88" s="86">
        <v>0</v>
      </c>
      <c r="AF88" s="88">
        <v>0.10700000084</v>
      </c>
      <c r="AG88" s="85">
        <v>0</v>
      </c>
      <c r="AH88" s="86">
        <v>0.106849</v>
      </c>
      <c r="AI88" s="88">
        <v>0</v>
      </c>
      <c r="AJ88" s="150">
        <v>1.02</v>
      </c>
      <c r="AK88" s="151">
        <v>0</v>
      </c>
    </row>
    <row r="89" spans="1:37" x14ac:dyDescent="0.2">
      <c r="A89" s="149" t="s">
        <v>518</v>
      </c>
      <c r="B89" s="66" t="s">
        <v>519</v>
      </c>
      <c r="C89" s="67">
        <v>71</v>
      </c>
      <c r="D89" s="84" t="s">
        <v>348</v>
      </c>
      <c r="E89" s="85">
        <v>80.325443786982206</v>
      </c>
      <c r="F89" s="91">
        <v>80.315088757396495</v>
      </c>
      <c r="G89" s="86">
        <v>18.1220414201183</v>
      </c>
      <c r="H89" s="86">
        <v>18.116124260355001</v>
      </c>
      <c r="I89" s="86">
        <v>9.3000000000000007</v>
      </c>
      <c r="J89" s="86">
        <v>16.23</v>
      </c>
      <c r="K89" s="87">
        <v>0</v>
      </c>
      <c r="L89" s="85">
        <v>3.99999999503E-2</v>
      </c>
      <c r="M89" s="86">
        <v>0</v>
      </c>
      <c r="N89" s="86">
        <v>79.432848170295998</v>
      </c>
      <c r="O89" s="86">
        <v>10.4281767955801</v>
      </c>
      <c r="P89" s="86">
        <v>0.99299999999999999</v>
      </c>
      <c r="Q89" s="88">
        <v>5.4897999999999998</v>
      </c>
      <c r="R89" s="85">
        <v>0</v>
      </c>
      <c r="S89" s="86">
        <v>0.1</v>
      </c>
      <c r="T89" s="86">
        <v>2.97</v>
      </c>
      <c r="U89" s="88">
        <v>0.93639053254437898</v>
      </c>
      <c r="V89" s="89">
        <v>4.12</v>
      </c>
      <c r="W89" s="85">
        <v>61.933233800155499</v>
      </c>
      <c r="X89" s="88"/>
      <c r="Y89" s="85">
        <v>100</v>
      </c>
      <c r="Z89" s="88">
        <v>100</v>
      </c>
      <c r="AA89" s="85">
        <v>0.09</v>
      </c>
      <c r="AB89" s="91">
        <v>0.09</v>
      </c>
      <c r="AC89" s="86">
        <v>0</v>
      </c>
      <c r="AD89" s="86">
        <v>0</v>
      </c>
      <c r="AE89" s="86">
        <v>0</v>
      </c>
      <c r="AF89" s="88">
        <v>0</v>
      </c>
      <c r="AG89" s="85">
        <v>0</v>
      </c>
      <c r="AH89" s="86">
        <v>0.14888299999999999</v>
      </c>
      <c r="AI89" s="88">
        <v>1.21559999978E-2</v>
      </c>
      <c r="AJ89" s="150">
        <v>1.04</v>
      </c>
      <c r="AK89" s="151">
        <v>0</v>
      </c>
    </row>
    <row r="90" spans="1:37" x14ac:dyDescent="0.2">
      <c r="A90" s="149" t="s">
        <v>520</v>
      </c>
      <c r="B90" s="66" t="s">
        <v>521</v>
      </c>
      <c r="C90" s="67">
        <v>71</v>
      </c>
      <c r="D90" s="84" t="s">
        <v>348</v>
      </c>
      <c r="E90" s="85">
        <v>69.897025543295797</v>
      </c>
      <c r="F90" s="91">
        <v>69.742184877589295</v>
      </c>
      <c r="G90" s="86">
        <v>12.440310547572899</v>
      </c>
      <c r="H90" s="86">
        <v>12.3710112286553</v>
      </c>
      <c r="I90" s="86">
        <v>17.14</v>
      </c>
      <c r="J90" s="86">
        <v>9.43</v>
      </c>
      <c r="K90" s="87">
        <v>0</v>
      </c>
      <c r="L90" s="85">
        <v>0</v>
      </c>
      <c r="M90" s="86">
        <v>0</v>
      </c>
      <c r="N90" s="86">
        <v>75.824390482120407</v>
      </c>
      <c r="O90" s="86">
        <v>15.249509246822999</v>
      </c>
      <c r="P90" s="86">
        <v>0.33100000000000002</v>
      </c>
      <c r="Q90" s="88">
        <v>3.3687</v>
      </c>
      <c r="R90" s="85">
        <v>0</v>
      </c>
      <c r="S90" s="86">
        <v>0</v>
      </c>
      <c r="T90" s="86">
        <v>2.5099999999999998</v>
      </c>
      <c r="U90" s="88">
        <v>0.314012538845517</v>
      </c>
      <c r="V90" s="89">
        <v>4.5199999999999996</v>
      </c>
      <c r="W90" s="85">
        <v>66.692298249901896</v>
      </c>
      <c r="X90" s="88"/>
      <c r="Y90" s="85"/>
      <c r="Z90" s="88">
        <v>100</v>
      </c>
      <c r="AA90" s="85">
        <v>0</v>
      </c>
      <c r="AB90" s="91">
        <v>0</v>
      </c>
      <c r="AC90" s="86">
        <v>0</v>
      </c>
      <c r="AD90" s="86">
        <v>0</v>
      </c>
      <c r="AE90" s="86">
        <v>0</v>
      </c>
      <c r="AF90" s="88">
        <v>9.8036003117200003</v>
      </c>
      <c r="AG90" s="85">
        <v>0</v>
      </c>
      <c r="AH90" s="86">
        <v>5.3679999999999999E-2</v>
      </c>
      <c r="AI90" s="88">
        <v>0</v>
      </c>
      <c r="AJ90" s="150">
        <v>1.08</v>
      </c>
      <c r="AK90" s="151">
        <v>0</v>
      </c>
    </row>
    <row r="91" spans="1:37" x14ac:dyDescent="0.2">
      <c r="A91" s="149" t="s">
        <v>522</v>
      </c>
      <c r="B91" s="66" t="s">
        <v>523</v>
      </c>
      <c r="C91" s="67">
        <v>71</v>
      </c>
      <c r="D91" s="84" t="s">
        <v>348</v>
      </c>
      <c r="E91" s="85">
        <v>85.072458834076599</v>
      </c>
      <c r="F91" s="91">
        <v>85.072458834076599</v>
      </c>
      <c r="G91" s="86">
        <v>18.987959463906801</v>
      </c>
      <c r="H91" s="86">
        <v>18.987959463906801</v>
      </c>
      <c r="I91" s="86">
        <v>33.979999999999997</v>
      </c>
      <c r="J91" s="86">
        <v>15.86</v>
      </c>
      <c r="K91" s="87">
        <v>0</v>
      </c>
      <c r="L91" s="85">
        <v>0</v>
      </c>
      <c r="M91" s="86">
        <v>0</v>
      </c>
      <c r="N91" s="86">
        <v>84.489048967840404</v>
      </c>
      <c r="O91" s="86">
        <v>0.390804597701149</v>
      </c>
      <c r="P91" s="86">
        <v>0.27200000000000002</v>
      </c>
      <c r="Q91" s="88">
        <v>9.8225999999999996</v>
      </c>
      <c r="R91" s="85">
        <v>0</v>
      </c>
      <c r="S91" s="86">
        <v>0</v>
      </c>
      <c r="T91" s="86">
        <v>4.71</v>
      </c>
      <c r="U91" s="88">
        <v>0.27008931104529099</v>
      </c>
      <c r="V91" s="89">
        <v>4.57</v>
      </c>
      <c r="W91" s="85">
        <v>56.137522226363501</v>
      </c>
      <c r="X91" s="88"/>
      <c r="Y91" s="85"/>
      <c r="Z91" s="88">
        <v>100</v>
      </c>
      <c r="AA91" s="85">
        <v>0</v>
      </c>
      <c r="AB91" s="91">
        <v>0</v>
      </c>
      <c r="AC91" s="86">
        <v>0</v>
      </c>
      <c r="AD91" s="86">
        <v>0</v>
      </c>
      <c r="AE91" s="86">
        <v>0</v>
      </c>
      <c r="AF91" s="88">
        <v>1.31749999583</v>
      </c>
      <c r="AG91" s="85">
        <v>0</v>
      </c>
      <c r="AH91" s="86">
        <v>9.5124E-2</v>
      </c>
      <c r="AI91" s="88">
        <v>2.60499999573E-2</v>
      </c>
      <c r="AJ91" s="150">
        <v>1.0900000000000001</v>
      </c>
      <c r="AK91" s="151">
        <v>0</v>
      </c>
    </row>
    <row r="92" spans="1:37" x14ac:dyDescent="0.2">
      <c r="A92" s="149" t="s">
        <v>524</v>
      </c>
      <c r="B92" s="66" t="s">
        <v>525</v>
      </c>
      <c r="C92" s="67">
        <v>71</v>
      </c>
      <c r="D92" s="84" t="s">
        <v>348</v>
      </c>
      <c r="E92" s="85">
        <v>68.291302474257293</v>
      </c>
      <c r="F92" s="91">
        <v>68.198043490844498</v>
      </c>
      <c r="G92" s="86">
        <v>15.023057479692101</v>
      </c>
      <c r="H92" s="86">
        <v>14.9503797891704</v>
      </c>
      <c r="I92" s="86">
        <v>0</v>
      </c>
      <c r="J92" s="86">
        <v>12.36</v>
      </c>
      <c r="K92" s="87">
        <v>0</v>
      </c>
      <c r="L92" s="85">
        <v>2.00000000137E-2</v>
      </c>
      <c r="M92" s="86">
        <v>0</v>
      </c>
      <c r="N92" s="86">
        <v>76.423173803526396</v>
      </c>
      <c r="O92" s="86">
        <v>9.1371750704666503</v>
      </c>
      <c r="P92" s="86">
        <v>0.621</v>
      </c>
      <c r="Q92" s="88">
        <v>4.5522</v>
      </c>
      <c r="R92" s="85">
        <v>0</v>
      </c>
      <c r="S92" s="86">
        <v>0</v>
      </c>
      <c r="T92" s="86">
        <v>2.38</v>
      </c>
      <c r="U92" s="88">
        <v>0.52417980332002001</v>
      </c>
      <c r="V92" s="89">
        <v>4.22</v>
      </c>
      <c r="W92" s="85">
        <v>60.553636120348202</v>
      </c>
      <c r="X92" s="88"/>
      <c r="Y92" s="85"/>
      <c r="Z92" s="88">
        <v>100</v>
      </c>
      <c r="AA92" s="85">
        <v>0</v>
      </c>
      <c r="AB92" s="91">
        <v>0</v>
      </c>
      <c r="AC92" s="86">
        <v>0</v>
      </c>
      <c r="AD92" s="86">
        <v>0</v>
      </c>
      <c r="AE92" s="86">
        <v>0</v>
      </c>
      <c r="AF92" s="88">
        <v>11.012399681</v>
      </c>
      <c r="AG92" s="85">
        <v>0</v>
      </c>
      <c r="AH92" s="86">
        <v>0.116507</v>
      </c>
      <c r="AI92" s="88">
        <v>6.9140000031699999E-3</v>
      </c>
      <c r="AJ92" s="150">
        <v>1.06</v>
      </c>
      <c r="AK92" s="151">
        <v>0</v>
      </c>
    </row>
    <row r="93" spans="1:37" x14ac:dyDescent="0.2">
      <c r="A93" s="149" t="s">
        <v>526</v>
      </c>
      <c r="B93" s="66" t="s">
        <v>527</v>
      </c>
      <c r="C93" s="67">
        <v>71</v>
      </c>
      <c r="D93" s="84" t="s">
        <v>348</v>
      </c>
      <c r="E93" s="85">
        <v>67.837674136886704</v>
      </c>
      <c r="F93" s="91">
        <v>67.691298203109199</v>
      </c>
      <c r="G93" s="86">
        <v>16.0306884716334</v>
      </c>
      <c r="H93" s="86">
        <v>15.8843125378558</v>
      </c>
      <c r="I93" s="86">
        <v>47.72</v>
      </c>
      <c r="J93" s="86">
        <v>29.2</v>
      </c>
      <c r="K93" s="87">
        <v>5.6099999999999997E-2</v>
      </c>
      <c r="L93" s="85">
        <v>0.80999999705799997</v>
      </c>
      <c r="M93" s="86">
        <v>2.5214425412679198E-2</v>
      </c>
      <c r="N93" s="86">
        <v>66.061154911570398</v>
      </c>
      <c r="O93" s="86">
        <v>3.0402092186989198</v>
      </c>
      <c r="P93" s="86">
        <v>1.7</v>
      </c>
      <c r="Q93" s="88">
        <v>3.4771000000000001</v>
      </c>
      <c r="R93" s="85">
        <v>5.5959709009513199E-2</v>
      </c>
      <c r="S93" s="86">
        <v>0</v>
      </c>
      <c r="T93" s="86">
        <v>2.13</v>
      </c>
      <c r="U93" s="88">
        <v>2.1653543307086598</v>
      </c>
      <c r="V93" s="89">
        <v>4.47</v>
      </c>
      <c r="W93" s="85">
        <v>42.867643576306101</v>
      </c>
      <c r="X93" s="88">
        <v>36.5</v>
      </c>
      <c r="Y93" s="85"/>
      <c r="Z93" s="88"/>
      <c r="AA93" s="85">
        <v>0.39</v>
      </c>
      <c r="AB93" s="91">
        <v>0.36</v>
      </c>
      <c r="AC93" s="86">
        <v>0</v>
      </c>
      <c r="AD93" s="86">
        <v>0</v>
      </c>
      <c r="AE93" s="86">
        <v>0</v>
      </c>
      <c r="AF93" s="88">
        <v>0</v>
      </c>
      <c r="AG93" s="85">
        <v>0</v>
      </c>
      <c r="AH93" s="86">
        <v>3.8766000000000002E-2</v>
      </c>
      <c r="AI93" s="88">
        <v>0</v>
      </c>
      <c r="AJ93" s="150">
        <v>1.07</v>
      </c>
      <c r="AK93" s="151">
        <v>0</v>
      </c>
    </row>
    <row r="94" spans="1:37" x14ac:dyDescent="0.2">
      <c r="A94" s="149" t="s">
        <v>528</v>
      </c>
      <c r="B94" s="66" t="s">
        <v>529</v>
      </c>
      <c r="C94" s="67">
        <v>71</v>
      </c>
      <c r="D94" s="84" t="s">
        <v>348</v>
      </c>
      <c r="E94" s="85">
        <v>53.781938999638598</v>
      </c>
      <c r="F94" s="91">
        <v>53.775683265215299</v>
      </c>
      <c r="G94" s="86">
        <v>13.4658158867851</v>
      </c>
      <c r="H94" s="86">
        <v>13.4623404787722</v>
      </c>
      <c r="I94" s="86">
        <v>8.48</v>
      </c>
      <c r="J94" s="86">
        <v>8.5</v>
      </c>
      <c r="K94" s="87">
        <v>7.7000000000000002E-3</v>
      </c>
      <c r="L94" s="85">
        <v>1.88000000074</v>
      </c>
      <c r="M94" s="86">
        <v>0</v>
      </c>
      <c r="N94" s="86">
        <v>54.829624631452297</v>
      </c>
      <c r="O94" s="86">
        <v>4.7424220862387898</v>
      </c>
      <c r="P94" s="86">
        <v>0.49299999999999999</v>
      </c>
      <c r="Q94" s="88">
        <v>0.79549999999999998</v>
      </c>
      <c r="R94" s="85">
        <v>0</v>
      </c>
      <c r="S94" s="86">
        <v>0</v>
      </c>
      <c r="T94" s="86">
        <v>1.2</v>
      </c>
      <c r="U94" s="88">
        <v>3.4552506464258901</v>
      </c>
      <c r="V94" s="89">
        <v>3.96</v>
      </c>
      <c r="W94" s="85">
        <v>50.9257895906794</v>
      </c>
      <c r="X94" s="88">
        <v>55.666666666700003</v>
      </c>
      <c r="Y94" s="85">
        <v>24.739999999999995</v>
      </c>
      <c r="Z94" s="88"/>
      <c r="AA94" s="85">
        <v>0.18</v>
      </c>
      <c r="AB94" s="91">
        <v>0.18</v>
      </c>
      <c r="AC94" s="86">
        <v>0.02</v>
      </c>
      <c r="AD94" s="86">
        <v>0.02</v>
      </c>
      <c r="AE94" s="86">
        <v>0</v>
      </c>
      <c r="AF94" s="88">
        <v>0</v>
      </c>
      <c r="AG94" s="85">
        <v>1.1205680006800001</v>
      </c>
      <c r="AH94" s="86">
        <v>8.4917999999999993E-2</v>
      </c>
      <c r="AI94" s="88">
        <v>0.301472000184</v>
      </c>
      <c r="AJ94" s="150">
        <v>2.4900000000000002</v>
      </c>
      <c r="AK94" s="151">
        <v>21</v>
      </c>
    </row>
    <row r="95" spans="1:37" x14ac:dyDescent="0.2">
      <c r="A95" s="149" t="s">
        <v>530</v>
      </c>
      <c r="B95" s="66" t="s">
        <v>531</v>
      </c>
      <c r="C95" s="67">
        <v>71</v>
      </c>
      <c r="D95" s="84" t="s">
        <v>348</v>
      </c>
      <c r="E95" s="85">
        <v>24.008043765000998</v>
      </c>
      <c r="F95" s="91">
        <v>24.0001153227957</v>
      </c>
      <c r="G95" s="86">
        <v>16.418362272147402</v>
      </c>
      <c r="H95" s="86">
        <v>16.411875364888498</v>
      </c>
      <c r="I95" s="86">
        <v>19.34</v>
      </c>
      <c r="J95" s="86">
        <v>22.95</v>
      </c>
      <c r="K95" s="87">
        <v>0</v>
      </c>
      <c r="L95" s="85">
        <v>4.2700000087000003</v>
      </c>
      <c r="M95" s="86">
        <v>0</v>
      </c>
      <c r="N95" s="86">
        <v>26.915144372421899</v>
      </c>
      <c r="O95" s="86">
        <v>7.6107330417602501</v>
      </c>
      <c r="P95" s="86">
        <v>1.1839999999999999</v>
      </c>
      <c r="Q95" s="88">
        <v>1.1773</v>
      </c>
      <c r="R95" s="85">
        <v>0</v>
      </c>
      <c r="S95" s="86">
        <v>0</v>
      </c>
      <c r="T95" s="86">
        <v>1.45</v>
      </c>
      <c r="U95" s="88">
        <v>5.5477472412625</v>
      </c>
      <c r="V95" s="89">
        <v>3.53</v>
      </c>
      <c r="W95" s="85">
        <v>37.2024440654872</v>
      </c>
      <c r="X95" s="88">
        <v>35.366666666699999</v>
      </c>
      <c r="Y95" s="85">
        <v>-99.9</v>
      </c>
      <c r="Z95" s="88"/>
      <c r="AA95" s="85">
        <v>0.59</v>
      </c>
      <c r="AB95" s="91">
        <v>0.6</v>
      </c>
      <c r="AC95" s="86">
        <v>0.32</v>
      </c>
      <c r="AD95" s="86">
        <v>0.32</v>
      </c>
      <c r="AE95" s="86">
        <v>0</v>
      </c>
      <c r="AF95" s="88">
        <v>0</v>
      </c>
      <c r="AG95" s="85">
        <v>0.61928300105</v>
      </c>
      <c r="AH95" s="86">
        <v>0.220751</v>
      </c>
      <c r="AI95" s="88">
        <v>0.61901100104899998</v>
      </c>
      <c r="AJ95" s="150">
        <v>1.8</v>
      </c>
      <c r="AK95" s="151">
        <v>0</v>
      </c>
    </row>
    <row r="96" spans="1:37" x14ac:dyDescent="0.2">
      <c r="A96" s="149" t="s">
        <v>532</v>
      </c>
      <c r="B96" s="66" t="s">
        <v>533</v>
      </c>
      <c r="C96" s="67">
        <v>71</v>
      </c>
      <c r="D96" s="84" t="s">
        <v>348</v>
      </c>
      <c r="E96" s="85">
        <v>39.403189201510401</v>
      </c>
      <c r="F96" s="91">
        <v>39.381386083664502</v>
      </c>
      <c r="G96" s="86">
        <v>16.4266671952271</v>
      </c>
      <c r="H96" s="86">
        <v>16.4197298395489</v>
      </c>
      <c r="I96" s="86">
        <v>31.62</v>
      </c>
      <c r="J96" s="86">
        <v>41.8</v>
      </c>
      <c r="K96" s="87">
        <v>0</v>
      </c>
      <c r="L96" s="85">
        <v>1.75000000038</v>
      </c>
      <c r="M96" s="86">
        <v>2.4416374071279398E-3</v>
      </c>
      <c r="N96" s="86">
        <v>37.4541164132145</v>
      </c>
      <c r="O96" s="86">
        <v>9.0980085903943806</v>
      </c>
      <c r="P96" s="86">
        <v>2.0419999999999998</v>
      </c>
      <c r="Q96" s="88">
        <v>1.6738</v>
      </c>
      <c r="R96" s="85">
        <v>2.6677337601707301E-2</v>
      </c>
      <c r="S96" s="86">
        <v>0</v>
      </c>
      <c r="T96" s="86">
        <v>1.7</v>
      </c>
      <c r="U96" s="88">
        <v>3.0643291081533799</v>
      </c>
      <c r="V96" s="89">
        <v>3.91</v>
      </c>
      <c r="W96" s="85">
        <v>46.638118296493097</v>
      </c>
      <c r="X96" s="88">
        <v>42.733333333300003</v>
      </c>
      <c r="Y96" s="85">
        <v>52.599999999999994</v>
      </c>
      <c r="Z96" s="88"/>
      <c r="AA96" s="85">
        <v>0.08</v>
      </c>
      <c r="AB96" s="91">
        <v>0.08</v>
      </c>
      <c r="AC96" s="86">
        <v>0.06</v>
      </c>
      <c r="AD96" s="86">
        <v>0.06</v>
      </c>
      <c r="AE96" s="86">
        <v>0</v>
      </c>
      <c r="AF96" s="88">
        <v>0</v>
      </c>
      <c r="AG96" s="85">
        <v>0.18485999984599999</v>
      </c>
      <c r="AH96" s="86">
        <v>0.28789500000000001</v>
      </c>
      <c r="AI96" s="88">
        <v>0.26511499977899999</v>
      </c>
      <c r="AJ96" s="150">
        <v>1.86</v>
      </c>
      <c r="AK96" s="151">
        <v>0</v>
      </c>
    </row>
    <row r="97" spans="1:37" x14ac:dyDescent="0.2">
      <c r="A97" s="149" t="s">
        <v>534</v>
      </c>
      <c r="B97" s="66" t="s">
        <v>535</v>
      </c>
      <c r="C97" s="67">
        <v>71</v>
      </c>
      <c r="D97" s="84" t="s">
        <v>348</v>
      </c>
      <c r="E97" s="85">
        <v>23.024635686144201</v>
      </c>
      <c r="F97" s="91">
        <v>23.0009018844639</v>
      </c>
      <c r="G97" s="86">
        <v>14.0342716096264</v>
      </c>
      <c r="H97" s="86">
        <v>14.0342716096264</v>
      </c>
      <c r="I97" s="86">
        <v>23.14</v>
      </c>
      <c r="J97" s="86">
        <v>27.6</v>
      </c>
      <c r="K97" s="87">
        <v>0</v>
      </c>
      <c r="L97" s="85">
        <v>2.7899999985599999</v>
      </c>
      <c r="M97" s="86">
        <v>3.4540301371634402E-3</v>
      </c>
      <c r="N97" s="86">
        <v>22.358954556540098</v>
      </c>
      <c r="O97" s="86">
        <v>5.6299753828447203</v>
      </c>
      <c r="P97" s="86">
        <v>0.81699999999999995</v>
      </c>
      <c r="Q97" s="88">
        <v>0.89659999999999995</v>
      </c>
      <c r="R97" s="85">
        <v>1.28766417718259E-2</v>
      </c>
      <c r="S97" s="86">
        <v>0</v>
      </c>
      <c r="T97" s="86">
        <v>1.38</v>
      </c>
      <c r="U97" s="88">
        <v>4.8227085014477602</v>
      </c>
      <c r="V97" s="89">
        <v>3.46</v>
      </c>
      <c r="W97" s="85">
        <v>36.858120929869898</v>
      </c>
      <c r="X97" s="88">
        <v>45.0333333333</v>
      </c>
      <c r="Y97" s="85">
        <v>100</v>
      </c>
      <c r="Z97" s="88"/>
      <c r="AA97" s="85">
        <v>0.06</v>
      </c>
      <c r="AB97" s="91">
        <v>7.0000000000000007E-2</v>
      </c>
      <c r="AC97" s="86">
        <v>0</v>
      </c>
      <c r="AD97" s="86">
        <v>0</v>
      </c>
      <c r="AE97" s="86">
        <v>0</v>
      </c>
      <c r="AF97" s="88">
        <v>0</v>
      </c>
      <c r="AG97" s="85">
        <v>0.45980199973699998</v>
      </c>
      <c r="AH97" s="86">
        <v>0.190223</v>
      </c>
      <c r="AI97" s="88">
        <v>4.9597999971599999E-2</v>
      </c>
      <c r="AJ97" s="150">
        <v>1.18</v>
      </c>
      <c r="AK97" s="151">
        <v>0</v>
      </c>
    </row>
    <row r="98" spans="1:37" x14ac:dyDescent="0.2">
      <c r="A98" s="149" t="s">
        <v>536</v>
      </c>
      <c r="B98" s="66" t="s">
        <v>537</v>
      </c>
      <c r="C98" s="67">
        <v>71</v>
      </c>
      <c r="D98" s="84" t="s">
        <v>348</v>
      </c>
      <c r="E98" s="85">
        <v>28.721954427103999</v>
      </c>
      <c r="F98" s="91">
        <v>28.717712128202301</v>
      </c>
      <c r="G98" s="86">
        <v>20.786734331334099</v>
      </c>
      <c r="H98" s="86">
        <v>20.786734331334099</v>
      </c>
      <c r="I98" s="86">
        <v>14.56</v>
      </c>
      <c r="J98" s="86">
        <v>18.55</v>
      </c>
      <c r="K98" s="87">
        <v>0</v>
      </c>
      <c r="L98" s="85">
        <v>2.9999999989699999</v>
      </c>
      <c r="M98" s="86">
        <v>0</v>
      </c>
      <c r="N98" s="86">
        <v>26.8846843908008</v>
      </c>
      <c r="O98" s="86">
        <v>14.1564662054284</v>
      </c>
      <c r="P98" s="86">
        <v>0.52600000000000002</v>
      </c>
      <c r="Q98" s="88">
        <v>0.88380000000000003</v>
      </c>
      <c r="R98" s="85">
        <v>0</v>
      </c>
      <c r="S98" s="86">
        <v>0</v>
      </c>
      <c r="T98" s="86">
        <v>1.06</v>
      </c>
      <c r="U98" s="88">
        <v>6.6821510576581504</v>
      </c>
      <c r="V98" s="89">
        <v>3.46</v>
      </c>
      <c r="W98" s="85">
        <v>35.319729201962303</v>
      </c>
      <c r="X98" s="88">
        <v>42.766666666699997</v>
      </c>
      <c r="Y98" s="85">
        <v>100</v>
      </c>
      <c r="Z98" s="88"/>
      <c r="AA98" s="85">
        <v>0.36</v>
      </c>
      <c r="AB98" s="91">
        <v>0.38</v>
      </c>
      <c r="AC98" s="86">
        <v>0.13</v>
      </c>
      <c r="AD98" s="86">
        <v>0.13</v>
      </c>
      <c r="AE98" s="86">
        <v>0</v>
      </c>
      <c r="AF98" s="88">
        <v>0.290100008149</v>
      </c>
      <c r="AG98" s="85">
        <v>1.30521800014</v>
      </c>
      <c r="AH98" s="86">
        <v>0.22883999999999999</v>
      </c>
      <c r="AI98" s="88">
        <v>0.61441600006700003</v>
      </c>
      <c r="AJ98" s="150">
        <v>1.43</v>
      </c>
      <c r="AK98" s="151">
        <v>0</v>
      </c>
    </row>
    <row r="99" spans="1:37" x14ac:dyDescent="0.2">
      <c r="A99" s="149" t="s">
        <v>538</v>
      </c>
      <c r="B99" s="66" t="s">
        <v>539</v>
      </c>
      <c r="C99" s="67">
        <v>71</v>
      </c>
      <c r="D99" s="84" t="s">
        <v>348</v>
      </c>
      <c r="E99" s="85">
        <v>24.490047167270699</v>
      </c>
      <c r="F99" s="91">
        <v>24.2384370936343</v>
      </c>
      <c r="G99" s="86">
        <v>13.2114524903242</v>
      </c>
      <c r="H99" s="86">
        <v>13.109885121149899</v>
      </c>
      <c r="I99" s="86">
        <v>18.600000000000001</v>
      </c>
      <c r="J99" s="86">
        <v>28.28</v>
      </c>
      <c r="K99" s="87">
        <v>0</v>
      </c>
      <c r="L99" s="85">
        <v>2.3500000010400002</v>
      </c>
      <c r="M99" s="86">
        <v>0</v>
      </c>
      <c r="N99" s="86">
        <v>21.828007700455402</v>
      </c>
      <c r="O99" s="86">
        <v>7.5457856263264098</v>
      </c>
      <c r="P99" s="86">
        <v>1.7929999999999999</v>
      </c>
      <c r="Q99" s="88">
        <v>0.94040000000000001</v>
      </c>
      <c r="R99" s="85">
        <v>0</v>
      </c>
      <c r="S99" s="86">
        <v>0</v>
      </c>
      <c r="T99" s="86">
        <v>1.28</v>
      </c>
      <c r="U99" s="88">
        <v>3.98036364195963</v>
      </c>
      <c r="V99" s="89">
        <v>3.57</v>
      </c>
      <c r="W99" s="85">
        <v>38.367297917442002</v>
      </c>
      <c r="X99" s="88">
        <v>45.4</v>
      </c>
      <c r="Y99" s="85">
        <v>100</v>
      </c>
      <c r="Z99" s="88"/>
      <c r="AA99" s="85">
        <v>0</v>
      </c>
      <c r="AB99" s="91">
        <v>0.23</v>
      </c>
      <c r="AC99" s="86">
        <v>0</v>
      </c>
      <c r="AD99" s="86">
        <v>0</v>
      </c>
      <c r="AE99" s="86">
        <v>0</v>
      </c>
      <c r="AF99" s="88">
        <v>0</v>
      </c>
      <c r="AG99" s="85">
        <v>0.48167099990099999</v>
      </c>
      <c r="AH99" s="86">
        <v>0.25500099999999998</v>
      </c>
      <c r="AI99" s="88">
        <v>0.365517999925</v>
      </c>
      <c r="AJ99" s="150">
        <v>1.61</v>
      </c>
      <c r="AK99" s="151">
        <v>0</v>
      </c>
    </row>
    <row r="100" spans="1:37" x14ac:dyDescent="0.2">
      <c r="A100" s="149" t="s">
        <v>540</v>
      </c>
      <c r="B100" s="66" t="s">
        <v>541</v>
      </c>
      <c r="C100" s="67">
        <v>71</v>
      </c>
      <c r="D100" s="84" t="s">
        <v>348</v>
      </c>
      <c r="E100" s="85">
        <v>25.329473604022201</v>
      </c>
      <c r="F100" s="91">
        <v>24.887636169726498</v>
      </c>
      <c r="G100" s="86">
        <v>11.5474467382748</v>
      </c>
      <c r="H100" s="86">
        <v>11.401437241309299</v>
      </c>
      <c r="I100" s="86">
        <v>90.33</v>
      </c>
      <c r="J100" s="86">
        <v>186.58</v>
      </c>
      <c r="K100" s="87">
        <v>0</v>
      </c>
      <c r="L100" s="85">
        <v>0.95000000196599999</v>
      </c>
      <c r="M100" s="86">
        <v>1.44295291400358E-3</v>
      </c>
      <c r="N100" s="86">
        <v>22.1475992962901</v>
      </c>
      <c r="O100" s="86">
        <v>6.0552306069613602</v>
      </c>
      <c r="P100" s="86">
        <v>8.4849999999999994</v>
      </c>
      <c r="Q100" s="88">
        <v>1.4389000000000001</v>
      </c>
      <c r="R100" s="85">
        <v>1.86219739292365E-2</v>
      </c>
      <c r="S100" s="86">
        <v>0</v>
      </c>
      <c r="T100" s="86">
        <v>2.93</v>
      </c>
      <c r="U100" s="88">
        <v>1.4677128564536199</v>
      </c>
      <c r="V100" s="89">
        <v>3.44</v>
      </c>
      <c r="W100" s="85">
        <v>37.375897501610801</v>
      </c>
      <c r="X100" s="88">
        <v>39.566666666700002</v>
      </c>
      <c r="Y100" s="85">
        <v>45.699999999999989</v>
      </c>
      <c r="Z100" s="88"/>
      <c r="AA100" s="85">
        <v>0.21</v>
      </c>
      <c r="AB100" s="91">
        <v>0.4</v>
      </c>
      <c r="AC100" s="86">
        <v>0</v>
      </c>
      <c r="AD100" s="86">
        <v>0.08</v>
      </c>
      <c r="AE100" s="86">
        <v>0</v>
      </c>
      <c r="AF100" s="88">
        <v>0</v>
      </c>
      <c r="AG100" s="85">
        <v>2.0007000064E-2</v>
      </c>
      <c r="AH100" s="86">
        <v>1.0237270000000001</v>
      </c>
      <c r="AI100" s="88">
        <v>0.42956800137500001</v>
      </c>
      <c r="AJ100" s="150">
        <v>1.83</v>
      </c>
      <c r="AK100" s="151">
        <v>0</v>
      </c>
    </row>
    <row r="101" spans="1:37" x14ac:dyDescent="0.2">
      <c r="A101" s="149" t="s">
        <v>542</v>
      </c>
      <c r="B101" s="66" t="s">
        <v>543</v>
      </c>
      <c r="C101" s="67">
        <v>68</v>
      </c>
      <c r="D101" s="84" t="s">
        <v>348</v>
      </c>
      <c r="E101" s="85">
        <v>85.849091146855002</v>
      </c>
      <c r="F101" s="91">
        <v>85.706290048385</v>
      </c>
      <c r="G101" s="86">
        <v>27.130639466457399</v>
      </c>
      <c r="H101" s="86">
        <v>27.083039100300802</v>
      </c>
      <c r="I101" s="86">
        <v>9.39</v>
      </c>
      <c r="J101" s="86">
        <v>16.27</v>
      </c>
      <c r="K101" s="87">
        <v>0</v>
      </c>
      <c r="L101" s="85">
        <v>9.9999999903700003E-3</v>
      </c>
      <c r="M101" s="86">
        <v>1.3065715596918E-2</v>
      </c>
      <c r="N101" s="86">
        <v>79.421109487195807</v>
      </c>
      <c r="O101" s="86">
        <v>1.1383394022897999</v>
      </c>
      <c r="P101" s="86">
        <v>0.622</v>
      </c>
      <c r="Q101" s="88">
        <v>1.0927</v>
      </c>
      <c r="R101" s="85">
        <v>2.7431079412974901E-2</v>
      </c>
      <c r="S101" s="86">
        <v>0</v>
      </c>
      <c r="T101" s="86">
        <v>1.08</v>
      </c>
      <c r="U101" s="88">
        <v>0.229109454688113</v>
      </c>
      <c r="V101" s="89">
        <v>4.5199999999999996</v>
      </c>
      <c r="W101" s="85">
        <v>43.043272203808499</v>
      </c>
      <c r="X101" s="88">
        <v>60.7</v>
      </c>
      <c r="Y101" s="85">
        <v>83.860000000000014</v>
      </c>
      <c r="Z101" s="88">
        <v>100</v>
      </c>
      <c r="AA101" s="85">
        <v>0.37</v>
      </c>
      <c r="AB101" s="91">
        <v>0.2</v>
      </c>
      <c r="AC101" s="86">
        <v>0.03</v>
      </c>
      <c r="AD101" s="86">
        <v>0</v>
      </c>
      <c r="AE101" s="86">
        <v>0</v>
      </c>
      <c r="AF101" s="88">
        <v>9.1993999392599992</v>
      </c>
      <c r="AG101" s="85">
        <v>7.3499999983900003E-3</v>
      </c>
      <c r="AH101" s="86">
        <v>0.218669</v>
      </c>
      <c r="AI101" s="88">
        <v>0.111837999976</v>
      </c>
      <c r="AJ101" s="150">
        <v>3.08</v>
      </c>
      <c r="AK101" s="151">
        <v>50</v>
      </c>
    </row>
    <row r="102" spans="1:37" x14ac:dyDescent="0.2">
      <c r="A102" s="149" t="s">
        <v>544</v>
      </c>
      <c r="B102" s="66" t="s">
        <v>545</v>
      </c>
      <c r="C102" s="67">
        <v>68</v>
      </c>
      <c r="D102" s="84" t="s">
        <v>348</v>
      </c>
      <c r="E102" s="85">
        <v>95.716025100683694</v>
      </c>
      <c r="F102" s="91">
        <v>95.673878430270705</v>
      </c>
      <c r="G102" s="86">
        <v>24.352346164653</v>
      </c>
      <c r="H102" s="86">
        <v>24.345790015922098</v>
      </c>
      <c r="I102" s="86">
        <v>0.73</v>
      </c>
      <c r="J102" s="86">
        <v>1.61</v>
      </c>
      <c r="K102" s="87">
        <v>1.04E-2</v>
      </c>
      <c r="L102" s="85">
        <v>0.100000000124</v>
      </c>
      <c r="M102" s="86">
        <v>1.08763035783409E-2</v>
      </c>
      <c r="N102" s="86">
        <v>85.453434764763699</v>
      </c>
      <c r="O102" s="86">
        <v>1.1704834605598</v>
      </c>
      <c r="P102" s="86">
        <v>0.16300000000000001</v>
      </c>
      <c r="Q102" s="88">
        <v>0.37459999999999999</v>
      </c>
      <c r="R102" s="85">
        <v>1.25109470786939E-2</v>
      </c>
      <c r="S102" s="86">
        <v>0</v>
      </c>
      <c r="T102" s="86">
        <v>0.39</v>
      </c>
      <c r="U102" s="88">
        <v>3.8400299709656298E-2</v>
      </c>
      <c r="V102" s="89">
        <v>4.71</v>
      </c>
      <c r="W102" s="85">
        <v>46.876476593202497</v>
      </c>
      <c r="X102" s="88">
        <v>58.733333333300003</v>
      </c>
      <c r="Y102" s="85">
        <v>100</v>
      </c>
      <c r="Z102" s="88">
        <v>100</v>
      </c>
      <c r="AA102" s="85">
        <v>0</v>
      </c>
      <c r="AB102" s="91">
        <v>0</v>
      </c>
      <c r="AC102" s="86">
        <v>0</v>
      </c>
      <c r="AD102" s="86">
        <v>0</v>
      </c>
      <c r="AE102" s="86">
        <v>0</v>
      </c>
      <c r="AF102" s="88">
        <v>26.2651005118</v>
      </c>
      <c r="AG102" s="85">
        <v>2.3520000025700001E-3</v>
      </c>
      <c r="AH102" s="86">
        <v>1.1834000000000001E-2</v>
      </c>
      <c r="AI102" s="88">
        <v>2.1155000023100001E-2</v>
      </c>
      <c r="AJ102" s="150">
        <v>3.07</v>
      </c>
      <c r="AK102" s="151">
        <v>47</v>
      </c>
    </row>
    <row r="103" spans="1:37" x14ac:dyDescent="0.2">
      <c r="A103" s="149" t="s">
        <v>546</v>
      </c>
      <c r="B103" s="66" t="s">
        <v>547</v>
      </c>
      <c r="C103" s="67">
        <v>68</v>
      </c>
      <c r="D103" s="84" t="s">
        <v>348</v>
      </c>
      <c r="E103" s="85">
        <v>84.074767165451604</v>
      </c>
      <c r="F103" s="91">
        <v>84.018410005563496</v>
      </c>
      <c r="G103" s="86">
        <v>22.268303432729098</v>
      </c>
      <c r="H103" s="86">
        <v>22.259633100438599</v>
      </c>
      <c r="I103" s="86">
        <v>19.25</v>
      </c>
      <c r="J103" s="86">
        <v>23.55</v>
      </c>
      <c r="K103" s="87">
        <v>0</v>
      </c>
      <c r="L103" s="85">
        <v>3.0000000011600001E-2</v>
      </c>
      <c r="M103" s="86">
        <v>0</v>
      </c>
      <c r="N103" s="86">
        <v>77.611107083303096</v>
      </c>
      <c r="O103" s="86">
        <v>5.4576994929276799</v>
      </c>
      <c r="P103" s="86">
        <v>0.73099999999999998</v>
      </c>
      <c r="Q103" s="88">
        <v>0.81889999999999996</v>
      </c>
      <c r="R103" s="85">
        <v>0</v>
      </c>
      <c r="S103" s="86">
        <v>0</v>
      </c>
      <c r="T103" s="86">
        <v>1.17</v>
      </c>
      <c r="U103" s="88">
        <v>0.139447844338634</v>
      </c>
      <c r="V103" s="89">
        <v>4.4800000000000004</v>
      </c>
      <c r="W103" s="85">
        <v>44.100473601884502</v>
      </c>
      <c r="X103" s="88">
        <v>62.4666666667</v>
      </c>
      <c r="Y103" s="85">
        <v>-28.439999999999998</v>
      </c>
      <c r="Z103" s="88"/>
      <c r="AA103" s="85">
        <v>0</v>
      </c>
      <c r="AB103" s="91">
        <v>0</v>
      </c>
      <c r="AC103" s="86">
        <v>0</v>
      </c>
      <c r="AD103" s="86">
        <v>0</v>
      </c>
      <c r="AE103" s="86">
        <v>0</v>
      </c>
      <c r="AF103" s="88">
        <v>8.8964996372300007</v>
      </c>
      <c r="AG103" s="85">
        <v>0</v>
      </c>
      <c r="AH103" s="86">
        <v>0.22844400000000001</v>
      </c>
      <c r="AI103" s="88">
        <v>4.129099998E-2</v>
      </c>
      <c r="AJ103" s="150">
        <v>3.08</v>
      </c>
      <c r="AK103" s="151">
        <v>47</v>
      </c>
    </row>
    <row r="104" spans="1:37" x14ac:dyDescent="0.2">
      <c r="A104" s="149" t="s">
        <v>548</v>
      </c>
      <c r="B104" s="66" t="s">
        <v>549</v>
      </c>
      <c r="C104" s="67">
        <v>68</v>
      </c>
      <c r="D104" s="84" t="s">
        <v>348</v>
      </c>
      <c r="E104" s="85">
        <v>81.135934862476404</v>
      </c>
      <c r="F104" s="91">
        <v>81.135934862476404</v>
      </c>
      <c r="G104" s="86">
        <v>8.9991063449508495</v>
      </c>
      <c r="H104" s="86">
        <v>8.9991063449508495</v>
      </c>
      <c r="I104" s="86">
        <v>5.6</v>
      </c>
      <c r="J104" s="86">
        <v>4.4400000000000004</v>
      </c>
      <c r="K104" s="87">
        <v>0</v>
      </c>
      <c r="L104" s="85">
        <v>1.00000000017E-2</v>
      </c>
      <c r="M104" s="86">
        <v>0</v>
      </c>
      <c r="N104" s="86">
        <v>80.313335194862205</v>
      </c>
      <c r="O104" s="86">
        <v>0.155732918045552</v>
      </c>
      <c r="P104" s="86">
        <v>0.20200000000000001</v>
      </c>
      <c r="Q104" s="88">
        <v>0.67300000000000004</v>
      </c>
      <c r="R104" s="85">
        <v>0</v>
      </c>
      <c r="S104" s="86">
        <v>0</v>
      </c>
      <c r="T104" s="86">
        <v>1.43</v>
      </c>
      <c r="U104" s="88">
        <v>0.49151027703306499</v>
      </c>
      <c r="V104" s="89">
        <v>4.67</v>
      </c>
      <c r="W104" s="85">
        <v>64.985290866505906</v>
      </c>
      <c r="X104" s="88">
        <v>66.766666666700004</v>
      </c>
      <c r="Y104" s="85">
        <v>100</v>
      </c>
      <c r="Z104" s="88"/>
      <c r="AA104" s="85">
        <v>0.14000000000000001</v>
      </c>
      <c r="AB104" s="91">
        <v>0.14000000000000001</v>
      </c>
      <c r="AC104" s="86">
        <v>0</v>
      </c>
      <c r="AD104" s="86">
        <v>0</v>
      </c>
      <c r="AE104" s="86">
        <v>0</v>
      </c>
      <c r="AF104" s="88">
        <v>0</v>
      </c>
      <c r="AG104" s="85">
        <v>5.8500000044800005E-4</v>
      </c>
      <c r="AH104" s="86">
        <v>3.3052999999999999E-2</v>
      </c>
      <c r="AI104" s="88">
        <v>0</v>
      </c>
      <c r="AJ104" s="150">
        <v>2.41</v>
      </c>
      <c r="AK104" s="151">
        <v>24</v>
      </c>
    </row>
    <row r="105" spans="1:37" x14ac:dyDescent="0.2">
      <c r="A105" s="149" t="s">
        <v>500</v>
      </c>
      <c r="B105" s="66" t="s">
        <v>550</v>
      </c>
      <c r="C105" s="67">
        <v>68</v>
      </c>
      <c r="D105" s="84" t="s">
        <v>348</v>
      </c>
      <c r="E105" s="85">
        <v>90.970476988297406</v>
      </c>
      <c r="F105" s="91">
        <v>90.7217018251974</v>
      </c>
      <c r="G105" s="86">
        <v>22.969816972558601</v>
      </c>
      <c r="H105" s="86">
        <v>22.8765262863961</v>
      </c>
      <c r="I105" s="86">
        <v>3.69</v>
      </c>
      <c r="J105" s="86">
        <v>3.97</v>
      </c>
      <c r="K105" s="87">
        <v>1.2833000000000001</v>
      </c>
      <c r="L105" s="85">
        <v>2.00000000216E-2</v>
      </c>
      <c r="M105" s="86">
        <v>0</v>
      </c>
      <c r="N105" s="86">
        <v>79.811939022652794</v>
      </c>
      <c r="O105" s="86">
        <v>1.3917486463814499</v>
      </c>
      <c r="P105" s="86">
        <v>0.32900000000000001</v>
      </c>
      <c r="Q105" s="88">
        <v>1.1564000000000001</v>
      </c>
      <c r="R105" s="85">
        <v>0</v>
      </c>
      <c r="S105" s="86">
        <v>0</v>
      </c>
      <c r="T105" s="86">
        <v>1.07</v>
      </c>
      <c r="U105" s="88">
        <v>0.378239788794964</v>
      </c>
      <c r="V105" s="89">
        <v>4.32</v>
      </c>
      <c r="W105" s="85">
        <v>48.087575751227497</v>
      </c>
      <c r="X105" s="88">
        <v>60.9</v>
      </c>
      <c r="Y105" s="85">
        <v>-100</v>
      </c>
      <c r="Z105" s="88"/>
      <c r="AA105" s="85">
        <v>0</v>
      </c>
      <c r="AB105" s="91">
        <v>0</v>
      </c>
      <c r="AC105" s="86">
        <v>0</v>
      </c>
      <c r="AD105" s="86">
        <v>0</v>
      </c>
      <c r="AE105" s="86">
        <v>0</v>
      </c>
      <c r="AF105" s="88">
        <v>0</v>
      </c>
      <c r="AG105" s="85">
        <v>1.42150000203E-2</v>
      </c>
      <c r="AH105" s="86">
        <v>4.4511000000000002E-2</v>
      </c>
      <c r="AI105" s="88">
        <v>1.45050000207E-2</v>
      </c>
      <c r="AJ105" s="150">
        <v>2.8</v>
      </c>
      <c r="AK105" s="151">
        <v>39</v>
      </c>
    </row>
    <row r="106" spans="1:37" x14ac:dyDescent="0.2">
      <c r="A106" s="149" t="s">
        <v>551</v>
      </c>
      <c r="B106" s="66" t="s">
        <v>552</v>
      </c>
      <c r="C106" s="67">
        <v>68</v>
      </c>
      <c r="D106" s="84" t="s">
        <v>348</v>
      </c>
      <c r="E106" s="85">
        <v>85.753397343476806</v>
      </c>
      <c r="F106" s="91">
        <v>85.720420871805899</v>
      </c>
      <c r="G106" s="86">
        <v>17.088714377741599</v>
      </c>
      <c r="H106" s="86">
        <v>17.084113009601499</v>
      </c>
      <c r="I106" s="86">
        <v>3.3</v>
      </c>
      <c r="J106" s="86">
        <v>5.76</v>
      </c>
      <c r="K106" s="87">
        <v>0</v>
      </c>
      <c r="L106" s="85">
        <v>0</v>
      </c>
      <c r="M106" s="86">
        <v>0</v>
      </c>
      <c r="N106" s="86">
        <v>82.680862217836406</v>
      </c>
      <c r="O106" s="86">
        <v>4.5907660020986398</v>
      </c>
      <c r="P106" s="86">
        <v>0.32200000000000001</v>
      </c>
      <c r="Q106" s="88">
        <v>0.95440000000000003</v>
      </c>
      <c r="R106" s="85">
        <v>0</v>
      </c>
      <c r="S106" s="86">
        <v>0</v>
      </c>
      <c r="T106" s="86">
        <v>1.35</v>
      </c>
      <c r="U106" s="88">
        <v>0.46627197153286898</v>
      </c>
      <c r="V106" s="89">
        <v>4.7699999999999996</v>
      </c>
      <c r="W106" s="85">
        <v>56.434762016727099</v>
      </c>
      <c r="X106" s="88">
        <v>64.666666666699996</v>
      </c>
      <c r="Y106" s="85">
        <v>100</v>
      </c>
      <c r="Z106" s="88"/>
      <c r="AA106" s="85">
        <v>0.28000000000000003</v>
      </c>
      <c r="AB106" s="91">
        <v>0.12</v>
      </c>
      <c r="AC106" s="86">
        <v>0.06</v>
      </c>
      <c r="AD106" s="86">
        <v>0.04</v>
      </c>
      <c r="AE106" s="86">
        <v>0</v>
      </c>
      <c r="AF106" s="88">
        <v>4.9783000921599996</v>
      </c>
      <c r="AG106" s="85">
        <v>0</v>
      </c>
      <c r="AH106" s="86">
        <v>5.2170000000000001E-2</v>
      </c>
      <c r="AI106" s="88">
        <v>8.6722999953999999E-2</v>
      </c>
      <c r="AJ106" s="150">
        <v>2.78</v>
      </c>
      <c r="AK106" s="151">
        <v>41</v>
      </c>
    </row>
    <row r="107" spans="1:37" x14ac:dyDescent="0.2">
      <c r="A107" s="149" t="s">
        <v>553</v>
      </c>
      <c r="B107" s="66" t="s">
        <v>554</v>
      </c>
      <c r="C107" s="67">
        <v>71</v>
      </c>
      <c r="D107" s="84" t="s">
        <v>348</v>
      </c>
      <c r="E107" s="85">
        <v>64.517635702664606</v>
      </c>
      <c r="F107" s="91">
        <v>64.174340850530498</v>
      </c>
      <c r="G107" s="86">
        <v>13.601793540452</v>
      </c>
      <c r="H107" s="86">
        <v>13.537182491184099</v>
      </c>
      <c r="I107" s="86">
        <v>16.54</v>
      </c>
      <c r="J107" s="86">
        <v>20.49</v>
      </c>
      <c r="K107" s="87">
        <v>8.6E-3</v>
      </c>
      <c r="L107" s="85">
        <v>8.9999999925900007E-2</v>
      </c>
      <c r="M107" s="86">
        <v>0</v>
      </c>
      <c r="N107" s="86">
        <v>62.167197689074001</v>
      </c>
      <c r="O107" s="86">
        <v>5.2886633342236804</v>
      </c>
      <c r="P107" s="86">
        <v>0.81499999999999995</v>
      </c>
      <c r="Q107" s="88">
        <v>0.62280000000000002</v>
      </c>
      <c r="R107" s="85">
        <v>0</v>
      </c>
      <c r="S107" s="86">
        <v>0</v>
      </c>
      <c r="T107" s="86">
        <v>1.49</v>
      </c>
      <c r="U107" s="88">
        <v>1.3591673737554599</v>
      </c>
      <c r="V107" s="89">
        <v>4.49</v>
      </c>
      <c r="W107" s="85">
        <v>59.872209645842801</v>
      </c>
      <c r="X107" s="88">
        <v>55.633333333300001</v>
      </c>
      <c r="Y107" s="85">
        <v>99.9</v>
      </c>
      <c r="Z107" s="88"/>
      <c r="AA107" s="85">
        <v>0.33</v>
      </c>
      <c r="AB107" s="91">
        <v>0.35</v>
      </c>
      <c r="AC107" s="86">
        <v>0</v>
      </c>
      <c r="AD107" s="86">
        <v>0.01</v>
      </c>
      <c r="AE107" s="86">
        <v>0</v>
      </c>
      <c r="AF107" s="88">
        <v>0</v>
      </c>
      <c r="AG107" s="85">
        <v>3.22919999981E-2</v>
      </c>
      <c r="AH107" s="86">
        <v>0.18471000000000001</v>
      </c>
      <c r="AI107" s="88">
        <v>4.6793999997300002E-2</v>
      </c>
      <c r="AJ107" s="150">
        <v>2</v>
      </c>
      <c r="AK107" s="151">
        <v>4</v>
      </c>
    </row>
    <row r="108" spans="1:37" x14ac:dyDescent="0.2">
      <c r="A108" s="149" t="s">
        <v>555</v>
      </c>
      <c r="B108" s="66" t="s">
        <v>556</v>
      </c>
      <c r="C108" s="67">
        <v>71</v>
      </c>
      <c r="D108" s="84" t="s">
        <v>348</v>
      </c>
      <c r="E108" s="85">
        <v>24.638929566141201</v>
      </c>
      <c r="F108" s="91">
        <v>24.629358447947499</v>
      </c>
      <c r="G108" s="86">
        <v>10.554072032235499</v>
      </c>
      <c r="H108" s="86">
        <v>10.550243584958</v>
      </c>
      <c r="I108" s="86">
        <v>49.84</v>
      </c>
      <c r="J108" s="86">
        <v>81.78</v>
      </c>
      <c r="K108" s="87">
        <v>0</v>
      </c>
      <c r="L108" s="85">
        <v>2.1799999997100001</v>
      </c>
      <c r="M108" s="86">
        <v>0</v>
      </c>
      <c r="N108" s="86">
        <v>23.162390548708998</v>
      </c>
      <c r="O108" s="86">
        <v>3.9715832205683399</v>
      </c>
      <c r="P108" s="86">
        <v>1.978</v>
      </c>
      <c r="Q108" s="88">
        <v>1.4676</v>
      </c>
      <c r="R108" s="85">
        <v>0</v>
      </c>
      <c r="S108" s="86">
        <v>0</v>
      </c>
      <c r="T108" s="86">
        <v>2.04</v>
      </c>
      <c r="U108" s="88">
        <v>2.9900173237239298</v>
      </c>
      <c r="V108" s="89">
        <v>3.51</v>
      </c>
      <c r="W108" s="85">
        <v>40.386279946479497</v>
      </c>
      <c r="X108" s="88">
        <v>48.5</v>
      </c>
      <c r="Y108" s="85">
        <v>18.14</v>
      </c>
      <c r="Z108" s="88"/>
      <c r="AA108" s="85">
        <v>0.15</v>
      </c>
      <c r="AB108" s="91">
        <v>0.15</v>
      </c>
      <c r="AC108" s="86">
        <v>0</v>
      </c>
      <c r="AD108" s="86">
        <v>0</v>
      </c>
      <c r="AE108" s="86">
        <v>0</v>
      </c>
      <c r="AF108" s="88">
        <v>0</v>
      </c>
      <c r="AG108" s="85">
        <v>7.1092999922499997E-2</v>
      </c>
      <c r="AH108" s="86">
        <v>0.59875500000000004</v>
      </c>
      <c r="AI108" s="88">
        <v>8.9871999901999997E-2</v>
      </c>
      <c r="AJ108" s="150">
        <v>1.34</v>
      </c>
      <c r="AK108" s="151">
        <v>0</v>
      </c>
    </row>
    <row r="109" spans="1:37" x14ac:dyDescent="0.2">
      <c r="A109" s="149" t="s">
        <v>557</v>
      </c>
      <c r="B109" s="66" t="s">
        <v>558</v>
      </c>
      <c r="C109" s="67">
        <v>71</v>
      </c>
      <c r="D109" s="84" t="s">
        <v>348</v>
      </c>
      <c r="E109" s="85">
        <v>28.157347262073699</v>
      </c>
      <c r="F109" s="91">
        <v>28.013563980379299</v>
      </c>
      <c r="G109" s="86">
        <v>11.475941748684599</v>
      </c>
      <c r="H109" s="86">
        <v>11.4193191289023</v>
      </c>
      <c r="I109" s="86">
        <v>13.69</v>
      </c>
      <c r="J109" s="86">
        <v>20.13</v>
      </c>
      <c r="K109" s="87">
        <v>0</v>
      </c>
      <c r="L109" s="85">
        <v>1.18000000088</v>
      </c>
      <c r="M109" s="86">
        <v>0</v>
      </c>
      <c r="N109" s="86">
        <v>27.837138679563601</v>
      </c>
      <c r="O109" s="86">
        <v>3.7148788259148402</v>
      </c>
      <c r="P109" s="86">
        <v>0.73299999999999998</v>
      </c>
      <c r="Q109" s="88">
        <v>1.0815999999999999</v>
      </c>
      <c r="R109" s="85">
        <v>0</v>
      </c>
      <c r="S109" s="86">
        <v>0</v>
      </c>
      <c r="T109" s="86">
        <v>1.29</v>
      </c>
      <c r="U109" s="88">
        <v>2.9443762286790398</v>
      </c>
      <c r="V109" s="89">
        <v>3.7</v>
      </c>
      <c r="W109" s="85">
        <v>45.747839844416198</v>
      </c>
      <c r="X109" s="88">
        <v>57.5333333333</v>
      </c>
      <c r="Y109" s="85">
        <v>42.879999999999995</v>
      </c>
      <c r="Z109" s="88"/>
      <c r="AA109" s="85">
        <v>0.02</v>
      </c>
      <c r="AB109" s="91">
        <v>0.06</v>
      </c>
      <c r="AC109" s="86">
        <v>0.02</v>
      </c>
      <c r="AD109" s="86">
        <v>0.02</v>
      </c>
      <c r="AE109" s="86">
        <v>0</v>
      </c>
      <c r="AF109" s="88">
        <v>0.23950000125099999</v>
      </c>
      <c r="AG109" s="85">
        <v>9.3483000096899999E-2</v>
      </c>
      <c r="AH109" s="86">
        <v>0.21912699999999999</v>
      </c>
      <c r="AI109" s="88">
        <v>5.5517000057599998E-2</v>
      </c>
      <c r="AJ109" s="150">
        <v>1.1200000000000001</v>
      </c>
      <c r="AK109" s="151">
        <v>0</v>
      </c>
    </row>
    <row r="110" spans="1:37" x14ac:dyDescent="0.2">
      <c r="A110" s="149" t="s">
        <v>559</v>
      </c>
      <c r="B110" s="66" t="s">
        <v>560</v>
      </c>
      <c r="C110" s="67">
        <v>71</v>
      </c>
      <c r="D110" s="84" t="s">
        <v>348</v>
      </c>
      <c r="E110" s="85">
        <v>37.473766173724201</v>
      </c>
      <c r="F110" s="91">
        <v>37.220704800257899</v>
      </c>
      <c r="G110" s="86">
        <v>11.133483791297399</v>
      </c>
      <c r="H110" s="86">
        <v>10.897455394891301</v>
      </c>
      <c r="I110" s="86">
        <v>17.71</v>
      </c>
      <c r="J110" s="86">
        <v>28.64</v>
      </c>
      <c r="K110" s="87">
        <v>0</v>
      </c>
      <c r="L110" s="85">
        <v>1.03999999973</v>
      </c>
      <c r="M110" s="86">
        <v>0</v>
      </c>
      <c r="N110" s="86">
        <v>35.328753680078499</v>
      </c>
      <c r="O110" s="86">
        <v>4.4982993197278898</v>
      </c>
      <c r="P110" s="86">
        <v>1.2629999999999999</v>
      </c>
      <c r="Q110" s="88">
        <v>0.30420000000000003</v>
      </c>
      <c r="R110" s="85">
        <v>0</v>
      </c>
      <c r="S110" s="86">
        <v>0</v>
      </c>
      <c r="T110" s="86">
        <v>1.29</v>
      </c>
      <c r="U110" s="88">
        <v>1.2580070200198299</v>
      </c>
      <c r="V110" s="89">
        <v>4.08</v>
      </c>
      <c r="W110" s="85">
        <v>47.0084079614766</v>
      </c>
      <c r="X110" s="88"/>
      <c r="Y110" s="85">
        <v>100</v>
      </c>
      <c r="Z110" s="88">
        <v>100</v>
      </c>
      <c r="AA110" s="85">
        <v>0.05</v>
      </c>
      <c r="AB110" s="91">
        <v>0.05</v>
      </c>
      <c r="AC110" s="86">
        <v>0</v>
      </c>
      <c r="AD110" s="86">
        <v>0</v>
      </c>
      <c r="AE110" s="86">
        <v>0</v>
      </c>
      <c r="AF110" s="88">
        <v>0</v>
      </c>
      <c r="AG110" s="85">
        <v>0.16403399998400001</v>
      </c>
      <c r="AH110" s="86">
        <v>0.32841300000000001</v>
      </c>
      <c r="AI110" s="88">
        <v>8.2164999992100002E-2</v>
      </c>
      <c r="AJ110" s="150">
        <v>1.64</v>
      </c>
      <c r="AK110" s="151">
        <v>0</v>
      </c>
    </row>
    <row r="111" spans="1:37" x14ac:dyDescent="0.2">
      <c r="A111" s="149" t="s">
        <v>561</v>
      </c>
      <c r="B111" s="66" t="s">
        <v>562</v>
      </c>
      <c r="C111" s="67">
        <v>68</v>
      </c>
      <c r="D111" s="84" t="s">
        <v>348</v>
      </c>
      <c r="E111" s="85">
        <v>60.667481788906301</v>
      </c>
      <c r="F111" s="91">
        <v>60.2352373900016</v>
      </c>
      <c r="G111" s="86">
        <v>20.553135063458999</v>
      </c>
      <c r="H111" s="86">
        <v>20.457559110713099</v>
      </c>
      <c r="I111" s="86">
        <v>9.5399999999999991</v>
      </c>
      <c r="J111" s="86">
        <v>18.420000000000002</v>
      </c>
      <c r="K111" s="87">
        <v>0</v>
      </c>
      <c r="L111" s="85">
        <v>1.99999999947E-2</v>
      </c>
      <c r="M111" s="86">
        <v>9.7252651496290404E-3</v>
      </c>
      <c r="N111" s="86">
        <v>57.753224746688801</v>
      </c>
      <c r="O111" s="86">
        <v>5.4360259273380898</v>
      </c>
      <c r="P111" s="86">
        <v>0.83899999999999997</v>
      </c>
      <c r="Q111" s="88">
        <v>0.98540000000000005</v>
      </c>
      <c r="R111" s="85">
        <v>1.0719262514739E-2</v>
      </c>
      <c r="S111" s="86">
        <v>0.3</v>
      </c>
      <c r="T111" s="86">
        <v>1.6</v>
      </c>
      <c r="U111" s="88">
        <v>0.63975615216380499</v>
      </c>
      <c r="V111" s="89">
        <v>4.0199999999999996</v>
      </c>
      <c r="W111" s="85">
        <v>50.988574452712797</v>
      </c>
      <c r="X111" s="88">
        <v>64.033333333300007</v>
      </c>
      <c r="Y111" s="85">
        <v>11.560000000000002</v>
      </c>
      <c r="Z111" s="88"/>
      <c r="AA111" s="85">
        <v>0</v>
      </c>
      <c r="AB111" s="91">
        <v>0</v>
      </c>
      <c r="AC111" s="86">
        <v>0</v>
      </c>
      <c r="AD111" s="86">
        <v>0</v>
      </c>
      <c r="AE111" s="86">
        <v>0</v>
      </c>
      <c r="AF111" s="88">
        <v>0.14599999781600001</v>
      </c>
      <c r="AG111" s="85">
        <v>6.0689999999200004E-3</v>
      </c>
      <c r="AH111" s="86">
        <v>0.13877300000000001</v>
      </c>
      <c r="AI111" s="88">
        <v>0</v>
      </c>
      <c r="AJ111" s="150">
        <v>2.5</v>
      </c>
      <c r="AK111" s="151">
        <v>17</v>
      </c>
    </row>
    <row r="112" spans="1:37" x14ac:dyDescent="0.2">
      <c r="A112" s="149" t="s">
        <v>563</v>
      </c>
      <c r="B112" s="66" t="s">
        <v>564</v>
      </c>
      <c r="C112" s="67">
        <v>68</v>
      </c>
      <c r="D112" s="84" t="s">
        <v>348</v>
      </c>
      <c r="E112" s="85">
        <v>74.8470141380038</v>
      </c>
      <c r="F112" s="91">
        <v>74.138688171184498</v>
      </c>
      <c r="G112" s="86">
        <v>21.384372344490501</v>
      </c>
      <c r="H112" s="86">
        <v>21.236661857045899</v>
      </c>
      <c r="I112" s="86">
        <v>11.56</v>
      </c>
      <c r="J112" s="86">
        <v>14.26</v>
      </c>
      <c r="K112" s="87">
        <v>0</v>
      </c>
      <c r="L112" s="85">
        <v>2.0000000015000002E-2</v>
      </c>
      <c r="M112" s="86">
        <v>9.6919331369160096E-3</v>
      </c>
      <c r="N112" s="86">
        <v>69.787710924525896</v>
      </c>
      <c r="O112" s="86">
        <v>6.2802733727025402</v>
      </c>
      <c r="P112" s="86">
        <v>0.61199999999999999</v>
      </c>
      <c r="Q112" s="88">
        <v>1.2102999999999999</v>
      </c>
      <c r="R112" s="85">
        <v>5.7372346528973002E-2</v>
      </c>
      <c r="S112" s="86">
        <v>0.2</v>
      </c>
      <c r="T112" s="86">
        <v>1.61</v>
      </c>
      <c r="U112" s="88">
        <v>0.27032730134650401</v>
      </c>
      <c r="V112" s="89">
        <v>4.37</v>
      </c>
      <c r="W112" s="85">
        <v>49.454198359063902</v>
      </c>
      <c r="X112" s="88">
        <v>60.4</v>
      </c>
      <c r="Y112" s="85">
        <v>3.4599999999999937</v>
      </c>
      <c r="Z112" s="88">
        <v>-100</v>
      </c>
      <c r="AA112" s="85">
        <v>0</v>
      </c>
      <c r="AB112" s="91">
        <v>0</v>
      </c>
      <c r="AC112" s="86">
        <v>0</v>
      </c>
      <c r="AD112" s="86">
        <v>0</v>
      </c>
      <c r="AE112" s="86">
        <v>0</v>
      </c>
      <c r="AF112" s="88">
        <v>0</v>
      </c>
      <c r="AG112" s="85">
        <v>1.30900000048E-3</v>
      </c>
      <c r="AH112" s="86">
        <v>0.16794500000000001</v>
      </c>
      <c r="AI112" s="88">
        <v>3.87760000142E-2</v>
      </c>
      <c r="AJ112" s="150">
        <v>2.3199999999999998</v>
      </c>
      <c r="AK112" s="151">
        <v>4</v>
      </c>
    </row>
    <row r="113" spans="1:37" x14ac:dyDescent="0.2">
      <c r="A113" s="149" t="s">
        <v>565</v>
      </c>
      <c r="B113" s="66" t="s">
        <v>566</v>
      </c>
      <c r="C113" s="67">
        <v>68</v>
      </c>
      <c r="D113" s="84" t="s">
        <v>348</v>
      </c>
      <c r="E113" s="85">
        <v>93.605788922768895</v>
      </c>
      <c r="F113" s="91">
        <v>93.280389569016506</v>
      </c>
      <c r="G113" s="86">
        <v>27.492832112137599</v>
      </c>
      <c r="H113" s="86">
        <v>27.369954034496899</v>
      </c>
      <c r="I113" s="86">
        <v>1.39</v>
      </c>
      <c r="J113" s="86">
        <v>2.96</v>
      </c>
      <c r="K113" s="87">
        <v>0</v>
      </c>
      <c r="L113" s="85">
        <v>1.0000000006200001E-2</v>
      </c>
      <c r="M113" s="86">
        <v>0</v>
      </c>
      <c r="N113" s="86">
        <v>90.498445953724001</v>
      </c>
      <c r="O113" s="86">
        <v>3.4222045364106601</v>
      </c>
      <c r="P113" s="86">
        <v>0.41</v>
      </c>
      <c r="Q113" s="88">
        <v>0.65739999999999998</v>
      </c>
      <c r="R113" s="85">
        <v>0</v>
      </c>
      <c r="S113" s="86">
        <v>0</v>
      </c>
      <c r="T113" s="86">
        <v>0.78</v>
      </c>
      <c r="U113" s="88">
        <v>1.1377599781550099E-2</v>
      </c>
      <c r="V113" s="89">
        <v>4.6399999999999997</v>
      </c>
      <c r="W113" s="85">
        <v>50.257356862789401</v>
      </c>
      <c r="X113" s="88">
        <v>63.6</v>
      </c>
      <c r="Y113" s="85">
        <v>-99.72</v>
      </c>
      <c r="Z113" s="88"/>
      <c r="AA113" s="85">
        <v>0</v>
      </c>
      <c r="AB113" s="91">
        <v>0</v>
      </c>
      <c r="AC113" s="86">
        <v>0</v>
      </c>
      <c r="AD113" s="86">
        <v>0</v>
      </c>
      <c r="AE113" s="86">
        <v>0</v>
      </c>
      <c r="AF113" s="88">
        <v>9.7095003188700009</v>
      </c>
      <c r="AG113" s="85">
        <v>0</v>
      </c>
      <c r="AH113" s="86">
        <v>8.8260000000000005E-3</v>
      </c>
      <c r="AI113" s="88">
        <v>0</v>
      </c>
      <c r="AJ113" s="150">
        <v>2.04</v>
      </c>
      <c r="AK113" s="151">
        <v>0</v>
      </c>
    </row>
    <row r="114" spans="1:37" x14ac:dyDescent="0.2">
      <c r="A114" s="149" t="s">
        <v>567</v>
      </c>
      <c r="B114" s="66" t="s">
        <v>568</v>
      </c>
      <c r="C114" s="67">
        <v>68</v>
      </c>
      <c r="D114" s="84" t="s">
        <v>348</v>
      </c>
      <c r="E114" s="85">
        <v>79.077807608530506</v>
      </c>
      <c r="F114" s="91">
        <v>79.038549212299301</v>
      </c>
      <c r="G114" s="86">
        <v>21.105820373841201</v>
      </c>
      <c r="H114" s="86">
        <v>21.095689174813799</v>
      </c>
      <c r="I114" s="86">
        <v>5.03</v>
      </c>
      <c r="J114" s="86">
        <v>6.29</v>
      </c>
      <c r="K114" s="87">
        <v>0.6754</v>
      </c>
      <c r="L114" s="85">
        <v>0</v>
      </c>
      <c r="M114" s="86">
        <v>0</v>
      </c>
      <c r="N114" s="86">
        <v>75.518983797268604</v>
      </c>
      <c r="O114" s="86">
        <v>0.65895884502486102</v>
      </c>
      <c r="P114" s="86">
        <v>0.26400000000000001</v>
      </c>
      <c r="Q114" s="88">
        <v>0.60509999999999997</v>
      </c>
      <c r="R114" s="85">
        <v>0</v>
      </c>
      <c r="S114" s="86">
        <v>0</v>
      </c>
      <c r="T114" s="86">
        <v>1.21</v>
      </c>
      <c r="U114" s="88">
        <v>0.20642318018337499</v>
      </c>
      <c r="V114" s="89">
        <v>4.24</v>
      </c>
      <c r="W114" s="85">
        <v>60.398980939019701</v>
      </c>
      <c r="X114" s="88">
        <v>60.1</v>
      </c>
      <c r="Y114" s="85"/>
      <c r="Z114" s="88"/>
      <c r="AA114" s="85">
        <v>0</v>
      </c>
      <c r="AB114" s="91">
        <v>0</v>
      </c>
      <c r="AC114" s="86">
        <v>0</v>
      </c>
      <c r="AD114" s="86">
        <v>0</v>
      </c>
      <c r="AE114" s="86">
        <v>0</v>
      </c>
      <c r="AF114" s="88">
        <v>5.0700001335499997E-2</v>
      </c>
      <c r="AG114" s="85">
        <v>1.19000000059E-4</v>
      </c>
      <c r="AH114" s="86">
        <v>3.3590000000000002E-2</v>
      </c>
      <c r="AI114" s="88">
        <v>0</v>
      </c>
      <c r="AJ114" s="150">
        <v>3.01</v>
      </c>
      <c r="AK114" s="151">
        <v>53</v>
      </c>
    </row>
    <row r="115" spans="1:37" x14ac:dyDescent="0.2">
      <c r="A115" s="149" t="s">
        <v>569</v>
      </c>
      <c r="B115" s="66" t="s">
        <v>570</v>
      </c>
      <c r="C115" s="67">
        <v>68</v>
      </c>
      <c r="D115" s="84" t="s">
        <v>348</v>
      </c>
      <c r="E115" s="85">
        <v>88.185450352613103</v>
      </c>
      <c r="F115" s="91">
        <v>88.150591263776107</v>
      </c>
      <c r="G115" s="86">
        <v>23.0427515440789</v>
      </c>
      <c r="H115" s="86">
        <v>23.0293442022185</v>
      </c>
      <c r="I115" s="86">
        <v>1.89</v>
      </c>
      <c r="J115" s="86">
        <v>3.63</v>
      </c>
      <c r="K115" s="87">
        <v>7.9399999999999998E-2</v>
      </c>
      <c r="L115" s="85">
        <v>0</v>
      </c>
      <c r="M115" s="86">
        <v>0.10872734067013901</v>
      </c>
      <c r="N115" s="86">
        <v>84.345777389659105</v>
      </c>
      <c r="O115" s="86">
        <v>1.00143770760002</v>
      </c>
      <c r="P115" s="86">
        <v>0.193</v>
      </c>
      <c r="Q115" s="88">
        <v>0.31780000000000003</v>
      </c>
      <c r="R115" s="85">
        <v>5.2840158520475598E-2</v>
      </c>
      <c r="S115" s="86">
        <v>0.2</v>
      </c>
      <c r="T115" s="86">
        <v>0.72</v>
      </c>
      <c r="U115" s="88">
        <v>0.113515494418077</v>
      </c>
      <c r="V115" s="89">
        <v>4.74</v>
      </c>
      <c r="W115" s="85">
        <v>57.678971391198203</v>
      </c>
      <c r="X115" s="88">
        <v>69.566666666700002</v>
      </c>
      <c r="Y115" s="85">
        <v>91.72</v>
      </c>
      <c r="Z115" s="88">
        <v>100</v>
      </c>
      <c r="AA115" s="85">
        <v>0</v>
      </c>
      <c r="AB115" s="91">
        <v>0</v>
      </c>
      <c r="AC115" s="86">
        <v>0</v>
      </c>
      <c r="AD115" s="86">
        <v>0</v>
      </c>
      <c r="AE115" s="86">
        <v>0</v>
      </c>
      <c r="AF115" s="88">
        <v>49.4734993609</v>
      </c>
      <c r="AG115" s="85">
        <v>1.18999999986E-4</v>
      </c>
      <c r="AH115" s="86">
        <v>2.6287999999999999E-2</v>
      </c>
      <c r="AI115" s="88">
        <v>0</v>
      </c>
      <c r="AJ115" s="150">
        <v>3.15</v>
      </c>
      <c r="AK115" s="151">
        <v>55</v>
      </c>
    </row>
    <row r="116" spans="1:37" x14ac:dyDescent="0.2">
      <c r="A116" s="149" t="s">
        <v>571</v>
      </c>
      <c r="B116" s="66" t="s">
        <v>572</v>
      </c>
      <c r="C116" s="67">
        <v>68</v>
      </c>
      <c r="D116" s="84" t="s">
        <v>348</v>
      </c>
      <c r="E116" s="85">
        <v>87.744421849002407</v>
      </c>
      <c r="F116" s="91">
        <v>87.586569774883003</v>
      </c>
      <c r="G116" s="86">
        <v>24.720203643396498</v>
      </c>
      <c r="H116" s="86">
        <v>24.714515280365202</v>
      </c>
      <c r="I116" s="86">
        <v>3.42</v>
      </c>
      <c r="J116" s="86">
        <v>5.45</v>
      </c>
      <c r="K116" s="87">
        <v>1.2799</v>
      </c>
      <c r="L116" s="85">
        <v>0.25000000005400003</v>
      </c>
      <c r="M116" s="86">
        <v>0</v>
      </c>
      <c r="N116" s="86">
        <v>82.130459411175195</v>
      </c>
      <c r="O116" s="86">
        <v>2.24339884852095</v>
      </c>
      <c r="P116" s="86">
        <v>0.33100000000000002</v>
      </c>
      <c r="Q116" s="88">
        <v>0.60040000000000004</v>
      </c>
      <c r="R116" s="85">
        <v>0</v>
      </c>
      <c r="S116" s="86">
        <v>0</v>
      </c>
      <c r="T116" s="86">
        <v>0.94</v>
      </c>
      <c r="U116" s="88">
        <v>4.1240631977132798E-2</v>
      </c>
      <c r="V116" s="89">
        <v>4.29</v>
      </c>
      <c r="W116" s="85">
        <v>48.415300185351498</v>
      </c>
      <c r="X116" s="88">
        <v>59.8</v>
      </c>
      <c r="Y116" s="85">
        <v>14.579999999999998</v>
      </c>
      <c r="Z116" s="88"/>
      <c r="AA116" s="85">
        <v>0</v>
      </c>
      <c r="AB116" s="91">
        <v>0</v>
      </c>
      <c r="AC116" s="86">
        <v>0</v>
      </c>
      <c r="AD116" s="86">
        <v>0</v>
      </c>
      <c r="AE116" s="86">
        <v>0</v>
      </c>
      <c r="AF116" s="88">
        <v>11.9151001002</v>
      </c>
      <c r="AG116" s="85">
        <v>5.3010000068800002E-3</v>
      </c>
      <c r="AH116" s="86">
        <v>2.6046E-2</v>
      </c>
      <c r="AI116" s="88">
        <v>0</v>
      </c>
      <c r="AJ116" s="150">
        <v>3.07</v>
      </c>
      <c r="AK116" s="151">
        <v>42</v>
      </c>
    </row>
    <row r="117" spans="1:37" x14ac:dyDescent="0.2">
      <c r="A117" s="149" t="s">
        <v>573</v>
      </c>
      <c r="B117" s="66" t="s">
        <v>574</v>
      </c>
      <c r="C117" s="67">
        <v>68</v>
      </c>
      <c r="D117" s="84" t="s">
        <v>348</v>
      </c>
      <c r="E117" s="85">
        <v>81.421640039008395</v>
      </c>
      <c r="F117" s="91">
        <v>80.566825991162901</v>
      </c>
      <c r="G117" s="86">
        <v>22.154131400570702</v>
      </c>
      <c r="H117" s="86">
        <v>22.0698539592338</v>
      </c>
      <c r="I117" s="86">
        <v>8.56</v>
      </c>
      <c r="J117" s="86">
        <v>15.82</v>
      </c>
      <c r="K117" s="87">
        <v>0</v>
      </c>
      <c r="L117" s="85">
        <v>8.0000000046700007E-2</v>
      </c>
      <c r="M117" s="86">
        <v>0</v>
      </c>
      <c r="N117" s="86">
        <v>69.563677228641893</v>
      </c>
      <c r="O117" s="86">
        <v>0.36743215031315202</v>
      </c>
      <c r="P117" s="86">
        <v>0.59499999999999997</v>
      </c>
      <c r="Q117" s="88">
        <v>0.80259999999999998</v>
      </c>
      <c r="R117" s="85">
        <v>0</v>
      </c>
      <c r="S117" s="86">
        <v>0</v>
      </c>
      <c r="T117" s="86">
        <v>1.1399999999999999</v>
      </c>
      <c r="U117" s="88">
        <v>0.240792689533946</v>
      </c>
      <c r="V117" s="89">
        <v>4.45</v>
      </c>
      <c r="W117" s="85">
        <v>47.589744702464301</v>
      </c>
      <c r="X117" s="88">
        <v>61.933333333299998</v>
      </c>
      <c r="Y117" s="85">
        <v>21.08</v>
      </c>
      <c r="Z117" s="88"/>
      <c r="AA117" s="85">
        <v>0</v>
      </c>
      <c r="AB117" s="91">
        <v>0</v>
      </c>
      <c r="AC117" s="86">
        <v>0</v>
      </c>
      <c r="AD117" s="86">
        <v>0</v>
      </c>
      <c r="AE117" s="86">
        <v>0.01</v>
      </c>
      <c r="AF117" s="88">
        <v>7.3471999211299996</v>
      </c>
      <c r="AG117" s="85">
        <v>9.3000000042999998E-5</v>
      </c>
      <c r="AH117" s="86">
        <v>9.2095999999999997E-2</v>
      </c>
      <c r="AI117" s="88">
        <v>1.7895000008300001E-2</v>
      </c>
      <c r="AJ117" s="150">
        <v>2.42</v>
      </c>
      <c r="AK117" s="151">
        <v>16</v>
      </c>
    </row>
    <row r="118" spans="1:37" x14ac:dyDescent="0.2">
      <c r="A118" s="149" t="s">
        <v>575</v>
      </c>
      <c r="B118" s="66" t="s">
        <v>576</v>
      </c>
      <c r="C118" s="67">
        <v>68</v>
      </c>
      <c r="D118" s="84" t="s">
        <v>348</v>
      </c>
      <c r="E118" s="85">
        <v>85.655935394525997</v>
      </c>
      <c r="F118" s="91">
        <v>85.551682823221896</v>
      </c>
      <c r="G118" s="86">
        <v>20.5284204957443</v>
      </c>
      <c r="H118" s="86">
        <v>20.519862448846201</v>
      </c>
      <c r="I118" s="86">
        <v>5.09</v>
      </c>
      <c r="J118" s="86">
        <v>10.82</v>
      </c>
      <c r="K118" s="87">
        <v>0</v>
      </c>
      <c r="L118" s="85">
        <v>2.9999999995300002E-2</v>
      </c>
      <c r="M118" s="86">
        <v>1.02928324430996E-3</v>
      </c>
      <c r="N118" s="86">
        <v>81.403886670230506</v>
      </c>
      <c r="O118" s="86">
        <v>6.8431956493590604</v>
      </c>
      <c r="P118" s="86">
        <v>0.55600000000000005</v>
      </c>
      <c r="Q118" s="88">
        <v>0.68289999999999995</v>
      </c>
      <c r="R118" s="85">
        <v>1.00573267625465E-2</v>
      </c>
      <c r="S118" s="86">
        <v>0</v>
      </c>
      <c r="T118" s="86">
        <v>1.32</v>
      </c>
      <c r="U118" s="88">
        <v>0.15404484416574599</v>
      </c>
      <c r="V118" s="89">
        <v>4.57</v>
      </c>
      <c r="W118" s="85">
        <v>53.684779446421402</v>
      </c>
      <c r="X118" s="88">
        <v>62.566666666700002</v>
      </c>
      <c r="Y118" s="85">
        <v>100</v>
      </c>
      <c r="Z118" s="88"/>
      <c r="AA118" s="85">
        <v>0</v>
      </c>
      <c r="AB118" s="91">
        <v>0</v>
      </c>
      <c r="AC118" s="86">
        <v>0</v>
      </c>
      <c r="AD118" s="86">
        <v>0</v>
      </c>
      <c r="AE118" s="86">
        <v>0</v>
      </c>
      <c r="AF118" s="88">
        <v>22.2360000575</v>
      </c>
      <c r="AG118" s="85">
        <v>4.6499999987799998E-3</v>
      </c>
      <c r="AH118" s="86">
        <v>9.9836999999999995E-2</v>
      </c>
      <c r="AI118" s="88">
        <v>1.32199999965E-2</v>
      </c>
      <c r="AJ118" s="150">
        <v>2.08</v>
      </c>
      <c r="AK118" s="151">
        <v>5</v>
      </c>
    </row>
    <row r="119" spans="1:37" x14ac:dyDescent="0.2">
      <c r="A119" s="149" t="s">
        <v>577</v>
      </c>
      <c r="B119" s="66" t="s">
        <v>578</v>
      </c>
      <c r="C119" s="67">
        <v>68</v>
      </c>
      <c r="D119" s="84" t="s">
        <v>348</v>
      </c>
      <c r="E119" s="85">
        <v>82.525667010001001</v>
      </c>
      <c r="F119" s="91">
        <v>82.206698342027394</v>
      </c>
      <c r="G119" s="86">
        <v>25.868857361198799</v>
      </c>
      <c r="H119" s="86">
        <v>25.812373326245101</v>
      </c>
      <c r="I119" s="86">
        <v>9.0299999999999994</v>
      </c>
      <c r="J119" s="86">
        <v>16.75</v>
      </c>
      <c r="K119" s="87">
        <v>0</v>
      </c>
      <c r="L119" s="85">
        <v>9.9999999955900004E-2</v>
      </c>
      <c r="M119" s="86">
        <v>4.4276696682094802E-2</v>
      </c>
      <c r="N119" s="86">
        <v>78.381575765949407</v>
      </c>
      <c r="O119" s="86">
        <v>3.4342521464075899</v>
      </c>
      <c r="P119" s="86">
        <v>0.80100000000000005</v>
      </c>
      <c r="Q119" s="88">
        <v>0.8306</v>
      </c>
      <c r="R119" s="85">
        <v>2.7568461679838299E-2</v>
      </c>
      <c r="S119" s="86">
        <v>0</v>
      </c>
      <c r="T119" s="86">
        <v>1.1100000000000001</v>
      </c>
      <c r="U119" s="88">
        <v>7.6419576701996894E-2</v>
      </c>
      <c r="V119" s="89">
        <v>4.3499999999999996</v>
      </c>
      <c r="W119" s="85">
        <v>45.5007312292324</v>
      </c>
      <c r="X119" s="88">
        <v>47.0333333333</v>
      </c>
      <c r="Y119" s="85"/>
      <c r="Z119" s="88"/>
      <c r="AA119" s="85">
        <v>0</v>
      </c>
      <c r="AB119" s="91">
        <v>0</v>
      </c>
      <c r="AC119" s="86">
        <v>0</v>
      </c>
      <c r="AD119" s="86">
        <v>0</v>
      </c>
      <c r="AE119" s="86">
        <v>0</v>
      </c>
      <c r="AF119" s="88">
        <v>0</v>
      </c>
      <c r="AG119" s="85">
        <v>2.3310000006399999E-3</v>
      </c>
      <c r="AH119" s="86">
        <v>0.139261</v>
      </c>
      <c r="AI119" s="88">
        <v>0</v>
      </c>
      <c r="AJ119" s="150">
        <v>2</v>
      </c>
      <c r="AK119" s="151">
        <v>2</v>
      </c>
    </row>
    <row r="120" spans="1:37" x14ac:dyDescent="0.2">
      <c r="A120" s="149" t="s">
        <v>579</v>
      </c>
      <c r="B120" s="66" t="s">
        <v>580</v>
      </c>
      <c r="C120" s="67">
        <v>68</v>
      </c>
      <c r="D120" s="84" t="s">
        <v>348</v>
      </c>
      <c r="E120" s="85">
        <v>75.880708958102204</v>
      </c>
      <c r="F120" s="91">
        <v>75.130689673587298</v>
      </c>
      <c r="G120" s="86">
        <v>23.8724492520575</v>
      </c>
      <c r="H120" s="86">
        <v>23.648155510327602</v>
      </c>
      <c r="I120" s="86">
        <v>13.07</v>
      </c>
      <c r="J120" s="86">
        <v>28.07</v>
      </c>
      <c r="K120" s="87">
        <v>0</v>
      </c>
      <c r="L120" s="85">
        <v>0</v>
      </c>
      <c r="M120" s="86">
        <v>9.3642232348474796E-3</v>
      </c>
      <c r="N120" s="86">
        <v>69.546562711209802</v>
      </c>
      <c r="O120" s="86">
        <v>0.76454179150738699</v>
      </c>
      <c r="P120" s="86">
        <v>0.92900000000000005</v>
      </c>
      <c r="Q120" s="88">
        <v>0.8901</v>
      </c>
      <c r="R120" s="85">
        <v>1.94767253132507E-2</v>
      </c>
      <c r="S120" s="86">
        <v>0</v>
      </c>
      <c r="T120" s="86">
        <v>1.37</v>
      </c>
      <c r="U120" s="88">
        <v>0.17385731832503601</v>
      </c>
      <c r="V120" s="89">
        <v>4.34</v>
      </c>
      <c r="W120" s="85">
        <v>50.5960528302301</v>
      </c>
      <c r="X120" s="88">
        <v>50.166666666700003</v>
      </c>
      <c r="Y120" s="85">
        <v>56.16</v>
      </c>
      <c r="Z120" s="88"/>
      <c r="AA120" s="85">
        <v>0</v>
      </c>
      <c r="AB120" s="91">
        <v>0</v>
      </c>
      <c r="AC120" s="86">
        <v>0</v>
      </c>
      <c r="AD120" s="86">
        <v>0.04</v>
      </c>
      <c r="AE120" s="86">
        <v>0</v>
      </c>
      <c r="AF120" s="88">
        <v>0</v>
      </c>
      <c r="AG120" s="85">
        <v>1.74269999799E-2</v>
      </c>
      <c r="AH120" s="86">
        <v>0.33157700000000001</v>
      </c>
      <c r="AI120" s="88">
        <v>4.5050999947999999E-2</v>
      </c>
      <c r="AJ120" s="150">
        <v>1.88</v>
      </c>
      <c r="AK120" s="151">
        <v>1</v>
      </c>
    </row>
    <row r="121" spans="1:37" x14ac:dyDescent="0.2">
      <c r="A121" s="149" t="s">
        <v>581</v>
      </c>
      <c r="B121" s="66" t="s">
        <v>582</v>
      </c>
      <c r="C121" s="67">
        <v>68</v>
      </c>
      <c r="D121" s="84" t="s">
        <v>348</v>
      </c>
      <c r="E121" s="85">
        <v>90.503210172071107</v>
      </c>
      <c r="F121" s="91">
        <v>90.2084210681857</v>
      </c>
      <c r="G121" s="86">
        <v>23.2218454241195</v>
      </c>
      <c r="H121" s="86">
        <v>23.129492947964899</v>
      </c>
      <c r="I121" s="86">
        <v>3.16</v>
      </c>
      <c r="J121" s="86">
        <v>5.46</v>
      </c>
      <c r="K121" s="87">
        <v>8.2000000000000007E-3</v>
      </c>
      <c r="L121" s="85">
        <v>2.99999999859E-2</v>
      </c>
      <c r="M121" s="86">
        <v>0</v>
      </c>
      <c r="N121" s="86">
        <v>81.979260664086993</v>
      </c>
      <c r="O121" s="86">
        <v>5.6969696969696999</v>
      </c>
      <c r="P121" s="86">
        <v>0.61599999999999999</v>
      </c>
      <c r="Q121" s="88">
        <v>0.68959999999999999</v>
      </c>
      <c r="R121" s="85">
        <v>0</v>
      </c>
      <c r="S121" s="86">
        <v>0</v>
      </c>
      <c r="T121" s="86">
        <v>1.46</v>
      </c>
      <c r="U121" s="88">
        <v>4.8023287600387099E-2</v>
      </c>
      <c r="V121" s="89">
        <v>4.43</v>
      </c>
      <c r="W121" s="85">
        <v>52.272242593279501</v>
      </c>
      <c r="X121" s="88">
        <v>67.099999999999994</v>
      </c>
      <c r="Y121" s="85">
        <v>-100</v>
      </c>
      <c r="Z121" s="88"/>
      <c r="AA121" s="85">
        <v>0</v>
      </c>
      <c r="AB121" s="91">
        <v>0</v>
      </c>
      <c r="AC121" s="86">
        <v>0</v>
      </c>
      <c r="AD121" s="86">
        <v>0</v>
      </c>
      <c r="AE121" s="86">
        <v>0</v>
      </c>
      <c r="AF121" s="88">
        <v>15.400199882900001</v>
      </c>
      <c r="AG121" s="85">
        <v>9.9900000065500003E-4</v>
      </c>
      <c r="AH121" s="86">
        <v>5.1153999999999998E-2</v>
      </c>
      <c r="AI121" s="88">
        <v>0</v>
      </c>
      <c r="AJ121" s="150">
        <v>1.86</v>
      </c>
      <c r="AK121" s="151">
        <v>0</v>
      </c>
    </row>
    <row r="122" spans="1:37" x14ac:dyDescent="0.2">
      <c r="A122" s="149" t="s">
        <v>583</v>
      </c>
      <c r="B122" s="66" t="s">
        <v>584</v>
      </c>
      <c r="C122" s="67">
        <v>68</v>
      </c>
      <c r="D122" s="84" t="s">
        <v>348</v>
      </c>
      <c r="E122" s="85">
        <v>82.431738623103797</v>
      </c>
      <c r="F122" s="91">
        <v>82.196810579540994</v>
      </c>
      <c r="G122" s="86">
        <v>18.9918319719953</v>
      </c>
      <c r="H122" s="86">
        <v>18.959159859976701</v>
      </c>
      <c r="I122" s="86">
        <v>19.84</v>
      </c>
      <c r="J122" s="86">
        <v>11.36</v>
      </c>
      <c r="K122" s="87">
        <v>0</v>
      </c>
      <c r="L122" s="85">
        <v>0.220000000329</v>
      </c>
      <c r="M122" s="86">
        <v>4.3306722048381999E-2</v>
      </c>
      <c r="N122" s="86">
        <v>77.548695390749899</v>
      </c>
      <c r="O122" s="86">
        <v>1.3108614232209701</v>
      </c>
      <c r="P122" s="86">
        <v>0.56200000000000006</v>
      </c>
      <c r="Q122" s="88">
        <v>0.84709999999999996</v>
      </c>
      <c r="R122" s="85">
        <v>4.8626306831996098E-2</v>
      </c>
      <c r="S122" s="86">
        <v>0</v>
      </c>
      <c r="T122" s="86">
        <v>1.45</v>
      </c>
      <c r="U122" s="88">
        <v>9.9572150914041202E-2</v>
      </c>
      <c r="V122" s="89">
        <v>4.25</v>
      </c>
      <c r="W122" s="85">
        <v>47.772367419094302</v>
      </c>
      <c r="X122" s="88">
        <v>58.333333333299997</v>
      </c>
      <c r="Y122" s="85"/>
      <c r="Z122" s="88"/>
      <c r="AA122" s="85">
        <v>0</v>
      </c>
      <c r="AB122" s="91">
        <v>0</v>
      </c>
      <c r="AC122" s="86">
        <v>0</v>
      </c>
      <c r="AD122" s="86">
        <v>0</v>
      </c>
      <c r="AE122" s="86">
        <v>0</v>
      </c>
      <c r="AF122" s="88">
        <v>0</v>
      </c>
      <c r="AG122" s="85">
        <v>0</v>
      </c>
      <c r="AH122" s="86">
        <v>5.3344999999999997E-2</v>
      </c>
      <c r="AI122" s="88">
        <v>4.7739999997300003E-3</v>
      </c>
      <c r="AJ122" s="150">
        <v>1.84</v>
      </c>
      <c r="AK122" s="151">
        <v>1</v>
      </c>
    </row>
    <row r="123" spans="1:37" x14ac:dyDescent="0.2">
      <c r="A123" s="149" t="s">
        <v>585</v>
      </c>
      <c r="B123" s="66" t="s">
        <v>586</v>
      </c>
      <c r="C123" s="67">
        <v>68</v>
      </c>
      <c r="D123" s="84" t="s">
        <v>348</v>
      </c>
      <c r="E123" s="85">
        <v>82.903882955737998</v>
      </c>
      <c r="F123" s="91">
        <v>82.765602814988597</v>
      </c>
      <c r="G123" s="86">
        <v>15.0435212050127</v>
      </c>
      <c r="H123" s="86">
        <v>15.0182110006791</v>
      </c>
      <c r="I123" s="86">
        <v>7.61</v>
      </c>
      <c r="J123" s="86">
        <v>3.88</v>
      </c>
      <c r="K123" s="87">
        <v>0</v>
      </c>
      <c r="L123" s="85">
        <v>0</v>
      </c>
      <c r="M123" s="86">
        <v>0</v>
      </c>
      <c r="N123" s="86">
        <v>80.562456087523799</v>
      </c>
      <c r="O123" s="86">
        <v>10.1341488844095</v>
      </c>
      <c r="P123" s="86">
        <v>0.53100000000000003</v>
      </c>
      <c r="Q123" s="88">
        <v>1.5845</v>
      </c>
      <c r="R123" s="85">
        <v>0</v>
      </c>
      <c r="S123" s="86">
        <v>0</v>
      </c>
      <c r="T123" s="86">
        <v>2.06</v>
      </c>
      <c r="U123" s="88">
        <v>0.51175998518427102</v>
      </c>
      <c r="V123" s="89">
        <v>4.38</v>
      </c>
      <c r="W123" s="85">
        <v>58.562445567967799</v>
      </c>
      <c r="X123" s="88">
        <v>63.4</v>
      </c>
      <c r="Y123" s="85">
        <v>-99.48</v>
      </c>
      <c r="Z123" s="88"/>
      <c r="AA123" s="85">
        <v>0</v>
      </c>
      <c r="AB123" s="91">
        <v>0</v>
      </c>
      <c r="AC123" s="86">
        <v>0</v>
      </c>
      <c r="AD123" s="86">
        <v>0</v>
      </c>
      <c r="AE123" s="86">
        <v>0</v>
      </c>
      <c r="AF123" s="88">
        <v>11.724900249299999</v>
      </c>
      <c r="AG123" s="85">
        <v>0</v>
      </c>
      <c r="AH123" s="86">
        <v>4.4778999999999999E-2</v>
      </c>
      <c r="AI123" s="88">
        <v>1.15219999983E-2</v>
      </c>
      <c r="AJ123" s="150">
        <v>1.59</v>
      </c>
      <c r="AK123" s="151">
        <v>0</v>
      </c>
    </row>
    <row r="124" spans="1:37" x14ac:dyDescent="0.2">
      <c r="A124" s="149" t="s">
        <v>587</v>
      </c>
      <c r="B124" s="66" t="s">
        <v>588</v>
      </c>
      <c r="C124" s="67">
        <v>68</v>
      </c>
      <c r="D124" s="84" t="s">
        <v>348</v>
      </c>
      <c r="E124" s="85">
        <v>88.045120833878698</v>
      </c>
      <c r="F124" s="91">
        <v>87.780964053259694</v>
      </c>
      <c r="G124" s="86">
        <v>21.213455337275899</v>
      </c>
      <c r="H124" s="86">
        <v>21.070667888292601</v>
      </c>
      <c r="I124" s="86">
        <v>6.73</v>
      </c>
      <c r="J124" s="86">
        <v>12.54</v>
      </c>
      <c r="K124" s="87">
        <v>0</v>
      </c>
      <c r="L124" s="85">
        <v>0.15000000012600001</v>
      </c>
      <c r="M124" s="86">
        <v>4.5461846627113797E-3</v>
      </c>
      <c r="N124" s="86">
        <v>86.398053968973201</v>
      </c>
      <c r="O124" s="86">
        <v>0.25274864147605203</v>
      </c>
      <c r="P124" s="86">
        <v>0.48699999999999999</v>
      </c>
      <c r="Q124" s="88">
        <v>0.85940000000000005</v>
      </c>
      <c r="R124" s="85">
        <v>1.4843402107763101E-2</v>
      </c>
      <c r="S124" s="86">
        <v>0</v>
      </c>
      <c r="T124" s="86">
        <v>1.36</v>
      </c>
      <c r="U124" s="88">
        <v>0.19038326531097899</v>
      </c>
      <c r="V124" s="89">
        <v>4.4800000000000004</v>
      </c>
      <c r="W124" s="85">
        <v>54.208055790243897</v>
      </c>
      <c r="X124" s="88">
        <v>62.333333333299997</v>
      </c>
      <c r="Y124" s="85">
        <v>-99.86</v>
      </c>
      <c r="Z124" s="88">
        <v>-100</v>
      </c>
      <c r="AA124" s="85">
        <v>0.33</v>
      </c>
      <c r="AB124" s="91">
        <v>0.55000000000000004</v>
      </c>
      <c r="AC124" s="86">
        <v>0</v>
      </c>
      <c r="AD124" s="86">
        <v>0</v>
      </c>
      <c r="AE124" s="86">
        <v>0</v>
      </c>
      <c r="AF124" s="88">
        <v>0</v>
      </c>
      <c r="AG124" s="85">
        <v>0</v>
      </c>
      <c r="AH124" s="86">
        <v>7.4400999999999995E-2</v>
      </c>
      <c r="AI124" s="88">
        <v>0</v>
      </c>
      <c r="AJ124" s="150">
        <v>1.62</v>
      </c>
      <c r="AK124" s="151">
        <v>0</v>
      </c>
    </row>
    <row r="125" spans="1:37" x14ac:dyDescent="0.2">
      <c r="A125" s="149" t="s">
        <v>589</v>
      </c>
      <c r="B125" s="66" t="s">
        <v>590</v>
      </c>
      <c r="C125" s="67">
        <v>68</v>
      </c>
      <c r="D125" s="84" t="s">
        <v>348</v>
      </c>
      <c r="E125" s="85">
        <v>85.218451984919099</v>
      </c>
      <c r="F125" s="91">
        <v>84.917344797584306</v>
      </c>
      <c r="G125" s="86">
        <v>16.971185833461298</v>
      </c>
      <c r="H125" s="86">
        <v>16.945595987512199</v>
      </c>
      <c r="I125" s="86">
        <v>13.3</v>
      </c>
      <c r="J125" s="86">
        <v>19.38</v>
      </c>
      <c r="K125" s="87">
        <v>9.4999999999999998E-3</v>
      </c>
      <c r="L125" s="85">
        <v>0.100000000018</v>
      </c>
      <c r="M125" s="86">
        <v>4.6981661903238998E-4</v>
      </c>
      <c r="N125" s="86">
        <v>83.748862446127205</v>
      </c>
      <c r="O125" s="86">
        <v>1.8647540983606601</v>
      </c>
      <c r="P125" s="86">
        <v>1.6240000000000001</v>
      </c>
      <c r="Q125" s="88">
        <v>2.4546999999999999</v>
      </c>
      <c r="R125" s="85">
        <v>1.25992188484314E-2</v>
      </c>
      <c r="S125" s="86">
        <v>0.1</v>
      </c>
      <c r="T125" s="86">
        <v>2.48</v>
      </c>
      <c r="U125" s="88">
        <v>0.636334169268301</v>
      </c>
      <c r="V125" s="89">
        <v>4.37</v>
      </c>
      <c r="W125" s="85">
        <v>51.546891213596702</v>
      </c>
      <c r="X125" s="88">
        <v>66.766666666700004</v>
      </c>
      <c r="Y125" s="85">
        <v>35.680000000000007</v>
      </c>
      <c r="Z125" s="88">
        <v>33.340000000000003</v>
      </c>
      <c r="AA125" s="85">
        <v>0.09</v>
      </c>
      <c r="AB125" s="91">
        <v>0.13</v>
      </c>
      <c r="AC125" s="86">
        <v>0</v>
      </c>
      <c r="AD125" s="86">
        <v>0</v>
      </c>
      <c r="AE125" s="86">
        <v>0</v>
      </c>
      <c r="AF125" s="88">
        <v>0</v>
      </c>
      <c r="AG125" s="85">
        <v>0</v>
      </c>
      <c r="AH125" s="86">
        <v>0.16014200000000001</v>
      </c>
      <c r="AI125" s="88">
        <v>1.7399000008200001E-2</v>
      </c>
      <c r="AJ125" s="150">
        <v>1.4</v>
      </c>
      <c r="AK125" s="151">
        <v>0</v>
      </c>
    </row>
    <row r="126" spans="1:37" x14ac:dyDescent="0.2">
      <c r="A126" s="149" t="s">
        <v>591</v>
      </c>
      <c r="B126" s="66" t="s">
        <v>592</v>
      </c>
      <c r="C126" s="67">
        <v>68</v>
      </c>
      <c r="D126" s="84" t="s">
        <v>348</v>
      </c>
      <c r="E126" s="85">
        <v>80.808298755186698</v>
      </c>
      <c r="F126" s="91">
        <v>80.639004149377598</v>
      </c>
      <c r="G126" s="86">
        <v>14.1809128630705</v>
      </c>
      <c r="H126" s="86">
        <v>14.146058091286299</v>
      </c>
      <c r="I126" s="86">
        <v>9.49</v>
      </c>
      <c r="J126" s="86">
        <v>16.579999999999998</v>
      </c>
      <c r="K126" s="87">
        <v>0</v>
      </c>
      <c r="L126" s="85">
        <v>9.9999999935100004E-2</v>
      </c>
      <c r="M126" s="86">
        <v>0</v>
      </c>
      <c r="N126" s="86">
        <v>78.149596472252298</v>
      </c>
      <c r="O126" s="86">
        <v>1.1158798283261799</v>
      </c>
      <c r="P126" s="86">
        <v>0.621</v>
      </c>
      <c r="Q126" s="88">
        <v>0.49790000000000001</v>
      </c>
      <c r="R126" s="85">
        <v>0</v>
      </c>
      <c r="S126" s="86">
        <v>0</v>
      </c>
      <c r="T126" s="86">
        <v>1.08</v>
      </c>
      <c r="U126" s="88">
        <v>0.50622406639004103</v>
      </c>
      <c r="V126" s="89">
        <v>4.3600000000000003</v>
      </c>
      <c r="W126" s="85">
        <v>57.9669391517753</v>
      </c>
      <c r="X126" s="88">
        <v>63.8</v>
      </c>
      <c r="Y126" s="85">
        <v>100</v>
      </c>
      <c r="Z126" s="88"/>
      <c r="AA126" s="85">
        <v>0</v>
      </c>
      <c r="AB126" s="91">
        <v>0</v>
      </c>
      <c r="AC126" s="86">
        <v>0</v>
      </c>
      <c r="AD126" s="86">
        <v>0</v>
      </c>
      <c r="AE126" s="86">
        <v>0</v>
      </c>
      <c r="AF126" s="88">
        <v>0</v>
      </c>
      <c r="AG126" s="85">
        <v>0</v>
      </c>
      <c r="AH126" s="86">
        <v>7.1397000000000002E-2</v>
      </c>
      <c r="AI126" s="88">
        <v>1.15889999936E-2</v>
      </c>
      <c r="AJ126" s="150">
        <v>1.41</v>
      </c>
      <c r="AK126" s="151">
        <v>0</v>
      </c>
    </row>
    <row r="127" spans="1:37" x14ac:dyDescent="0.2">
      <c r="A127" s="149" t="s">
        <v>591</v>
      </c>
      <c r="B127" s="66" t="s">
        <v>593</v>
      </c>
      <c r="C127" s="67">
        <v>68</v>
      </c>
      <c r="D127" s="84" t="s">
        <v>348</v>
      </c>
      <c r="E127" s="85">
        <v>60.063589941227498</v>
      </c>
      <c r="F127" s="91">
        <v>60.016103946154999</v>
      </c>
      <c r="G127" s="86">
        <v>10.8157956312885</v>
      </c>
      <c r="H127" s="86">
        <v>10.788267518203</v>
      </c>
      <c r="I127" s="86">
        <v>29.69</v>
      </c>
      <c r="J127" s="86">
        <v>21.82</v>
      </c>
      <c r="K127" s="87">
        <v>0</v>
      </c>
      <c r="L127" s="85">
        <v>8.0000000031700005E-2</v>
      </c>
      <c r="M127" s="86">
        <v>2.4965460584866401E-3</v>
      </c>
      <c r="N127" s="86">
        <v>58.039961283185797</v>
      </c>
      <c r="O127" s="86">
        <v>18.9354736508607</v>
      </c>
      <c r="P127" s="86">
        <v>0.97199999999999998</v>
      </c>
      <c r="Q127" s="88">
        <v>0.74170000000000003</v>
      </c>
      <c r="R127" s="85">
        <v>2.7590012415505599E-2</v>
      </c>
      <c r="S127" s="86">
        <v>0</v>
      </c>
      <c r="T127" s="86">
        <v>2.12</v>
      </c>
      <c r="U127" s="88">
        <v>0.55606788432686904</v>
      </c>
      <c r="V127" s="89">
        <v>4.07</v>
      </c>
      <c r="W127" s="85">
        <v>60.8097947476857</v>
      </c>
      <c r="X127" s="88">
        <v>65.400000000000006</v>
      </c>
      <c r="Y127" s="85">
        <v>-8.2999999999999972</v>
      </c>
      <c r="Z127" s="88">
        <v>100</v>
      </c>
      <c r="AA127" s="85">
        <v>0</v>
      </c>
      <c r="AB127" s="91">
        <v>0</v>
      </c>
      <c r="AC127" s="86">
        <v>0</v>
      </c>
      <c r="AD127" s="86">
        <v>0</v>
      </c>
      <c r="AE127" s="86">
        <v>0</v>
      </c>
      <c r="AF127" s="88">
        <v>0</v>
      </c>
      <c r="AG127" s="85">
        <v>0</v>
      </c>
      <c r="AH127" s="86">
        <v>0.22398899999999999</v>
      </c>
      <c r="AI127" s="88">
        <v>9.1209999973599996E-3</v>
      </c>
      <c r="AJ127" s="150">
        <v>1.55</v>
      </c>
      <c r="AK127" s="151">
        <v>0</v>
      </c>
    </row>
    <row r="128" spans="1:37" x14ac:dyDescent="0.2">
      <c r="A128" s="149" t="s">
        <v>594</v>
      </c>
      <c r="B128" s="66" t="s">
        <v>595</v>
      </c>
      <c r="C128" s="67">
        <v>71</v>
      </c>
      <c r="D128" s="84" t="s">
        <v>348</v>
      </c>
      <c r="E128" s="85">
        <v>36.354136558685603</v>
      </c>
      <c r="F128" s="91">
        <v>36.149031727327298</v>
      </c>
      <c r="G128" s="86">
        <v>5.6173155168197102</v>
      </c>
      <c r="H128" s="86">
        <v>5.6045312048380298</v>
      </c>
      <c r="I128" s="86">
        <v>63.76</v>
      </c>
      <c r="J128" s="86">
        <v>68.61</v>
      </c>
      <c r="K128" s="87">
        <v>6.1999999999999998E-3</v>
      </c>
      <c r="L128" s="85">
        <v>0.57000000011600005</v>
      </c>
      <c r="M128" s="86">
        <v>2.14338001678498E-4</v>
      </c>
      <c r="N128" s="86">
        <v>34.322384065751798</v>
      </c>
      <c r="O128" s="86">
        <v>14.793173808198899</v>
      </c>
      <c r="P128" s="86">
        <v>4.9740000000000002</v>
      </c>
      <c r="Q128" s="88">
        <v>0.1729</v>
      </c>
      <c r="R128" s="85">
        <v>2.1621621621621599E-2</v>
      </c>
      <c r="S128" s="86">
        <v>0</v>
      </c>
      <c r="T128" s="86">
        <v>2.72</v>
      </c>
      <c r="U128" s="88">
        <v>0.61920537163439104</v>
      </c>
      <c r="V128" s="89">
        <v>3.55</v>
      </c>
      <c r="W128" s="85">
        <v>52.588297120848097</v>
      </c>
      <c r="X128" s="88">
        <v>57.066666666700002</v>
      </c>
      <c r="Y128" s="85">
        <v>100</v>
      </c>
      <c r="Z128" s="88"/>
      <c r="AA128" s="85">
        <v>0.12</v>
      </c>
      <c r="AB128" s="91">
        <v>0.12</v>
      </c>
      <c r="AC128" s="86">
        <v>0</v>
      </c>
      <c r="AD128" s="86">
        <v>0</v>
      </c>
      <c r="AE128" s="86">
        <v>0</v>
      </c>
      <c r="AF128" s="88">
        <v>0</v>
      </c>
      <c r="AG128" s="85">
        <v>3.8516999978600003E-2</v>
      </c>
      <c r="AH128" s="86">
        <v>0.88911200000000001</v>
      </c>
      <c r="AI128" s="88">
        <v>0.15831699991199999</v>
      </c>
      <c r="AJ128" s="150">
        <v>1.62</v>
      </c>
      <c r="AK128" s="151">
        <v>0</v>
      </c>
    </row>
    <row r="129" spans="1:37" x14ac:dyDescent="0.2">
      <c r="A129" s="149" t="s">
        <v>596</v>
      </c>
      <c r="B129" s="66" t="s">
        <v>597</v>
      </c>
      <c r="C129" s="67">
        <v>68</v>
      </c>
      <c r="D129" s="84" t="s">
        <v>348</v>
      </c>
      <c r="E129" s="85">
        <v>93.633852672226595</v>
      </c>
      <c r="F129" s="91">
        <v>92.891046096913499</v>
      </c>
      <c r="G129" s="86">
        <v>31.797216486551701</v>
      </c>
      <c r="H129" s="86">
        <v>31.604140409214001</v>
      </c>
      <c r="I129" s="86">
        <v>0.89</v>
      </c>
      <c r="J129" s="86">
        <v>2.12</v>
      </c>
      <c r="K129" s="87">
        <v>2.9049</v>
      </c>
      <c r="L129" s="85">
        <v>4.9999999968099999E-2</v>
      </c>
      <c r="M129" s="86">
        <v>0</v>
      </c>
      <c r="N129" s="86">
        <v>70.851504579153897</v>
      </c>
      <c r="O129" s="86">
        <v>6.1030367481980399</v>
      </c>
      <c r="P129" s="86">
        <v>0.44400000000000001</v>
      </c>
      <c r="Q129" s="88">
        <v>0.61080000000000001</v>
      </c>
      <c r="R129" s="85">
        <v>0</v>
      </c>
      <c r="S129" s="86">
        <v>0</v>
      </c>
      <c r="T129" s="86">
        <v>0.83</v>
      </c>
      <c r="U129" s="88">
        <v>0.10994609959507699</v>
      </c>
      <c r="V129" s="89">
        <v>4.0599999999999996</v>
      </c>
      <c r="W129" s="85">
        <v>42.604370973376199</v>
      </c>
      <c r="X129" s="88">
        <v>54.566666666700002</v>
      </c>
      <c r="Y129" s="85">
        <v>-100</v>
      </c>
      <c r="Z129" s="88"/>
      <c r="AA129" s="85">
        <v>0</v>
      </c>
      <c r="AB129" s="91">
        <v>0</v>
      </c>
      <c r="AC129" s="86">
        <v>0</v>
      </c>
      <c r="AD129" s="86">
        <v>0.13</v>
      </c>
      <c r="AE129" s="86">
        <v>0</v>
      </c>
      <c r="AF129" s="88">
        <v>0</v>
      </c>
      <c r="AG129" s="85">
        <v>8.2199999943000004E-3</v>
      </c>
      <c r="AH129" s="86">
        <v>1.0486000000000001E-2</v>
      </c>
      <c r="AI129" s="88">
        <v>0</v>
      </c>
      <c r="AJ129" s="150">
        <v>2.57</v>
      </c>
      <c r="AK129" s="151">
        <v>29</v>
      </c>
    </row>
    <row r="130" spans="1:37" x14ac:dyDescent="0.2">
      <c r="A130" s="149" t="s">
        <v>598</v>
      </c>
      <c r="B130" s="66" t="s">
        <v>599</v>
      </c>
      <c r="C130" s="67">
        <v>68</v>
      </c>
      <c r="D130" s="84" t="s">
        <v>348</v>
      </c>
      <c r="E130" s="85">
        <v>93.376124541068506</v>
      </c>
      <c r="F130" s="91">
        <v>93.1014015957672</v>
      </c>
      <c r="G130" s="86">
        <v>26.5913157024513</v>
      </c>
      <c r="H130" s="86">
        <v>26.5607909307512</v>
      </c>
      <c r="I130" s="86">
        <v>2.31</v>
      </c>
      <c r="J130" s="86">
        <v>4.3899999999999997</v>
      </c>
      <c r="K130" s="87">
        <v>8.48E-2</v>
      </c>
      <c r="L130" s="85">
        <v>9.9999999793700008E-3</v>
      </c>
      <c r="M130" s="86">
        <v>0</v>
      </c>
      <c r="N130" s="86">
        <v>79.221346956618603</v>
      </c>
      <c r="O130" s="86">
        <v>2.0095544708692499</v>
      </c>
      <c r="P130" s="86">
        <v>0.25900000000000001</v>
      </c>
      <c r="Q130" s="88">
        <v>0.7631</v>
      </c>
      <c r="R130" s="85">
        <v>0</v>
      </c>
      <c r="S130" s="86">
        <v>0</v>
      </c>
      <c r="T130" s="86">
        <v>0.87</v>
      </c>
      <c r="U130" s="88">
        <v>9.66617770504591E-2</v>
      </c>
      <c r="V130" s="89">
        <v>4.63</v>
      </c>
      <c r="W130" s="85">
        <v>46.719178089640302</v>
      </c>
      <c r="X130" s="88">
        <v>61.333333333299997</v>
      </c>
      <c r="Y130" s="85">
        <v>100</v>
      </c>
      <c r="Z130" s="88"/>
      <c r="AA130" s="85">
        <v>0.1</v>
      </c>
      <c r="AB130" s="91">
        <v>0</v>
      </c>
      <c r="AC130" s="86">
        <v>0.02</v>
      </c>
      <c r="AD130" s="86">
        <v>0.01</v>
      </c>
      <c r="AE130" s="86">
        <v>0</v>
      </c>
      <c r="AF130" s="88">
        <v>0</v>
      </c>
      <c r="AG130" s="85">
        <v>1.2275999980899999E-2</v>
      </c>
      <c r="AH130" s="86">
        <v>3.6297000000000003E-2</v>
      </c>
      <c r="AI130" s="88">
        <v>2.3526999963399998E-2</v>
      </c>
      <c r="AJ130" s="150">
        <v>2.5</v>
      </c>
      <c r="AK130" s="151">
        <v>21</v>
      </c>
    </row>
    <row r="131" spans="1:37" x14ac:dyDescent="0.2">
      <c r="A131" s="149" t="s">
        <v>600</v>
      </c>
      <c r="B131" s="66" t="s">
        <v>601</v>
      </c>
      <c r="C131" s="67">
        <v>68</v>
      </c>
      <c r="D131" s="84" t="s">
        <v>348</v>
      </c>
      <c r="E131" s="85">
        <v>66.765756523243894</v>
      </c>
      <c r="F131" s="91">
        <v>66.6940657330383</v>
      </c>
      <c r="G131" s="86">
        <v>11.9235380641015</v>
      </c>
      <c r="H131" s="86">
        <v>11.8833665006242</v>
      </c>
      <c r="I131" s="86">
        <v>11.03</v>
      </c>
      <c r="J131" s="86">
        <v>14.94</v>
      </c>
      <c r="K131" s="87">
        <v>0</v>
      </c>
      <c r="L131" s="85">
        <v>0.15000000007299999</v>
      </c>
      <c r="M131" s="86">
        <v>0</v>
      </c>
      <c r="N131" s="86">
        <v>64.777822819545307</v>
      </c>
      <c r="O131" s="86">
        <v>2.0823714101025002</v>
      </c>
      <c r="P131" s="86">
        <v>0.71399999999999997</v>
      </c>
      <c r="Q131" s="88">
        <v>0.56310000000000004</v>
      </c>
      <c r="R131" s="85">
        <v>0</v>
      </c>
      <c r="S131" s="86">
        <v>0</v>
      </c>
      <c r="T131" s="86">
        <v>1.88</v>
      </c>
      <c r="U131" s="88">
        <v>0.58032458623289596</v>
      </c>
      <c r="V131" s="89">
        <v>4.49</v>
      </c>
      <c r="W131" s="85">
        <v>62.863636665939403</v>
      </c>
      <c r="X131" s="88"/>
      <c r="Y131" s="85">
        <v>55.900000000000006</v>
      </c>
      <c r="Z131" s="88">
        <v>100</v>
      </c>
      <c r="AA131" s="85">
        <v>0</v>
      </c>
      <c r="AB131" s="91">
        <v>0</v>
      </c>
      <c r="AC131" s="86">
        <v>0.02</v>
      </c>
      <c r="AD131" s="86">
        <v>0.02</v>
      </c>
      <c r="AE131" s="86">
        <v>0</v>
      </c>
      <c r="AF131" s="88">
        <v>0.23209999512999999</v>
      </c>
      <c r="AG131" s="85">
        <v>0</v>
      </c>
      <c r="AH131" s="86">
        <v>0.17222899999999999</v>
      </c>
      <c r="AI131" s="88">
        <v>6.5470000041899998E-2</v>
      </c>
      <c r="AJ131" s="150">
        <v>1.91</v>
      </c>
      <c r="AK131" s="151">
        <v>0</v>
      </c>
    </row>
    <row r="132" spans="1:37" x14ac:dyDescent="0.2">
      <c r="A132" s="149" t="s">
        <v>602</v>
      </c>
      <c r="B132" s="66" t="s">
        <v>603</v>
      </c>
      <c r="C132" s="67">
        <v>71</v>
      </c>
      <c r="D132" s="84" t="s">
        <v>348</v>
      </c>
      <c r="E132" s="85">
        <v>51.793544796883701</v>
      </c>
      <c r="F132" s="91">
        <v>51.698942682248202</v>
      </c>
      <c r="G132" s="86">
        <v>8.45798553144129</v>
      </c>
      <c r="H132" s="86">
        <v>8.3995548135781899</v>
      </c>
      <c r="I132" s="86">
        <v>15.9</v>
      </c>
      <c r="J132" s="86">
        <v>16.899999999999999</v>
      </c>
      <c r="K132" s="87">
        <v>0</v>
      </c>
      <c r="L132" s="85">
        <v>0.52999999960999999</v>
      </c>
      <c r="M132" s="86">
        <v>1.05874110521953E-2</v>
      </c>
      <c r="N132" s="86">
        <v>50.4081294590071</v>
      </c>
      <c r="O132" s="86">
        <v>5.1536683503124703</v>
      </c>
      <c r="P132" s="86">
        <v>1.59</v>
      </c>
      <c r="Q132" s="88">
        <v>0.24110000000000001</v>
      </c>
      <c r="R132" s="85">
        <v>6.1143381228981997E-2</v>
      </c>
      <c r="S132" s="86">
        <v>0</v>
      </c>
      <c r="T132" s="86">
        <v>2.08</v>
      </c>
      <c r="U132" s="88">
        <v>0.36616583194212599</v>
      </c>
      <c r="V132" s="89">
        <v>4.1100000000000003</v>
      </c>
      <c r="W132" s="85">
        <v>59.531611655078201</v>
      </c>
      <c r="X132" s="88"/>
      <c r="Y132" s="85"/>
      <c r="Z132" s="88">
        <v>100</v>
      </c>
      <c r="AA132" s="85">
        <v>0</v>
      </c>
      <c r="AB132" s="91">
        <v>0</v>
      </c>
      <c r="AC132" s="86">
        <v>0</v>
      </c>
      <c r="AD132" s="86">
        <v>0</v>
      </c>
      <c r="AE132" s="86">
        <v>0.01</v>
      </c>
      <c r="AF132" s="88">
        <v>0.62629997684100003</v>
      </c>
      <c r="AG132" s="85">
        <v>5.3390999967899998E-2</v>
      </c>
      <c r="AH132" s="86">
        <v>0.21451500000000001</v>
      </c>
      <c r="AI132" s="88">
        <v>5.3353999967900002E-2</v>
      </c>
      <c r="AJ132" s="150">
        <v>1.7</v>
      </c>
      <c r="AK132" s="151">
        <v>1</v>
      </c>
    </row>
    <row r="133" spans="1:37" x14ac:dyDescent="0.2">
      <c r="A133" s="149" t="s">
        <v>604</v>
      </c>
      <c r="B133" s="66" t="s">
        <v>605</v>
      </c>
      <c r="C133" s="67">
        <v>71</v>
      </c>
      <c r="D133" s="84" t="s">
        <v>348</v>
      </c>
      <c r="E133" s="85">
        <v>33.730231666093999</v>
      </c>
      <c r="F133" s="91">
        <v>33.637533263543197</v>
      </c>
      <c r="G133" s="86">
        <v>16.083172842564601</v>
      </c>
      <c r="H133" s="86">
        <v>15.992871812493499</v>
      </c>
      <c r="I133" s="86">
        <v>20.94</v>
      </c>
      <c r="J133" s="86">
        <v>21.47</v>
      </c>
      <c r="K133" s="87">
        <v>0</v>
      </c>
      <c r="L133" s="85">
        <v>1.9900000007600001</v>
      </c>
      <c r="M133" s="86">
        <v>0</v>
      </c>
      <c r="N133" s="86">
        <v>31.3531111382412</v>
      </c>
      <c r="O133" s="86">
        <v>4.9905385940633202</v>
      </c>
      <c r="P133" s="86">
        <v>0.55100000000000005</v>
      </c>
      <c r="Q133" s="88">
        <v>1.3585</v>
      </c>
      <c r="R133" s="85">
        <v>0</v>
      </c>
      <c r="S133" s="86">
        <v>0</v>
      </c>
      <c r="T133" s="86">
        <v>1.18</v>
      </c>
      <c r="U133" s="88">
        <v>2.7433932410078601</v>
      </c>
      <c r="V133" s="89">
        <v>3.74</v>
      </c>
      <c r="W133" s="85">
        <v>43.300340235752898</v>
      </c>
      <c r="X133" s="88"/>
      <c r="Y133" s="85">
        <v>100</v>
      </c>
      <c r="Z133" s="88">
        <v>100</v>
      </c>
      <c r="AA133" s="85">
        <v>0.27</v>
      </c>
      <c r="AB133" s="91">
        <v>0.27</v>
      </c>
      <c r="AC133" s="86">
        <v>7.0000000000000007E-2</v>
      </c>
      <c r="AD133" s="86">
        <v>7.0000000000000007E-2</v>
      </c>
      <c r="AE133" s="86">
        <v>0</v>
      </c>
      <c r="AF133" s="88">
        <v>0.36579999341500002</v>
      </c>
      <c r="AG133" s="85">
        <v>0.170661000275</v>
      </c>
      <c r="AH133" s="86">
        <v>0.18393200000000001</v>
      </c>
      <c r="AI133" s="88">
        <v>0</v>
      </c>
      <c r="AJ133" s="150">
        <v>1.06</v>
      </c>
      <c r="AK133" s="151">
        <v>0</v>
      </c>
    </row>
    <row r="134" spans="1:37" x14ac:dyDescent="0.2">
      <c r="A134" s="149" t="s">
        <v>429</v>
      </c>
      <c r="B134" s="66" t="s">
        <v>606</v>
      </c>
      <c r="C134" s="67">
        <v>71</v>
      </c>
      <c r="D134" s="84" t="s">
        <v>348</v>
      </c>
      <c r="E134" s="85">
        <v>25.567610751745999</v>
      </c>
      <c r="F134" s="91">
        <v>25.254490632167599</v>
      </c>
      <c r="G134" s="86">
        <v>15.8389815220473</v>
      </c>
      <c r="H134" s="86">
        <v>15.614772053707201</v>
      </c>
      <c r="I134" s="86">
        <v>18.71</v>
      </c>
      <c r="J134" s="86">
        <v>26.93</v>
      </c>
      <c r="K134" s="87">
        <v>0</v>
      </c>
      <c r="L134" s="85">
        <v>2.1800000020799999</v>
      </c>
      <c r="M134" s="86">
        <v>0</v>
      </c>
      <c r="N134" s="86">
        <v>23.459978349049798</v>
      </c>
      <c r="O134" s="86">
        <v>8.2964818220952505</v>
      </c>
      <c r="P134" s="86">
        <v>0.88300000000000001</v>
      </c>
      <c r="Q134" s="88">
        <v>1.0165</v>
      </c>
      <c r="R134" s="85">
        <v>0</v>
      </c>
      <c r="S134" s="86">
        <v>0</v>
      </c>
      <c r="T134" s="86">
        <v>0.95</v>
      </c>
      <c r="U134" s="88">
        <v>6.1335463752802601</v>
      </c>
      <c r="V134" s="89">
        <v>3.47</v>
      </c>
      <c r="W134" s="85">
        <v>40.039555732845898</v>
      </c>
      <c r="X134" s="88"/>
      <c r="Y134" s="85">
        <v>100</v>
      </c>
      <c r="Z134" s="88">
        <v>100</v>
      </c>
      <c r="AA134" s="85">
        <v>0.18</v>
      </c>
      <c r="AB134" s="91">
        <v>0.17</v>
      </c>
      <c r="AC134" s="86">
        <v>0.13</v>
      </c>
      <c r="AD134" s="86">
        <v>0.12</v>
      </c>
      <c r="AE134" s="86">
        <v>0</v>
      </c>
      <c r="AF134" s="88">
        <v>3.3945000204100002</v>
      </c>
      <c r="AG134" s="85">
        <v>0.49089299885299997</v>
      </c>
      <c r="AH134" s="86">
        <v>0.14032900000000001</v>
      </c>
      <c r="AI134" s="88">
        <v>0</v>
      </c>
      <c r="AJ134" s="150">
        <v>1.02</v>
      </c>
      <c r="AK134" s="151">
        <v>0</v>
      </c>
    </row>
    <row r="135" spans="1:37" x14ac:dyDescent="0.2">
      <c r="A135" s="149" t="s">
        <v>607</v>
      </c>
      <c r="B135" s="66" t="s">
        <v>608</v>
      </c>
      <c r="C135" s="67">
        <v>71</v>
      </c>
      <c r="D135" s="84" t="s">
        <v>348</v>
      </c>
      <c r="E135" s="85">
        <v>41.920642705341102</v>
      </c>
      <c r="F135" s="91">
        <v>41.920642705341102</v>
      </c>
      <c r="G135" s="86">
        <v>12.7163175225951</v>
      </c>
      <c r="H135" s="86">
        <v>12.7163175225951</v>
      </c>
      <c r="I135" s="86">
        <v>2.0099999999999998</v>
      </c>
      <c r="J135" s="86">
        <v>30.13</v>
      </c>
      <c r="K135" s="87">
        <v>0</v>
      </c>
      <c r="L135" s="85">
        <v>1.78000000544</v>
      </c>
      <c r="M135" s="86">
        <v>0</v>
      </c>
      <c r="N135" s="86">
        <v>40.261781332832904</v>
      </c>
      <c r="O135" s="86">
        <v>1.4689997839706199</v>
      </c>
      <c r="P135" s="86">
        <v>1.919</v>
      </c>
      <c r="Q135" s="88">
        <v>5.1900000000000002E-2</v>
      </c>
      <c r="R135" s="85">
        <v>0</v>
      </c>
      <c r="S135" s="86">
        <v>0</v>
      </c>
      <c r="T135" s="86">
        <v>1.07</v>
      </c>
      <c r="U135" s="88">
        <v>0.74966720381139196</v>
      </c>
      <c r="V135" s="89">
        <v>3.79</v>
      </c>
      <c r="W135" s="85">
        <v>51.061813298321603</v>
      </c>
      <c r="X135" s="88"/>
      <c r="Y135" s="85">
        <v>15.879999999999995</v>
      </c>
      <c r="Z135" s="88">
        <v>100</v>
      </c>
      <c r="AA135" s="85">
        <v>0.05</v>
      </c>
      <c r="AB135" s="91">
        <v>0.08</v>
      </c>
      <c r="AC135" s="86">
        <v>0</v>
      </c>
      <c r="AD135" s="86">
        <v>0</v>
      </c>
      <c r="AE135" s="86">
        <v>0</v>
      </c>
      <c r="AF135" s="88">
        <v>1.90390003309</v>
      </c>
      <c r="AG135" s="85">
        <v>0.101343000559</v>
      </c>
      <c r="AH135" s="86">
        <v>9.2565999999999996E-2</v>
      </c>
      <c r="AI135" s="88">
        <v>4.2670000235200001E-3</v>
      </c>
      <c r="AJ135" s="150">
        <v>1.63</v>
      </c>
      <c r="AK135" s="151">
        <v>1</v>
      </c>
    </row>
    <row r="136" spans="1:37" x14ac:dyDescent="0.2">
      <c r="A136" s="149" t="s">
        <v>607</v>
      </c>
      <c r="B136" s="66" t="s">
        <v>609</v>
      </c>
      <c r="C136" s="67">
        <v>71</v>
      </c>
      <c r="D136" s="84" t="s">
        <v>348</v>
      </c>
      <c r="E136" s="85">
        <v>44.615488215488199</v>
      </c>
      <c r="F136" s="91">
        <v>44.373063973063999</v>
      </c>
      <c r="G136" s="86">
        <v>15.0410774410774</v>
      </c>
      <c r="H136" s="86">
        <v>14.820202020202</v>
      </c>
      <c r="I136" s="86">
        <v>7.14</v>
      </c>
      <c r="J136" s="86">
        <v>15.3</v>
      </c>
      <c r="K136" s="87">
        <v>0</v>
      </c>
      <c r="L136" s="85">
        <v>1.44999999753</v>
      </c>
      <c r="M136" s="86">
        <v>0</v>
      </c>
      <c r="N136" s="86">
        <v>45.444780712258797</v>
      </c>
      <c r="O136" s="86">
        <v>9.29675593294143</v>
      </c>
      <c r="P136" s="86">
        <v>0.75700000000000001</v>
      </c>
      <c r="Q136" s="88">
        <v>0.17960000000000001</v>
      </c>
      <c r="R136" s="85">
        <v>0</v>
      </c>
      <c r="S136" s="86">
        <v>0</v>
      </c>
      <c r="T136" s="86">
        <v>0.81</v>
      </c>
      <c r="U136" s="88">
        <v>0.58114478114478096</v>
      </c>
      <c r="V136" s="89">
        <v>3.76</v>
      </c>
      <c r="W136" s="85">
        <v>46.466989381719699</v>
      </c>
      <c r="X136" s="88"/>
      <c r="Y136" s="85">
        <v>43.900000000000006</v>
      </c>
      <c r="Z136" s="88">
        <v>100</v>
      </c>
      <c r="AA136" s="85">
        <v>0.12</v>
      </c>
      <c r="AB136" s="91">
        <v>0.13</v>
      </c>
      <c r="AC136" s="86">
        <v>0.1</v>
      </c>
      <c r="AD136" s="86">
        <v>0.09</v>
      </c>
      <c r="AE136" s="86">
        <v>0</v>
      </c>
      <c r="AF136" s="88">
        <v>20.572999919200001</v>
      </c>
      <c r="AG136" s="85">
        <v>2.4668999951000001E-2</v>
      </c>
      <c r="AH136" s="86">
        <v>0.15324399999999999</v>
      </c>
      <c r="AI136" s="88">
        <v>2.7195999945999999E-2</v>
      </c>
      <c r="AJ136" s="150">
        <v>1.28</v>
      </c>
      <c r="AK136" s="151">
        <v>0</v>
      </c>
    </row>
    <row r="137" spans="1:37" x14ac:dyDescent="0.2">
      <c r="A137" s="149" t="s">
        <v>610</v>
      </c>
      <c r="B137" s="66" t="s">
        <v>611</v>
      </c>
      <c r="C137" s="67">
        <v>71</v>
      </c>
      <c r="D137" s="84" t="s">
        <v>348</v>
      </c>
      <c r="E137" s="85">
        <v>33.719941572739799</v>
      </c>
      <c r="F137" s="91">
        <v>33.207612984804598</v>
      </c>
      <c r="G137" s="86">
        <v>13.9244369835837</v>
      </c>
      <c r="H137" s="86">
        <v>13.601778979266999</v>
      </c>
      <c r="I137" s="86">
        <v>31.14</v>
      </c>
      <c r="J137" s="86">
        <v>135.47</v>
      </c>
      <c r="K137" s="87">
        <v>0</v>
      </c>
      <c r="L137" s="85">
        <v>1.5899999988</v>
      </c>
      <c r="M137" s="86">
        <v>0</v>
      </c>
      <c r="N137" s="86">
        <v>30.4485737424638</v>
      </c>
      <c r="O137" s="86">
        <v>5.2216216216216198</v>
      </c>
      <c r="P137" s="86">
        <v>7.3470000000000004</v>
      </c>
      <c r="Q137" s="88">
        <v>1.3081</v>
      </c>
      <c r="R137" s="85">
        <v>0</v>
      </c>
      <c r="S137" s="86">
        <v>0</v>
      </c>
      <c r="T137" s="86">
        <v>1.84</v>
      </c>
      <c r="U137" s="88">
        <v>1.76589853713837</v>
      </c>
      <c r="V137" s="89">
        <v>3.44</v>
      </c>
      <c r="W137" s="85">
        <v>40.027776310609099</v>
      </c>
      <c r="X137" s="88"/>
      <c r="Y137" s="85">
        <v>-100</v>
      </c>
      <c r="Z137" s="88">
        <v>82.919999999999987</v>
      </c>
      <c r="AA137" s="85">
        <v>0.46</v>
      </c>
      <c r="AB137" s="91">
        <v>0.55000000000000004</v>
      </c>
      <c r="AC137" s="86">
        <v>0.18</v>
      </c>
      <c r="AD137" s="86">
        <v>0.17</v>
      </c>
      <c r="AE137" s="86">
        <v>0</v>
      </c>
      <c r="AF137" s="88">
        <v>7.4931001606500001</v>
      </c>
      <c r="AG137" s="85">
        <v>2.36160000226E-2</v>
      </c>
      <c r="AH137" s="86">
        <v>0.428477</v>
      </c>
      <c r="AI137" s="88">
        <v>5.3307000051000003E-2</v>
      </c>
      <c r="AJ137" s="150">
        <v>1.01</v>
      </c>
      <c r="AK137" s="151">
        <v>0</v>
      </c>
    </row>
    <row r="138" spans="1:37" x14ac:dyDescent="0.2">
      <c r="A138" s="149" t="s">
        <v>607</v>
      </c>
      <c r="B138" s="66" t="s">
        <v>612</v>
      </c>
      <c r="C138" s="67">
        <v>71</v>
      </c>
      <c r="D138" s="84" t="s">
        <v>348</v>
      </c>
      <c r="E138" s="85">
        <v>63.213943334988898</v>
      </c>
      <c r="F138" s="91">
        <v>62.801603160119697</v>
      </c>
      <c r="G138" s="86">
        <v>17.4811443883621</v>
      </c>
      <c r="H138" s="86">
        <v>17.131174996246202</v>
      </c>
      <c r="I138" s="86">
        <v>6.13</v>
      </c>
      <c r="J138" s="86">
        <v>31.81</v>
      </c>
      <c r="K138" s="87">
        <v>0</v>
      </c>
      <c r="L138" s="85">
        <v>4.9999999915299999E-2</v>
      </c>
      <c r="M138" s="86">
        <v>0</v>
      </c>
      <c r="N138" s="86">
        <v>68.794059713870993</v>
      </c>
      <c r="O138" s="86">
        <v>5.0460122699386503</v>
      </c>
      <c r="P138" s="86">
        <v>1.1419999999999999</v>
      </c>
      <c r="Q138" s="88">
        <v>0.11550000000000001</v>
      </c>
      <c r="R138" s="85">
        <v>0</v>
      </c>
      <c r="S138" s="86">
        <v>0</v>
      </c>
      <c r="T138" s="86">
        <v>0.45</v>
      </c>
      <c r="U138" s="88">
        <v>0.57057716074336695</v>
      </c>
      <c r="V138" s="89">
        <v>3.9</v>
      </c>
      <c r="W138" s="85">
        <v>55.694174182038999</v>
      </c>
      <c r="X138" s="88"/>
      <c r="Y138" s="85"/>
      <c r="Z138" s="88">
        <v>100</v>
      </c>
      <c r="AA138" s="85">
        <v>0.15</v>
      </c>
      <c r="AB138" s="91">
        <v>0.17</v>
      </c>
      <c r="AC138" s="86">
        <v>0</v>
      </c>
      <c r="AD138" s="86">
        <v>0</v>
      </c>
      <c r="AE138" s="86">
        <v>0</v>
      </c>
      <c r="AF138" s="88">
        <v>25.259500460800002</v>
      </c>
      <c r="AG138" s="85">
        <v>0</v>
      </c>
      <c r="AH138" s="86">
        <v>0.17871799999999999</v>
      </c>
      <c r="AI138" s="88">
        <v>1.6437999948899999E-2</v>
      </c>
      <c r="AJ138" s="150">
        <v>1.05</v>
      </c>
      <c r="AK138" s="151">
        <v>0</v>
      </c>
    </row>
    <row r="139" spans="1:37" x14ac:dyDescent="0.2">
      <c r="A139" s="149" t="s">
        <v>613</v>
      </c>
      <c r="B139" s="66" t="s">
        <v>614</v>
      </c>
      <c r="C139" s="67">
        <v>68</v>
      </c>
      <c r="D139" s="84" t="s">
        <v>348</v>
      </c>
      <c r="E139" s="85">
        <v>62.620511449701503</v>
      </c>
      <c r="F139" s="91">
        <v>62.281030027621902</v>
      </c>
      <c r="G139" s="86">
        <v>11.2527844604829</v>
      </c>
      <c r="H139" s="86">
        <v>11.2305087766194</v>
      </c>
      <c r="I139" s="86">
        <v>56.52</v>
      </c>
      <c r="J139" s="86">
        <v>94.95</v>
      </c>
      <c r="K139" s="87">
        <v>1.9800000000000002E-2</v>
      </c>
      <c r="L139" s="85">
        <v>0.33000000014899999</v>
      </c>
      <c r="M139" s="86">
        <v>1.18043661982404E-2</v>
      </c>
      <c r="N139" s="86">
        <v>60.642981652200497</v>
      </c>
      <c r="O139" s="86">
        <v>0.35547430428600402</v>
      </c>
      <c r="P139" s="86">
        <v>5.2930000000000001</v>
      </c>
      <c r="Q139" s="88">
        <v>1.3068</v>
      </c>
      <c r="R139" s="85">
        <v>1.9677292404565099E-2</v>
      </c>
      <c r="S139" s="86">
        <v>0.2</v>
      </c>
      <c r="T139" s="86">
        <v>3.41</v>
      </c>
      <c r="U139" s="88">
        <v>0.96676467967566604</v>
      </c>
      <c r="V139" s="89">
        <v>3.49</v>
      </c>
      <c r="W139" s="85">
        <v>54.702183874604202</v>
      </c>
      <c r="X139" s="88"/>
      <c r="Y139" s="85">
        <v>100</v>
      </c>
      <c r="Z139" s="88"/>
      <c r="AA139" s="85">
        <v>0</v>
      </c>
      <c r="AB139" s="91">
        <v>0</v>
      </c>
      <c r="AC139" s="86">
        <v>0</v>
      </c>
      <c r="AD139" s="86">
        <v>0</v>
      </c>
      <c r="AE139" s="86">
        <v>0.01</v>
      </c>
      <c r="AF139" s="88">
        <v>0</v>
      </c>
      <c r="AG139" s="85">
        <v>1.57530000185E-2</v>
      </c>
      <c r="AH139" s="86">
        <v>0.76003399999999999</v>
      </c>
      <c r="AI139" s="88">
        <v>5.1923000060899997E-2</v>
      </c>
      <c r="AJ139" s="150">
        <v>1.3</v>
      </c>
      <c r="AK139" s="151">
        <v>0</v>
      </c>
    </row>
    <row r="140" spans="1:37" x14ac:dyDescent="0.2">
      <c r="A140" s="149" t="s">
        <v>615</v>
      </c>
      <c r="B140" s="66" t="s">
        <v>616</v>
      </c>
      <c r="C140" s="67">
        <v>71</v>
      </c>
      <c r="D140" s="84" t="s">
        <v>348</v>
      </c>
      <c r="E140" s="85">
        <v>40.325020387762102</v>
      </c>
      <c r="F140" s="91">
        <v>40.079051903296197</v>
      </c>
      <c r="G140" s="86">
        <v>6.8351616552232102</v>
      </c>
      <c r="H140" s="86">
        <v>6.8088548654407699</v>
      </c>
      <c r="I140" s="86">
        <v>72.44</v>
      </c>
      <c r="J140" s="86">
        <v>136.62</v>
      </c>
      <c r="K140" s="87">
        <v>0</v>
      </c>
      <c r="L140" s="85">
        <v>0.74000000009</v>
      </c>
      <c r="M140" s="86">
        <v>0</v>
      </c>
      <c r="N140" s="86">
        <v>38.2367315668507</v>
      </c>
      <c r="O140" s="86">
        <v>0.28658427368798101</v>
      </c>
      <c r="P140" s="86">
        <v>10.641999999999999</v>
      </c>
      <c r="Q140" s="88">
        <v>0.84770000000000001</v>
      </c>
      <c r="R140" s="85">
        <v>0</v>
      </c>
      <c r="S140" s="86">
        <v>0.4</v>
      </c>
      <c r="T140" s="86">
        <v>3.46</v>
      </c>
      <c r="U140" s="88">
        <v>1.02136111330334</v>
      </c>
      <c r="V140" s="89">
        <v>2.97</v>
      </c>
      <c r="W140" s="85">
        <v>45.0557185082572</v>
      </c>
      <c r="X140" s="88">
        <v>56.866666666699999</v>
      </c>
      <c r="Y140" s="85">
        <v>-45.72</v>
      </c>
      <c r="Z140" s="88"/>
      <c r="AA140" s="85">
        <v>0.09</v>
      </c>
      <c r="AB140" s="91">
        <v>7.0000000000000007E-2</v>
      </c>
      <c r="AC140" s="86">
        <v>0.02</v>
      </c>
      <c r="AD140" s="86">
        <v>0.02</v>
      </c>
      <c r="AE140" s="86">
        <v>0.19</v>
      </c>
      <c r="AF140" s="88">
        <v>0</v>
      </c>
      <c r="AG140" s="85">
        <v>7.5650000060499996E-3</v>
      </c>
      <c r="AH140" s="86">
        <v>1.4946360000000001</v>
      </c>
      <c r="AI140" s="88">
        <v>0.15377300012299999</v>
      </c>
      <c r="AJ140" s="150">
        <v>1.44</v>
      </c>
      <c r="AK140" s="151">
        <v>0</v>
      </c>
    </row>
    <row r="141" spans="1:37" x14ac:dyDescent="0.2">
      <c r="A141" s="149" t="s">
        <v>617</v>
      </c>
      <c r="B141" s="66" t="s">
        <v>618</v>
      </c>
      <c r="C141" s="67">
        <v>71</v>
      </c>
      <c r="D141" s="84" t="s">
        <v>348</v>
      </c>
      <c r="E141" s="85">
        <v>27.1707915434014</v>
      </c>
      <c r="F141" s="91">
        <v>27.032253409336899</v>
      </c>
      <c r="G141" s="86">
        <v>11.5866945667076</v>
      </c>
      <c r="H141" s="86">
        <v>11.5751497222022</v>
      </c>
      <c r="I141" s="86">
        <v>34.97</v>
      </c>
      <c r="J141" s="86">
        <v>110.45</v>
      </c>
      <c r="K141" s="87">
        <v>0</v>
      </c>
      <c r="L141" s="85">
        <v>1.97000000079</v>
      </c>
      <c r="M141" s="86">
        <v>8.2335683955822008E-3</v>
      </c>
      <c r="N141" s="86">
        <v>25.1581657140364</v>
      </c>
      <c r="O141" s="86">
        <v>2.42390702822357</v>
      </c>
      <c r="P141" s="86">
        <v>5.2430000000000003</v>
      </c>
      <c r="Q141" s="88">
        <v>1.4912000000000001</v>
      </c>
      <c r="R141" s="85">
        <v>2.2476961114857301E-2</v>
      </c>
      <c r="S141" s="86">
        <v>0.8</v>
      </c>
      <c r="T141" s="86">
        <v>2.61</v>
      </c>
      <c r="U141" s="88">
        <v>3.9598816653438198</v>
      </c>
      <c r="V141" s="89">
        <v>2.9</v>
      </c>
      <c r="W141" s="85">
        <v>41.711565921559298</v>
      </c>
      <c r="X141" s="88"/>
      <c r="Y141" s="85">
        <v>37.960000000000008</v>
      </c>
      <c r="Z141" s="88">
        <v>-83.34</v>
      </c>
      <c r="AA141" s="85">
        <v>0.08</v>
      </c>
      <c r="AB141" s="91">
        <v>0.15</v>
      </c>
      <c r="AC141" s="86">
        <v>0.03</v>
      </c>
      <c r="AD141" s="86">
        <v>0.03</v>
      </c>
      <c r="AE141" s="86">
        <v>0.02</v>
      </c>
      <c r="AF141" s="88">
        <v>0.27930000435500002</v>
      </c>
      <c r="AG141" s="85">
        <v>1.9758000009799999E-2</v>
      </c>
      <c r="AH141" s="86">
        <v>0.53946300000000003</v>
      </c>
      <c r="AI141" s="88">
        <v>4.2348000020900001E-2</v>
      </c>
      <c r="AJ141" s="150">
        <v>1.57</v>
      </c>
      <c r="AK141" s="151">
        <v>0</v>
      </c>
    </row>
    <row r="142" spans="1:37" x14ac:dyDescent="0.2">
      <c r="A142" s="149" t="s">
        <v>619</v>
      </c>
      <c r="B142" s="66" t="s">
        <v>620</v>
      </c>
      <c r="C142" s="67">
        <v>71</v>
      </c>
      <c r="D142" s="84" t="s">
        <v>348</v>
      </c>
      <c r="E142" s="85">
        <v>30.3660179293047</v>
      </c>
      <c r="F142" s="91">
        <v>30.3590505829346</v>
      </c>
      <c r="G142" s="86">
        <v>9.6277114589623292</v>
      </c>
      <c r="H142" s="86">
        <v>9.6277114589623292</v>
      </c>
      <c r="I142" s="86">
        <v>23.6</v>
      </c>
      <c r="J142" s="86">
        <v>35.340000000000003</v>
      </c>
      <c r="K142" s="87">
        <v>0</v>
      </c>
      <c r="L142" s="85">
        <v>1.9899999983300001</v>
      </c>
      <c r="M142" s="86">
        <v>0</v>
      </c>
      <c r="N142" s="86">
        <v>28.5287074353134</v>
      </c>
      <c r="O142" s="86">
        <v>2.1629416005767799</v>
      </c>
      <c r="P142" s="86">
        <v>1.8049999999999999</v>
      </c>
      <c r="Q142" s="88">
        <v>0.81289999999999996</v>
      </c>
      <c r="R142" s="85">
        <v>0</v>
      </c>
      <c r="S142" s="86">
        <v>0</v>
      </c>
      <c r="T142" s="86">
        <v>1.49</v>
      </c>
      <c r="U142" s="88">
        <v>1.42714478145757</v>
      </c>
      <c r="V142" s="89">
        <v>3.5</v>
      </c>
      <c r="W142" s="85">
        <v>45.648721705708098</v>
      </c>
      <c r="X142" s="88"/>
      <c r="Y142" s="85">
        <v>-100</v>
      </c>
      <c r="Z142" s="88">
        <v>100</v>
      </c>
      <c r="AA142" s="85">
        <v>0.04</v>
      </c>
      <c r="AB142" s="91">
        <v>0.04</v>
      </c>
      <c r="AC142" s="86">
        <v>0</v>
      </c>
      <c r="AD142" s="86">
        <v>0</v>
      </c>
      <c r="AE142" s="86">
        <v>0</v>
      </c>
      <c r="AF142" s="88">
        <v>0.18899999543000001</v>
      </c>
      <c r="AG142" s="85">
        <v>3.4965000020300001E-2</v>
      </c>
      <c r="AH142" s="86">
        <v>0.21494099999999999</v>
      </c>
      <c r="AI142" s="88">
        <v>8.8810000051699999E-3</v>
      </c>
      <c r="AJ142" s="150">
        <v>1.65</v>
      </c>
      <c r="AK142" s="151">
        <v>0</v>
      </c>
    </row>
    <row r="143" spans="1:37" x14ac:dyDescent="0.2">
      <c r="A143" s="149" t="s">
        <v>621</v>
      </c>
      <c r="B143" s="66" t="s">
        <v>622</v>
      </c>
      <c r="C143" s="67">
        <v>71</v>
      </c>
      <c r="D143" s="84" t="s">
        <v>348</v>
      </c>
      <c r="E143" s="85">
        <v>36.316460989181799</v>
      </c>
      <c r="F143" s="91">
        <v>36.208172061456601</v>
      </c>
      <c r="G143" s="86">
        <v>12.2902572130075</v>
      </c>
      <c r="H143" s="86">
        <v>12.2634530229766</v>
      </c>
      <c r="I143" s="86">
        <v>13.57</v>
      </c>
      <c r="J143" s="86">
        <v>39.270000000000003</v>
      </c>
      <c r="K143" s="87">
        <v>0</v>
      </c>
      <c r="L143" s="85">
        <v>1.1099999971100001</v>
      </c>
      <c r="M143" s="86">
        <v>5.3914971536298201E-3</v>
      </c>
      <c r="N143" s="86">
        <v>33.996348196246601</v>
      </c>
      <c r="O143" s="86">
        <v>2.5585740980307601</v>
      </c>
      <c r="P143" s="86">
        <v>2.9119999999999999</v>
      </c>
      <c r="Q143" s="88">
        <v>0.34549999999999997</v>
      </c>
      <c r="R143" s="85">
        <v>2.2099447513812199E-2</v>
      </c>
      <c r="S143" s="86">
        <v>0.1</v>
      </c>
      <c r="T143" s="86">
        <v>1.57</v>
      </c>
      <c r="U143" s="88">
        <v>1.72940634079919</v>
      </c>
      <c r="V143" s="89">
        <v>4.1399999999999997</v>
      </c>
      <c r="W143" s="85">
        <v>49.624629652465899</v>
      </c>
      <c r="X143" s="88"/>
      <c r="Y143" s="85">
        <v>-100</v>
      </c>
      <c r="Z143" s="88">
        <v>-46.34</v>
      </c>
      <c r="AA143" s="85">
        <v>0</v>
      </c>
      <c r="AB143" s="91">
        <v>0</v>
      </c>
      <c r="AC143" s="86">
        <v>0</v>
      </c>
      <c r="AD143" s="86">
        <v>0</v>
      </c>
      <c r="AE143" s="86">
        <v>0</v>
      </c>
      <c r="AF143" s="88">
        <v>1.3951001131</v>
      </c>
      <c r="AG143" s="85">
        <v>4.4399999968400001E-4</v>
      </c>
      <c r="AH143" s="86">
        <v>0.260766</v>
      </c>
      <c r="AI143" s="88">
        <v>3.4339999975500003E-2</v>
      </c>
      <c r="AJ143" s="150">
        <v>1.55</v>
      </c>
      <c r="AK143" s="151">
        <v>1</v>
      </c>
    </row>
    <row r="144" spans="1:37" x14ac:dyDescent="0.2">
      <c r="A144" s="149" t="s">
        <v>623</v>
      </c>
      <c r="B144" s="66" t="s">
        <v>624</v>
      </c>
      <c r="C144" s="67">
        <v>71</v>
      </c>
      <c r="D144" s="84" t="s">
        <v>348</v>
      </c>
      <c r="E144" s="85">
        <v>56.051719541455597</v>
      </c>
      <c r="F144" s="91">
        <v>56.0443141088302</v>
      </c>
      <c r="G144" s="86">
        <v>15.0078497585829</v>
      </c>
      <c r="H144" s="86">
        <v>15.0078497585829</v>
      </c>
      <c r="I144" s="86">
        <v>5.77</v>
      </c>
      <c r="J144" s="86">
        <v>21.05</v>
      </c>
      <c r="K144" s="87">
        <v>0</v>
      </c>
      <c r="L144" s="85">
        <v>0.28999999987199998</v>
      </c>
      <c r="M144" s="86">
        <v>0</v>
      </c>
      <c r="N144" s="86">
        <v>60.124007936507901</v>
      </c>
      <c r="O144" s="86">
        <v>7.6470588235294104</v>
      </c>
      <c r="P144" s="86">
        <v>1.367</v>
      </c>
      <c r="Q144" s="88">
        <v>0.27979999999999999</v>
      </c>
      <c r="R144" s="85">
        <v>0</v>
      </c>
      <c r="S144" s="86">
        <v>0.1</v>
      </c>
      <c r="T144" s="86">
        <v>0.49</v>
      </c>
      <c r="U144" s="88">
        <v>0.41618531354601701</v>
      </c>
      <c r="V144" s="89">
        <v>3.72</v>
      </c>
      <c r="W144" s="85">
        <v>55.613907484762599</v>
      </c>
      <c r="X144" s="88"/>
      <c r="Y144" s="85"/>
      <c r="Z144" s="88">
        <v>100</v>
      </c>
      <c r="AA144" s="85">
        <v>0.17</v>
      </c>
      <c r="AB144" s="91">
        <v>0.17</v>
      </c>
      <c r="AC144" s="86">
        <v>0.01</v>
      </c>
      <c r="AD144" s="86">
        <v>0.01</v>
      </c>
      <c r="AE144" s="86">
        <v>0</v>
      </c>
      <c r="AF144" s="88">
        <v>19.9904003055</v>
      </c>
      <c r="AG144" s="85">
        <v>2.6699999924999999E-3</v>
      </c>
      <c r="AH144" s="86">
        <v>9.1855999999999993E-2</v>
      </c>
      <c r="AI144" s="88">
        <v>4.9949999859700001E-3</v>
      </c>
      <c r="AJ144" s="150">
        <v>1.1499999999999999</v>
      </c>
      <c r="AK144" s="151">
        <v>0</v>
      </c>
    </row>
    <row r="145" spans="1:37" x14ac:dyDescent="0.2">
      <c r="A145" s="149" t="s">
        <v>625</v>
      </c>
      <c r="B145" s="66" t="s">
        <v>626</v>
      </c>
      <c r="C145" s="67">
        <v>71</v>
      </c>
      <c r="D145" s="84" t="s">
        <v>348</v>
      </c>
      <c r="E145" s="85">
        <v>70.464344343622002</v>
      </c>
      <c r="F145" s="91">
        <v>70.419244854148303</v>
      </c>
      <c r="G145" s="86">
        <v>12.0099940468674</v>
      </c>
      <c r="H145" s="86">
        <v>11.976620424656801</v>
      </c>
      <c r="I145" s="86">
        <v>17.95</v>
      </c>
      <c r="J145" s="86">
        <v>12.63</v>
      </c>
      <c r="K145" s="87">
        <v>0</v>
      </c>
      <c r="L145" s="85">
        <v>0.11999999993300001</v>
      </c>
      <c r="M145" s="86">
        <v>0</v>
      </c>
      <c r="N145" s="86">
        <v>68.805671021377705</v>
      </c>
      <c r="O145" s="86">
        <v>7.6118948543590803E-2</v>
      </c>
      <c r="P145" s="86">
        <v>0.36499999999999999</v>
      </c>
      <c r="Q145" s="88">
        <v>5.7927999999999997</v>
      </c>
      <c r="R145" s="85">
        <v>0</v>
      </c>
      <c r="S145" s="86">
        <v>0</v>
      </c>
      <c r="T145" s="86">
        <v>4.29</v>
      </c>
      <c r="U145" s="88">
        <v>0.41852326231667097</v>
      </c>
      <c r="V145" s="89">
        <v>4.33</v>
      </c>
      <c r="W145" s="85">
        <v>59.508442422317103</v>
      </c>
      <c r="X145" s="88">
        <v>65.900000000000006</v>
      </c>
      <c r="Y145" s="85">
        <v>100</v>
      </c>
      <c r="Z145" s="88"/>
      <c r="AA145" s="85">
        <v>0.16</v>
      </c>
      <c r="AB145" s="91">
        <v>0.16</v>
      </c>
      <c r="AC145" s="86">
        <v>0.02</v>
      </c>
      <c r="AD145" s="86">
        <v>0.02</v>
      </c>
      <c r="AE145" s="86">
        <v>0</v>
      </c>
      <c r="AF145" s="88">
        <v>0</v>
      </c>
      <c r="AG145" s="85">
        <v>0</v>
      </c>
      <c r="AH145" s="86">
        <v>9.4258999999999996E-2</v>
      </c>
      <c r="AI145" s="88">
        <v>3.0137999941299998E-2</v>
      </c>
      <c r="AJ145" s="150">
        <v>1.06</v>
      </c>
      <c r="AK145" s="151">
        <v>0</v>
      </c>
    </row>
    <row r="146" spans="1:37" x14ac:dyDescent="0.2">
      <c r="A146" s="149" t="s">
        <v>627</v>
      </c>
      <c r="B146" s="66" t="s">
        <v>628</v>
      </c>
      <c r="C146" s="67">
        <v>71</v>
      </c>
      <c r="D146" s="84" t="s">
        <v>348</v>
      </c>
      <c r="E146" s="85">
        <v>72.827654538448797</v>
      </c>
      <c r="F146" s="91">
        <v>72.827654538448797</v>
      </c>
      <c r="G146" s="86">
        <v>11.3480486596576</v>
      </c>
      <c r="H146" s="86">
        <v>11.3480486596576</v>
      </c>
      <c r="I146" s="86">
        <v>25.06</v>
      </c>
      <c r="J146" s="86">
        <v>7.14</v>
      </c>
      <c r="K146" s="87">
        <v>0</v>
      </c>
      <c r="L146" s="85">
        <v>0.22999999972400001</v>
      </c>
      <c r="M146" s="86">
        <v>0</v>
      </c>
      <c r="N146" s="86">
        <v>69.885080267521701</v>
      </c>
      <c r="O146" s="86">
        <v>0</v>
      </c>
      <c r="P146" s="86">
        <v>0.23</v>
      </c>
      <c r="Q146" s="88">
        <v>4.6238000000000001</v>
      </c>
      <c r="R146" s="85">
        <v>0</v>
      </c>
      <c r="S146" s="86">
        <v>0</v>
      </c>
      <c r="T146" s="86">
        <v>4.25</v>
      </c>
      <c r="U146" s="88">
        <v>0.75961908955798996</v>
      </c>
      <c r="V146" s="89">
        <v>4.3899999999999997</v>
      </c>
      <c r="W146" s="85">
        <v>56.561587346228599</v>
      </c>
      <c r="X146" s="88">
        <v>56</v>
      </c>
      <c r="Y146" s="85">
        <v>100</v>
      </c>
      <c r="Z146" s="88"/>
      <c r="AA146" s="85">
        <v>0.01</v>
      </c>
      <c r="AB146" s="91">
        <v>0.01</v>
      </c>
      <c r="AC146" s="86">
        <v>0</v>
      </c>
      <c r="AD146" s="86">
        <v>0</v>
      </c>
      <c r="AE146" s="86">
        <v>0.01</v>
      </c>
      <c r="AF146" s="88">
        <v>0</v>
      </c>
      <c r="AG146" s="85">
        <v>0</v>
      </c>
      <c r="AH146" s="86">
        <v>4.5976000000000003E-2</v>
      </c>
      <c r="AI146" s="88">
        <v>1.03640000054E-2</v>
      </c>
      <c r="AJ146" s="150">
        <v>1.06</v>
      </c>
      <c r="AK146" s="151">
        <v>0</v>
      </c>
    </row>
    <row r="147" spans="1:37" x14ac:dyDescent="0.2">
      <c r="A147" s="149" t="s">
        <v>629</v>
      </c>
      <c r="B147" s="66" t="s">
        <v>630</v>
      </c>
      <c r="C147" s="67">
        <v>71</v>
      </c>
      <c r="D147" s="84" t="s">
        <v>348</v>
      </c>
      <c r="E147" s="85">
        <v>86.581310543141299</v>
      </c>
      <c r="F147" s="91">
        <v>86.574081511349604</v>
      </c>
      <c r="G147" s="86">
        <v>16.897460200163898</v>
      </c>
      <c r="H147" s="86">
        <v>16.8902311683722</v>
      </c>
      <c r="I147" s="86">
        <v>24.38</v>
      </c>
      <c r="J147" s="86">
        <v>8.07</v>
      </c>
      <c r="K147" s="87">
        <v>8.8999999999999999E-3</v>
      </c>
      <c r="L147" s="85">
        <v>0</v>
      </c>
      <c r="M147" s="86">
        <v>0</v>
      </c>
      <c r="N147" s="86">
        <v>84.301782955715794</v>
      </c>
      <c r="O147" s="86">
        <v>0</v>
      </c>
      <c r="P147" s="86">
        <v>0.25700000000000001</v>
      </c>
      <c r="Q147" s="88">
        <v>6.3723000000000001</v>
      </c>
      <c r="R147" s="85">
        <v>0</v>
      </c>
      <c r="S147" s="86">
        <v>0</v>
      </c>
      <c r="T147" s="86">
        <v>3.71</v>
      </c>
      <c r="U147" s="88">
        <v>0.34940320326430901</v>
      </c>
      <c r="V147" s="89">
        <v>4.62</v>
      </c>
      <c r="W147" s="85">
        <v>63.978377384761401</v>
      </c>
      <c r="X147" s="88">
        <v>63.833333333299997</v>
      </c>
      <c r="Y147" s="85">
        <v>100</v>
      </c>
      <c r="Z147" s="88"/>
      <c r="AA147" s="85">
        <v>0</v>
      </c>
      <c r="AB147" s="91">
        <v>0</v>
      </c>
      <c r="AC147" s="86">
        <v>0</v>
      </c>
      <c r="AD147" s="86">
        <v>0</v>
      </c>
      <c r="AE147" s="86">
        <v>0</v>
      </c>
      <c r="AF147" s="88">
        <v>2.75009989489</v>
      </c>
      <c r="AG147" s="85">
        <v>0</v>
      </c>
      <c r="AH147" s="86">
        <v>6.9180000000000005E-2</v>
      </c>
      <c r="AI147" s="88">
        <v>1.53030000124E-2</v>
      </c>
      <c r="AJ147" s="150">
        <v>1.08</v>
      </c>
      <c r="AK147" s="151">
        <v>0</v>
      </c>
    </row>
    <row r="148" spans="1:37" x14ac:dyDescent="0.2">
      <c r="A148" s="149" t="s">
        <v>631</v>
      </c>
      <c r="B148" s="66" t="s">
        <v>632</v>
      </c>
      <c r="C148" s="67">
        <v>71</v>
      </c>
      <c r="D148" s="84" t="s">
        <v>348</v>
      </c>
      <c r="E148" s="85">
        <v>58.440860936933497</v>
      </c>
      <c r="F148" s="91">
        <v>58.328074439088603</v>
      </c>
      <c r="G148" s="86">
        <v>9.3626220175356192</v>
      </c>
      <c r="H148" s="86">
        <v>9.3384534822831196</v>
      </c>
      <c r="I148" s="86">
        <v>19.78</v>
      </c>
      <c r="J148" s="86">
        <v>14.8</v>
      </c>
      <c r="K148" s="87">
        <v>0</v>
      </c>
      <c r="L148" s="85">
        <v>0.16000000009000001</v>
      </c>
      <c r="M148" s="86">
        <v>0</v>
      </c>
      <c r="N148" s="86">
        <v>55.456349206349202</v>
      </c>
      <c r="O148" s="86">
        <v>2.4120691167441501</v>
      </c>
      <c r="P148" s="86">
        <v>0.78800000000000003</v>
      </c>
      <c r="Q148" s="88">
        <v>2.8494999999999999</v>
      </c>
      <c r="R148" s="85">
        <v>0</v>
      </c>
      <c r="S148" s="86">
        <v>0</v>
      </c>
      <c r="T148" s="86">
        <v>3.22</v>
      </c>
      <c r="U148" s="88">
        <v>1.03253353384266</v>
      </c>
      <c r="V148" s="89">
        <v>4.29</v>
      </c>
      <c r="W148" s="85">
        <v>55.420892979447999</v>
      </c>
      <c r="X148" s="88">
        <v>65.966666666699993</v>
      </c>
      <c r="Y148" s="85">
        <v>100</v>
      </c>
      <c r="Z148" s="88"/>
      <c r="AA148" s="85">
        <v>0.16</v>
      </c>
      <c r="AB148" s="91">
        <v>0.26</v>
      </c>
      <c r="AC148" s="86">
        <v>0</v>
      </c>
      <c r="AD148" s="86">
        <v>0</v>
      </c>
      <c r="AE148" s="86">
        <v>0.02</v>
      </c>
      <c r="AF148" s="88">
        <v>0</v>
      </c>
      <c r="AG148" s="85">
        <v>0</v>
      </c>
      <c r="AH148" s="86">
        <v>7.6940999999999996E-2</v>
      </c>
      <c r="AI148" s="88">
        <v>3.4525000081100002E-2</v>
      </c>
      <c r="AJ148" s="150">
        <v>1.03</v>
      </c>
      <c r="AK148" s="151">
        <v>0</v>
      </c>
    </row>
    <row r="149" spans="1:37" x14ac:dyDescent="0.2">
      <c r="A149" s="149" t="s">
        <v>633</v>
      </c>
      <c r="B149" s="66" t="s">
        <v>634</v>
      </c>
      <c r="C149" s="67">
        <v>71</v>
      </c>
      <c r="D149" s="84" t="s">
        <v>348</v>
      </c>
      <c r="E149" s="85">
        <v>72.485487154141893</v>
      </c>
      <c r="F149" s="91">
        <v>72.410933429387597</v>
      </c>
      <c r="G149" s="86">
        <v>15.674711209026899</v>
      </c>
      <c r="H149" s="86">
        <v>15.6512561046098</v>
      </c>
      <c r="I149" s="86">
        <v>16.52</v>
      </c>
      <c r="J149" s="86">
        <v>19.34</v>
      </c>
      <c r="K149" s="87">
        <v>0</v>
      </c>
      <c r="L149" s="85">
        <v>8.9999999998500002E-2</v>
      </c>
      <c r="M149" s="86">
        <v>0</v>
      </c>
      <c r="N149" s="86">
        <v>70.780073356882099</v>
      </c>
      <c r="O149" s="86">
        <v>8.9007565643079697E-2</v>
      </c>
      <c r="P149" s="86">
        <v>0.54400000000000004</v>
      </c>
      <c r="Q149" s="88">
        <v>3.3228</v>
      </c>
      <c r="R149" s="85">
        <v>0</v>
      </c>
      <c r="S149" s="86">
        <v>0</v>
      </c>
      <c r="T149" s="86">
        <v>2.62</v>
      </c>
      <c r="U149" s="88">
        <v>0.28900039371068098</v>
      </c>
      <c r="V149" s="89">
        <v>4.3</v>
      </c>
      <c r="W149" s="85">
        <v>61.188900186607903</v>
      </c>
      <c r="X149" s="88">
        <v>65.8</v>
      </c>
      <c r="Y149" s="85">
        <v>89.88</v>
      </c>
      <c r="Z149" s="88"/>
      <c r="AA149" s="85">
        <v>0</v>
      </c>
      <c r="AB149" s="91">
        <v>0</v>
      </c>
      <c r="AC149" s="86">
        <v>0</v>
      </c>
      <c r="AD149" s="86">
        <v>0</v>
      </c>
      <c r="AE149" s="86">
        <v>0</v>
      </c>
      <c r="AF149" s="88">
        <v>3.8708000182500002</v>
      </c>
      <c r="AG149" s="85">
        <v>4.9199999960300002E-3</v>
      </c>
      <c r="AH149" s="86">
        <v>0.16325799999999999</v>
      </c>
      <c r="AI149" s="88">
        <v>2.9552999976199999E-2</v>
      </c>
      <c r="AJ149" s="150">
        <v>1.04</v>
      </c>
      <c r="AK149" s="151">
        <v>0</v>
      </c>
    </row>
    <row r="150" spans="1:37" x14ac:dyDescent="0.2">
      <c r="A150" s="149" t="s">
        <v>635</v>
      </c>
      <c r="B150" s="66" t="s">
        <v>636</v>
      </c>
      <c r="C150" s="67">
        <v>71</v>
      </c>
      <c r="D150" s="84" t="s">
        <v>348</v>
      </c>
      <c r="E150" s="85">
        <v>61.342207045541699</v>
      </c>
      <c r="F150" s="91">
        <v>61.326178612495198</v>
      </c>
      <c r="G150" s="86">
        <v>10.879124708178001</v>
      </c>
      <c r="H150" s="86">
        <v>10.8630962751315</v>
      </c>
      <c r="I150" s="86">
        <v>0</v>
      </c>
      <c r="J150" s="86">
        <v>12.53</v>
      </c>
      <c r="K150" s="87">
        <v>0</v>
      </c>
      <c r="L150" s="85">
        <v>9.9999999997800008E-3</v>
      </c>
      <c r="M150" s="86">
        <v>0</v>
      </c>
      <c r="N150" s="86">
        <v>58.399131464666397</v>
      </c>
      <c r="O150" s="86">
        <v>2.5255896751223901</v>
      </c>
      <c r="P150" s="86">
        <v>0.35799999999999998</v>
      </c>
      <c r="Q150" s="88">
        <v>2.9114</v>
      </c>
      <c r="R150" s="85">
        <v>0</v>
      </c>
      <c r="S150" s="86">
        <v>0</v>
      </c>
      <c r="T150" s="86">
        <v>3.26</v>
      </c>
      <c r="U150" s="88">
        <v>0.60420223701174303</v>
      </c>
      <c r="V150" s="89">
        <v>4.38</v>
      </c>
      <c r="W150" s="85">
        <v>63.196543083289797</v>
      </c>
      <c r="X150" s="88">
        <v>66.900000000000006</v>
      </c>
      <c r="Y150" s="85">
        <v>100</v>
      </c>
      <c r="Z150" s="88"/>
      <c r="AA150" s="85">
        <v>0</v>
      </c>
      <c r="AB150" s="91">
        <v>0</v>
      </c>
      <c r="AC150" s="86">
        <v>0</v>
      </c>
      <c r="AD150" s="86">
        <v>0</v>
      </c>
      <c r="AE150" s="86">
        <v>0</v>
      </c>
      <c r="AF150" s="88">
        <v>0</v>
      </c>
      <c r="AG150" s="85">
        <v>0</v>
      </c>
      <c r="AH150" s="86">
        <v>0.12416099999999999</v>
      </c>
      <c r="AI150" s="88">
        <v>1.6563999985300001E-2</v>
      </c>
      <c r="AJ150" s="150">
        <v>1.02</v>
      </c>
      <c r="AK150" s="151">
        <v>0</v>
      </c>
    </row>
    <row r="151" spans="1:37" x14ac:dyDescent="0.2">
      <c r="A151" s="149" t="s">
        <v>637</v>
      </c>
      <c r="B151" s="66" t="s">
        <v>638</v>
      </c>
      <c r="C151" s="67">
        <v>71</v>
      </c>
      <c r="D151" s="84" t="s">
        <v>348</v>
      </c>
      <c r="E151" s="85">
        <v>51.076028903550103</v>
      </c>
      <c r="F151" s="91">
        <v>50.901272384542899</v>
      </c>
      <c r="G151" s="86">
        <v>16.740300031416901</v>
      </c>
      <c r="H151" s="86">
        <v>16.704956016336801</v>
      </c>
      <c r="I151" s="86">
        <v>16.5</v>
      </c>
      <c r="J151" s="86">
        <v>43.64</v>
      </c>
      <c r="K151" s="87">
        <v>0</v>
      </c>
      <c r="L151" s="85">
        <v>1.54999999968</v>
      </c>
      <c r="M151" s="86">
        <v>0</v>
      </c>
      <c r="N151" s="86">
        <v>51.22725871107</v>
      </c>
      <c r="O151" s="86">
        <v>4.8907520325203304</v>
      </c>
      <c r="P151" s="86">
        <v>2.782</v>
      </c>
      <c r="Q151" s="88">
        <v>0.84</v>
      </c>
      <c r="R151" s="85">
        <v>0</v>
      </c>
      <c r="S151" s="86">
        <v>0.4</v>
      </c>
      <c r="T151" s="86">
        <v>1.28</v>
      </c>
      <c r="U151" s="88">
        <v>2.3464498900408399</v>
      </c>
      <c r="V151" s="89">
        <v>3.22</v>
      </c>
      <c r="W151" s="85">
        <v>50.941894934614098</v>
      </c>
      <c r="X151" s="88"/>
      <c r="Y151" s="85">
        <v>16.72</v>
      </c>
      <c r="Z151" s="88">
        <v>100</v>
      </c>
      <c r="AA151" s="85">
        <v>0.01</v>
      </c>
      <c r="AB151" s="91">
        <v>0.06</v>
      </c>
      <c r="AC151" s="86">
        <v>0</v>
      </c>
      <c r="AD151" s="86">
        <v>0</v>
      </c>
      <c r="AE151" s="86">
        <v>0</v>
      </c>
      <c r="AF151" s="88">
        <v>5.2365999210799998</v>
      </c>
      <c r="AG151" s="85">
        <v>6.2299999992399999E-4</v>
      </c>
      <c r="AH151" s="86">
        <v>0.30354999999999999</v>
      </c>
      <c r="AI151" s="88">
        <v>2.61639999968E-2</v>
      </c>
      <c r="AJ151" s="150">
        <v>1.23</v>
      </c>
      <c r="AK151" s="151">
        <v>0</v>
      </c>
    </row>
    <row r="152" spans="1:37" x14ac:dyDescent="0.2">
      <c r="A152" s="149" t="s">
        <v>607</v>
      </c>
      <c r="B152" s="66" t="s">
        <v>639</v>
      </c>
      <c r="C152" s="67">
        <v>71</v>
      </c>
      <c r="D152" s="84" t="s">
        <v>348</v>
      </c>
      <c r="E152" s="85">
        <v>60.855640176955099</v>
      </c>
      <c r="F152" s="91">
        <v>60.636053000846204</v>
      </c>
      <c r="G152" s="86">
        <v>18.051137033109502</v>
      </c>
      <c r="H152" s="86">
        <v>17.832621013957201</v>
      </c>
      <c r="I152" s="86">
        <v>3.32</v>
      </c>
      <c r="J152" s="86">
        <v>15.48</v>
      </c>
      <c r="K152" s="87">
        <v>0</v>
      </c>
      <c r="L152" s="85">
        <v>0</v>
      </c>
      <c r="M152" s="86">
        <v>0</v>
      </c>
      <c r="N152" s="86">
        <v>85.335040414635699</v>
      </c>
      <c r="O152" s="86">
        <v>14.7352430555556</v>
      </c>
      <c r="P152" s="86">
        <v>0.63</v>
      </c>
      <c r="Q152" s="88">
        <v>1.1900000000000001E-2</v>
      </c>
      <c r="R152" s="85">
        <v>0</v>
      </c>
      <c r="S152" s="86">
        <v>0</v>
      </c>
      <c r="T152" s="86">
        <v>0.51</v>
      </c>
      <c r="U152" s="88">
        <v>0.24315262915475</v>
      </c>
      <c r="V152" s="89">
        <v>4.16</v>
      </c>
      <c r="W152" s="85">
        <v>59.284755409002997</v>
      </c>
      <c r="X152" s="88"/>
      <c r="Y152" s="85"/>
      <c r="Z152" s="88">
        <v>100</v>
      </c>
      <c r="AA152" s="85">
        <v>0.44</v>
      </c>
      <c r="AB152" s="91">
        <v>0.44</v>
      </c>
      <c r="AC152" s="86">
        <v>0</v>
      </c>
      <c r="AD152" s="86">
        <v>0</v>
      </c>
      <c r="AE152" s="86">
        <v>0</v>
      </c>
      <c r="AF152" s="88">
        <v>44.659500151300001</v>
      </c>
      <c r="AG152" s="85">
        <v>0</v>
      </c>
      <c r="AH152" s="86">
        <v>7.4586E-2</v>
      </c>
      <c r="AI152" s="88">
        <v>0</v>
      </c>
      <c r="AJ152" s="150">
        <v>1.02</v>
      </c>
      <c r="AK152" s="151">
        <v>0</v>
      </c>
    </row>
    <row r="153" spans="1:37" x14ac:dyDescent="0.2">
      <c r="A153" s="149" t="s">
        <v>607</v>
      </c>
      <c r="B153" s="66" t="s">
        <v>640</v>
      </c>
      <c r="C153" s="67">
        <v>71</v>
      </c>
      <c r="D153" s="84" t="s">
        <v>348</v>
      </c>
      <c r="E153" s="85">
        <v>70.683043566012202</v>
      </c>
      <c r="F153" s="91">
        <v>70.380301588674598</v>
      </c>
      <c r="G153" s="86">
        <v>18.266393718344201</v>
      </c>
      <c r="H153" s="86">
        <v>18.011706023123701</v>
      </c>
      <c r="I153" s="86">
        <v>4.8</v>
      </c>
      <c r="J153" s="86">
        <v>11.57</v>
      </c>
      <c r="K153" s="87">
        <v>0</v>
      </c>
      <c r="L153" s="85">
        <v>1.9999999997100001E-2</v>
      </c>
      <c r="M153" s="86">
        <v>0.42109366950816701</v>
      </c>
      <c r="N153" s="86">
        <v>84.2083631794643</v>
      </c>
      <c r="O153" s="86">
        <v>3.4838887358854298</v>
      </c>
      <c r="P153" s="86">
        <v>0.72099999999999997</v>
      </c>
      <c r="Q153" s="88">
        <v>0.86499999999999999</v>
      </c>
      <c r="R153" s="85">
        <v>3.2808398950131198E-2</v>
      </c>
      <c r="S153" s="86">
        <v>0</v>
      </c>
      <c r="T153" s="86">
        <v>0.85</v>
      </c>
      <c r="U153" s="88">
        <v>0.37866774308258599</v>
      </c>
      <c r="V153" s="89">
        <v>4.29</v>
      </c>
      <c r="W153" s="85">
        <v>59.303806753451603</v>
      </c>
      <c r="X153" s="88"/>
      <c r="Y153" s="85"/>
      <c r="Z153" s="88">
        <v>100</v>
      </c>
      <c r="AA153" s="85">
        <v>0.56999999999999995</v>
      </c>
      <c r="AB153" s="91">
        <v>0.62</v>
      </c>
      <c r="AC153" s="86">
        <v>0.05</v>
      </c>
      <c r="AD153" s="86">
        <v>0.05</v>
      </c>
      <c r="AE153" s="86">
        <v>0</v>
      </c>
      <c r="AF153" s="88">
        <v>29.585800166599999</v>
      </c>
      <c r="AG153" s="85">
        <v>0</v>
      </c>
      <c r="AH153" s="86">
        <v>7.1448999999999999E-2</v>
      </c>
      <c r="AI153" s="88">
        <v>2.47479999808E-2</v>
      </c>
      <c r="AJ153" s="150">
        <v>1.02</v>
      </c>
      <c r="AK153" s="151">
        <v>0</v>
      </c>
    </row>
    <row r="154" spans="1:37" x14ac:dyDescent="0.2">
      <c r="A154" s="149" t="s">
        <v>641</v>
      </c>
      <c r="B154" s="66" t="s">
        <v>642</v>
      </c>
      <c r="C154" s="67">
        <v>71</v>
      </c>
      <c r="D154" s="84" t="s">
        <v>348</v>
      </c>
      <c r="E154" s="85">
        <v>76.833742625404795</v>
      </c>
      <c r="F154" s="91">
        <v>76.824937138608107</v>
      </c>
      <c r="G154" s="86">
        <v>14.4233873729319</v>
      </c>
      <c r="H154" s="86">
        <v>14.4233873729319</v>
      </c>
      <c r="I154" s="86">
        <v>11.14</v>
      </c>
      <c r="J154" s="86">
        <v>15.47</v>
      </c>
      <c r="K154" s="87">
        <v>0</v>
      </c>
      <c r="L154" s="85">
        <v>6.0000000050200002E-2</v>
      </c>
      <c r="M154" s="86">
        <v>0</v>
      </c>
      <c r="N154" s="86">
        <v>74.179216941158103</v>
      </c>
      <c r="O154" s="86">
        <v>6.3493975903614501</v>
      </c>
      <c r="P154" s="86">
        <v>1.492</v>
      </c>
      <c r="Q154" s="88">
        <v>3.9462000000000002</v>
      </c>
      <c r="R154" s="85">
        <v>0</v>
      </c>
      <c r="S154" s="86">
        <v>0.2</v>
      </c>
      <c r="T154" s="86">
        <v>3.94</v>
      </c>
      <c r="U154" s="88">
        <v>0.82575898404250103</v>
      </c>
      <c r="V154" s="89">
        <v>4.04</v>
      </c>
      <c r="W154" s="85">
        <v>61.327816423248102</v>
      </c>
      <c r="X154" s="88">
        <v>55.1</v>
      </c>
      <c r="Y154" s="85">
        <v>-67.22</v>
      </c>
      <c r="Z154" s="88"/>
      <c r="AA154" s="85">
        <v>0</v>
      </c>
      <c r="AB154" s="91">
        <v>0</v>
      </c>
      <c r="AC154" s="86">
        <v>0</v>
      </c>
      <c r="AD154" s="86">
        <v>0</v>
      </c>
      <c r="AE154" s="86">
        <v>0</v>
      </c>
      <c r="AF154" s="88">
        <v>0</v>
      </c>
      <c r="AG154" s="85">
        <v>0</v>
      </c>
      <c r="AH154" s="86">
        <v>0.11117100000000001</v>
      </c>
      <c r="AI154" s="88">
        <v>1.30599999979E-2</v>
      </c>
      <c r="AJ154" s="150">
        <v>1.05</v>
      </c>
      <c r="AK154" s="151">
        <v>0</v>
      </c>
    </row>
    <row r="155" spans="1:37" x14ac:dyDescent="0.2">
      <c r="A155" s="149" t="s">
        <v>607</v>
      </c>
      <c r="B155" s="66" t="s">
        <v>643</v>
      </c>
      <c r="C155" s="67">
        <v>71</v>
      </c>
      <c r="D155" s="84" t="s">
        <v>348</v>
      </c>
      <c r="E155" s="85">
        <v>70.477894098902297</v>
      </c>
      <c r="F155" s="91">
        <v>70.417289815547903</v>
      </c>
      <c r="G155" s="86">
        <v>17.956462664829001</v>
      </c>
      <c r="H155" s="86">
        <v>17.953530199505401</v>
      </c>
      <c r="I155" s="86">
        <v>13.45</v>
      </c>
      <c r="J155" s="86">
        <v>10.210000000000001</v>
      </c>
      <c r="K155" s="87">
        <v>0</v>
      </c>
      <c r="L155" s="85">
        <v>0</v>
      </c>
      <c r="M155" s="86">
        <v>0</v>
      </c>
      <c r="N155" s="86">
        <v>68.064426271911501</v>
      </c>
      <c r="O155" s="86">
        <v>20.915193189259998</v>
      </c>
      <c r="P155" s="86">
        <v>1.127</v>
      </c>
      <c r="Q155" s="88">
        <v>6.4405999999999999</v>
      </c>
      <c r="R155" s="85">
        <v>0</v>
      </c>
      <c r="S155" s="86">
        <v>0.1</v>
      </c>
      <c r="T155" s="86">
        <v>3.86</v>
      </c>
      <c r="U155" s="88">
        <v>0.99019579093477195</v>
      </c>
      <c r="V155" s="89">
        <v>4.2699999999999996</v>
      </c>
      <c r="W155" s="85">
        <v>57.132526131226001</v>
      </c>
      <c r="X155" s="88">
        <v>52.633333333300001</v>
      </c>
      <c r="Y155" s="85">
        <v>-25.28</v>
      </c>
      <c r="Z155" s="88"/>
      <c r="AA155" s="85">
        <v>0.26</v>
      </c>
      <c r="AB155" s="91">
        <v>0.32</v>
      </c>
      <c r="AC155" s="86">
        <v>0.04</v>
      </c>
      <c r="AD155" s="86">
        <v>0.04</v>
      </c>
      <c r="AE155" s="86">
        <v>0</v>
      </c>
      <c r="AF155" s="88">
        <v>0.56679999836299999</v>
      </c>
      <c r="AG155" s="85">
        <v>0</v>
      </c>
      <c r="AH155" s="86">
        <v>7.1138000000000007E-2</v>
      </c>
      <c r="AI155" s="88">
        <v>5.2349999961199996E-3</v>
      </c>
      <c r="AJ155" s="150">
        <v>1.05</v>
      </c>
      <c r="AK155" s="151">
        <v>0</v>
      </c>
    </row>
    <row r="156" spans="1:37" x14ac:dyDescent="0.2">
      <c r="A156" s="149" t="s">
        <v>644</v>
      </c>
      <c r="B156" s="66" t="s">
        <v>645</v>
      </c>
      <c r="C156" s="67">
        <v>71</v>
      </c>
      <c r="D156" s="84" t="s">
        <v>348</v>
      </c>
      <c r="E156" s="85">
        <v>41.196070055531798</v>
      </c>
      <c r="F156" s="91">
        <v>41.187526697992297</v>
      </c>
      <c r="G156" s="86">
        <v>6.1628674614578101</v>
      </c>
      <c r="H156" s="86">
        <v>6.1574307793872096</v>
      </c>
      <c r="I156" s="86">
        <v>56.2</v>
      </c>
      <c r="J156" s="86">
        <v>33.22</v>
      </c>
      <c r="K156" s="87">
        <v>0</v>
      </c>
      <c r="L156" s="85">
        <v>0.26000000035600002</v>
      </c>
      <c r="M156" s="86">
        <v>0</v>
      </c>
      <c r="N156" s="86">
        <v>39.862820758569498</v>
      </c>
      <c r="O156" s="86">
        <v>0.61548982732090995</v>
      </c>
      <c r="P156" s="86">
        <v>1.0580000000000001</v>
      </c>
      <c r="Q156" s="88">
        <v>3.262</v>
      </c>
      <c r="R156" s="85">
        <v>0</v>
      </c>
      <c r="S156" s="86">
        <v>0</v>
      </c>
      <c r="T156" s="86">
        <v>3.78</v>
      </c>
      <c r="U156" s="88">
        <v>0.45202128072696202</v>
      </c>
      <c r="V156" s="89">
        <v>3.83</v>
      </c>
      <c r="W156" s="85">
        <v>52.830027888626802</v>
      </c>
      <c r="X156" s="88">
        <v>56.1</v>
      </c>
      <c r="Y156" s="85">
        <v>36.400000000000006</v>
      </c>
      <c r="Z156" s="88"/>
      <c r="AA156" s="85">
        <v>0</v>
      </c>
      <c r="AB156" s="91">
        <v>0</v>
      </c>
      <c r="AC156" s="86">
        <v>0</v>
      </c>
      <c r="AD156" s="86">
        <v>0</v>
      </c>
      <c r="AE156" s="86">
        <v>0.04</v>
      </c>
      <c r="AF156" s="88">
        <v>0</v>
      </c>
      <c r="AG156" s="85">
        <v>2.0000000017E-3</v>
      </c>
      <c r="AH156" s="86">
        <v>0.302923</v>
      </c>
      <c r="AI156" s="88">
        <v>3.2837000028000003E-2</v>
      </c>
      <c r="AJ156" s="150">
        <v>1.02</v>
      </c>
      <c r="AK156" s="151">
        <v>0</v>
      </c>
    </row>
    <row r="157" spans="1:37" x14ac:dyDescent="0.2">
      <c r="A157" s="149" t="s">
        <v>646</v>
      </c>
      <c r="B157" s="66" t="s">
        <v>647</v>
      </c>
      <c r="C157" s="67">
        <v>71</v>
      </c>
      <c r="D157" s="84" t="s">
        <v>348</v>
      </c>
      <c r="E157" s="85">
        <v>46.8187607985572</v>
      </c>
      <c r="F157" s="91">
        <v>46.690123970590101</v>
      </c>
      <c r="G157" s="86">
        <v>6.67145901908113</v>
      </c>
      <c r="H157" s="86">
        <v>6.6538029838699497</v>
      </c>
      <c r="I157" s="86">
        <v>32.799999999999997</v>
      </c>
      <c r="J157" s="86">
        <v>19.27</v>
      </c>
      <c r="K157" s="87">
        <v>0</v>
      </c>
      <c r="L157" s="85">
        <v>0.22999999978899999</v>
      </c>
      <c r="M157" s="86">
        <v>0</v>
      </c>
      <c r="N157" s="86">
        <v>42.486494712014</v>
      </c>
      <c r="O157" s="86">
        <v>6.3751115644523806E-2</v>
      </c>
      <c r="P157" s="86">
        <v>1.3979999999999999</v>
      </c>
      <c r="Q157" s="88">
        <v>4.4139999999999997</v>
      </c>
      <c r="R157" s="85">
        <v>0</v>
      </c>
      <c r="S157" s="86">
        <v>0</v>
      </c>
      <c r="T157" s="86">
        <v>4.25</v>
      </c>
      <c r="U157" s="88">
        <v>0.50824158500750405</v>
      </c>
      <c r="V157" s="89">
        <v>3.92</v>
      </c>
      <c r="W157" s="85">
        <v>51.984125649368302</v>
      </c>
      <c r="X157" s="88">
        <v>47.333333333299997</v>
      </c>
      <c r="Y157" s="85">
        <v>100</v>
      </c>
      <c r="Z157" s="88"/>
      <c r="AA157" s="85">
        <v>0.16</v>
      </c>
      <c r="AB157" s="91">
        <v>0.16</v>
      </c>
      <c r="AC157" s="86">
        <v>0.01</v>
      </c>
      <c r="AD157" s="86">
        <v>0.01</v>
      </c>
      <c r="AE157" s="86">
        <v>0</v>
      </c>
      <c r="AF157" s="88">
        <v>0</v>
      </c>
      <c r="AG157" s="85">
        <v>4.9999999923999998E-4</v>
      </c>
      <c r="AH157" s="86">
        <v>0.10728699999999999</v>
      </c>
      <c r="AI157" s="88">
        <v>3.6020999945300003E-2</v>
      </c>
      <c r="AJ157" s="150">
        <v>1.02</v>
      </c>
      <c r="AK157" s="151">
        <v>0</v>
      </c>
    </row>
    <row r="158" spans="1:37" x14ac:dyDescent="0.2">
      <c r="A158" s="149" t="s">
        <v>648</v>
      </c>
      <c r="B158" s="66" t="s">
        <v>649</v>
      </c>
      <c r="C158" s="67">
        <v>71</v>
      </c>
      <c r="D158" s="84" t="s">
        <v>348</v>
      </c>
      <c r="E158" s="85">
        <v>59.706291912492198</v>
      </c>
      <c r="F158" s="91">
        <v>58.528161530286901</v>
      </c>
      <c r="G158" s="86">
        <v>11.0612334640331</v>
      </c>
      <c r="H158" s="86">
        <v>10.5683608780095</v>
      </c>
      <c r="I158" s="86">
        <v>0</v>
      </c>
      <c r="J158" s="86">
        <v>19.399999999999999</v>
      </c>
      <c r="K158" s="87">
        <v>1.0200000000000001E-2</v>
      </c>
      <c r="L158" s="85">
        <v>0</v>
      </c>
      <c r="M158" s="86">
        <v>4.2542319906560397E-3</v>
      </c>
      <c r="N158" s="86">
        <v>53.797587106216099</v>
      </c>
      <c r="O158" s="86">
        <v>5.8321236444368498</v>
      </c>
      <c r="P158" s="86">
        <v>1.381</v>
      </c>
      <c r="Q158" s="88">
        <v>3.2776999999999998</v>
      </c>
      <c r="R158" s="85">
        <v>2.6979630379063799E-2</v>
      </c>
      <c r="S158" s="86">
        <v>0</v>
      </c>
      <c r="T158" s="86">
        <v>2.99</v>
      </c>
      <c r="U158" s="88">
        <v>1.0452929751914699</v>
      </c>
      <c r="V158" s="89">
        <v>4.2</v>
      </c>
      <c r="W158" s="85">
        <v>53.986225590703597</v>
      </c>
      <c r="X158" s="88">
        <v>47.733333333300003</v>
      </c>
      <c r="Y158" s="85">
        <v>50.120000000000005</v>
      </c>
      <c r="Z158" s="88"/>
      <c r="AA158" s="85">
        <v>0.19</v>
      </c>
      <c r="AB158" s="91">
        <v>0.13</v>
      </c>
      <c r="AC158" s="86">
        <v>0.02</v>
      </c>
      <c r="AD158" s="86">
        <v>0.02</v>
      </c>
      <c r="AE158" s="86">
        <v>0</v>
      </c>
      <c r="AF158" s="88">
        <v>0</v>
      </c>
      <c r="AG158" s="85">
        <v>1.0600000004700001E-2</v>
      </c>
      <c r="AH158" s="86">
        <v>0.144986</v>
      </c>
      <c r="AI158" s="88">
        <v>2.7194000012100001E-2</v>
      </c>
      <c r="AJ158" s="150">
        <v>1.02</v>
      </c>
      <c r="AK158" s="151">
        <v>0</v>
      </c>
    </row>
    <row r="159" spans="1:37" x14ac:dyDescent="0.2">
      <c r="A159" s="149" t="s">
        <v>650</v>
      </c>
      <c r="B159" s="66" t="s">
        <v>651</v>
      </c>
      <c r="C159" s="67">
        <v>71</v>
      </c>
      <c r="D159" s="84" t="s">
        <v>348</v>
      </c>
      <c r="E159" s="85">
        <v>83.335990646258495</v>
      </c>
      <c r="F159" s="91">
        <v>83.335990646258495</v>
      </c>
      <c r="G159" s="86">
        <v>17.539593962584998</v>
      </c>
      <c r="H159" s="86">
        <v>17.539593962584998</v>
      </c>
      <c r="I159" s="86">
        <v>15.55</v>
      </c>
      <c r="J159" s="86">
        <v>18.12</v>
      </c>
      <c r="K159" s="87">
        <v>0</v>
      </c>
      <c r="L159" s="85">
        <v>0.17999999990900001</v>
      </c>
      <c r="M159" s="86">
        <v>0</v>
      </c>
      <c r="N159" s="86">
        <v>80.815089524265304</v>
      </c>
      <c r="O159" s="86">
        <v>0.87239583333333304</v>
      </c>
      <c r="P159" s="86">
        <v>0.78400000000000003</v>
      </c>
      <c r="Q159" s="88">
        <v>5.1965000000000003</v>
      </c>
      <c r="R159" s="85">
        <v>0</v>
      </c>
      <c r="S159" s="86">
        <v>0</v>
      </c>
      <c r="T159" s="86">
        <v>3.6</v>
      </c>
      <c r="U159" s="88">
        <v>1.23033588435374</v>
      </c>
      <c r="V159" s="89">
        <v>4.3899999999999997</v>
      </c>
      <c r="W159" s="85">
        <v>57.670522309342303</v>
      </c>
      <c r="X159" s="88">
        <v>63.6</v>
      </c>
      <c r="Y159" s="85">
        <v>100</v>
      </c>
      <c r="Z159" s="88"/>
      <c r="AA159" s="85">
        <v>0.14000000000000001</v>
      </c>
      <c r="AB159" s="91">
        <v>0.14000000000000001</v>
      </c>
      <c r="AC159" s="86">
        <v>0.01</v>
      </c>
      <c r="AD159" s="86">
        <v>0.01</v>
      </c>
      <c r="AE159" s="86">
        <v>0</v>
      </c>
      <c r="AF159" s="88">
        <v>0</v>
      </c>
      <c r="AG159" s="85">
        <v>7.5199999889300005E-4</v>
      </c>
      <c r="AH159" s="86">
        <v>9.5203999999999997E-2</v>
      </c>
      <c r="AI159" s="88">
        <v>1.46879999784E-2</v>
      </c>
      <c r="AJ159" s="150">
        <v>1.0900000000000001</v>
      </c>
      <c r="AK159" s="151">
        <v>0</v>
      </c>
    </row>
    <row r="160" spans="1:37" x14ac:dyDescent="0.2">
      <c r="A160" s="149" t="s">
        <v>652</v>
      </c>
      <c r="B160" s="66" t="s">
        <v>653</v>
      </c>
      <c r="C160" s="67">
        <v>71</v>
      </c>
      <c r="D160" s="84" t="s">
        <v>348</v>
      </c>
      <c r="E160" s="85">
        <v>78.073641253941702</v>
      </c>
      <c r="F160" s="91">
        <v>78.0643665368206</v>
      </c>
      <c r="G160" s="86">
        <v>14.987015396030399</v>
      </c>
      <c r="H160" s="86">
        <v>14.9795956223335</v>
      </c>
      <c r="I160" s="86">
        <v>39.49</v>
      </c>
      <c r="J160" s="86">
        <v>17.07</v>
      </c>
      <c r="K160" s="87">
        <v>0</v>
      </c>
      <c r="L160" s="85">
        <v>9.9999999997700002E-3</v>
      </c>
      <c r="M160" s="86">
        <v>0</v>
      </c>
      <c r="N160" s="86">
        <v>76.1277807972712</v>
      </c>
      <c r="O160" s="86">
        <v>1.17220637001619</v>
      </c>
      <c r="P160" s="86">
        <v>0.24199999999999999</v>
      </c>
      <c r="Q160" s="88">
        <v>6.6778000000000004</v>
      </c>
      <c r="R160" s="85">
        <v>0</v>
      </c>
      <c r="S160" s="86">
        <v>0</v>
      </c>
      <c r="T160" s="86">
        <v>3.89</v>
      </c>
      <c r="U160" s="88">
        <v>1.15099239473196</v>
      </c>
      <c r="V160" s="89">
        <v>4.32</v>
      </c>
      <c r="W160" s="85">
        <v>57.510021146691898</v>
      </c>
      <c r="X160" s="88">
        <v>68.533333333300007</v>
      </c>
      <c r="Y160" s="85">
        <v>100</v>
      </c>
      <c r="Z160" s="88"/>
      <c r="AA160" s="85">
        <v>0.19</v>
      </c>
      <c r="AB160" s="91">
        <v>0.2</v>
      </c>
      <c r="AC160" s="86">
        <v>0.02</v>
      </c>
      <c r="AD160" s="86">
        <v>0.03</v>
      </c>
      <c r="AE160" s="86">
        <v>0</v>
      </c>
      <c r="AF160" s="88">
        <v>0</v>
      </c>
      <c r="AG160" s="85">
        <v>0</v>
      </c>
      <c r="AH160" s="86">
        <v>0.12720799999999999</v>
      </c>
      <c r="AI160" s="88">
        <v>2.20320000078E-2</v>
      </c>
      <c r="AJ160" s="150">
        <v>1.08</v>
      </c>
      <c r="AK160" s="151">
        <v>0</v>
      </c>
    </row>
    <row r="161" spans="1:37" x14ac:dyDescent="0.2">
      <c r="A161" s="149" t="s">
        <v>654</v>
      </c>
      <c r="B161" s="66" t="s">
        <v>655</v>
      </c>
      <c r="C161" s="67">
        <v>71</v>
      </c>
      <c r="D161" s="84" t="s">
        <v>348</v>
      </c>
      <c r="E161" s="85">
        <v>58.892701607445701</v>
      </c>
      <c r="F161" s="91">
        <v>58.878370739552402</v>
      </c>
      <c r="G161" s="86">
        <v>11.733796167289</v>
      </c>
      <c r="H161" s="86">
        <v>11.733796167289</v>
      </c>
      <c r="I161" s="86">
        <v>67.56</v>
      </c>
      <c r="J161" s="86">
        <v>40.17</v>
      </c>
      <c r="K161" s="87">
        <v>0</v>
      </c>
      <c r="L161" s="85">
        <v>0.259999999732</v>
      </c>
      <c r="M161" s="86">
        <v>0</v>
      </c>
      <c r="N161" s="86">
        <v>58.564122118421402</v>
      </c>
      <c r="O161" s="86">
        <v>3.1636155606407299</v>
      </c>
      <c r="P161" s="86">
        <v>0.93899999999999995</v>
      </c>
      <c r="Q161" s="88">
        <v>4.0515999999999996</v>
      </c>
      <c r="R161" s="85">
        <v>0</v>
      </c>
      <c r="S161" s="86">
        <v>0</v>
      </c>
      <c r="T161" s="86">
        <v>3.61</v>
      </c>
      <c r="U161" s="88">
        <v>2.86776589731137</v>
      </c>
      <c r="V161" s="89">
        <v>4.1900000000000004</v>
      </c>
      <c r="W161" s="85">
        <v>51.820473371238201</v>
      </c>
      <c r="X161" s="88">
        <v>67.766666666700004</v>
      </c>
      <c r="Y161" s="85">
        <v>-45.38</v>
      </c>
      <c r="Z161" s="88"/>
      <c r="AA161" s="85">
        <v>0.05</v>
      </c>
      <c r="AB161" s="91">
        <v>7.0000000000000007E-2</v>
      </c>
      <c r="AC161" s="86">
        <v>0</v>
      </c>
      <c r="AD161" s="86">
        <v>0</v>
      </c>
      <c r="AE161" s="86">
        <v>0</v>
      </c>
      <c r="AF161" s="88">
        <v>6.2100000615599997E-2</v>
      </c>
      <c r="AG161" s="85">
        <v>0.113895999824</v>
      </c>
      <c r="AH161" s="86">
        <v>0.35111100000000001</v>
      </c>
      <c r="AI161" s="88">
        <v>1.9199999970299999E-2</v>
      </c>
      <c r="AJ161" s="150">
        <v>1.06</v>
      </c>
      <c r="AK161" s="151">
        <v>0</v>
      </c>
    </row>
    <row r="162" spans="1:37" x14ac:dyDescent="0.2">
      <c r="A162" s="149" t="s">
        <v>656</v>
      </c>
      <c r="B162" s="66" t="s">
        <v>657</v>
      </c>
      <c r="C162" s="67">
        <v>71</v>
      </c>
      <c r="D162" s="84" t="s">
        <v>348</v>
      </c>
      <c r="E162" s="85">
        <v>40.437744417812503</v>
      </c>
      <c r="F162" s="91">
        <v>40.351961650056801</v>
      </c>
      <c r="G162" s="86">
        <v>6.0123628106471596</v>
      </c>
      <c r="H162" s="86">
        <v>5.9795635170934798</v>
      </c>
      <c r="I162" s="86">
        <v>62.08</v>
      </c>
      <c r="J162" s="86">
        <v>42.93</v>
      </c>
      <c r="K162" s="87">
        <v>0</v>
      </c>
      <c r="L162" s="85">
        <v>0.79000000046300001</v>
      </c>
      <c r="M162" s="86">
        <v>0</v>
      </c>
      <c r="N162" s="86">
        <v>45.302179203337403</v>
      </c>
      <c r="O162" s="86">
        <v>6.6362505184570694E-2</v>
      </c>
      <c r="P162" s="86">
        <v>1.0049999999999999</v>
      </c>
      <c r="Q162" s="88">
        <v>1.8502000000000001</v>
      </c>
      <c r="R162" s="85">
        <v>0</v>
      </c>
      <c r="S162" s="86">
        <v>0</v>
      </c>
      <c r="T162" s="86">
        <v>3.04</v>
      </c>
      <c r="U162" s="88">
        <v>0.76952188722089099</v>
      </c>
      <c r="V162" s="89">
        <v>3.9</v>
      </c>
      <c r="W162" s="85">
        <v>45.789881235745597</v>
      </c>
      <c r="X162" s="88">
        <v>54.4666666667</v>
      </c>
      <c r="Y162" s="85">
        <v>-100</v>
      </c>
      <c r="Z162" s="88"/>
      <c r="AA162" s="85">
        <v>0.06</v>
      </c>
      <c r="AB162" s="91">
        <v>0.05</v>
      </c>
      <c r="AC162" s="86">
        <v>0</v>
      </c>
      <c r="AD162" s="86">
        <v>0</v>
      </c>
      <c r="AE162" s="86">
        <v>0.56999999999999995</v>
      </c>
      <c r="AF162" s="88">
        <v>0</v>
      </c>
      <c r="AG162" s="85">
        <v>5.8580000002000001E-3</v>
      </c>
      <c r="AH162" s="86">
        <v>0.236237</v>
      </c>
      <c r="AI162" s="88">
        <v>4.1788000001399997E-2</v>
      </c>
      <c r="AJ162" s="150">
        <v>1.01</v>
      </c>
      <c r="AK162" s="151">
        <v>0</v>
      </c>
    </row>
    <row r="163" spans="1:37" x14ac:dyDescent="0.2">
      <c r="A163" s="149" t="s">
        <v>487</v>
      </c>
      <c r="B163" s="66" t="s">
        <v>658</v>
      </c>
      <c r="C163" s="67">
        <v>71</v>
      </c>
      <c r="D163" s="84" t="s">
        <v>348</v>
      </c>
      <c r="E163" s="85">
        <v>48.0964305419974</v>
      </c>
      <c r="F163" s="91">
        <v>48.0964305419974</v>
      </c>
      <c r="G163" s="86">
        <v>8.2084801154450204</v>
      </c>
      <c r="H163" s="86">
        <v>8.2084801154450204</v>
      </c>
      <c r="I163" s="86">
        <v>28.55</v>
      </c>
      <c r="J163" s="86">
        <v>19.829999999999998</v>
      </c>
      <c r="K163" s="87">
        <v>0</v>
      </c>
      <c r="L163" s="85">
        <v>0.64999999953700005</v>
      </c>
      <c r="M163" s="86">
        <v>0</v>
      </c>
      <c r="N163" s="86">
        <v>52.617760913725</v>
      </c>
      <c r="O163" s="86">
        <v>1.08250704994087</v>
      </c>
      <c r="P163" s="86">
        <v>0.79500000000000004</v>
      </c>
      <c r="Q163" s="88">
        <v>1.7448999999999999</v>
      </c>
      <c r="R163" s="85">
        <v>0</v>
      </c>
      <c r="S163" s="86">
        <v>0</v>
      </c>
      <c r="T163" s="86">
        <v>2.2400000000000002</v>
      </c>
      <c r="U163" s="88">
        <v>0.76821866644030401</v>
      </c>
      <c r="V163" s="89">
        <v>4.1399999999999997</v>
      </c>
      <c r="W163" s="85">
        <v>47.564485560386103</v>
      </c>
      <c r="X163" s="88">
        <v>56.9666666667</v>
      </c>
      <c r="Y163" s="85">
        <v>100</v>
      </c>
      <c r="Z163" s="88"/>
      <c r="AA163" s="85">
        <v>0.08</v>
      </c>
      <c r="AB163" s="91">
        <v>0.08</v>
      </c>
      <c r="AC163" s="86">
        <v>0</v>
      </c>
      <c r="AD163" s="86">
        <v>0</v>
      </c>
      <c r="AE163" s="86">
        <v>0.08</v>
      </c>
      <c r="AF163" s="88">
        <v>0</v>
      </c>
      <c r="AG163" s="85">
        <v>0</v>
      </c>
      <c r="AH163" s="86">
        <v>9.6587000000000006E-2</v>
      </c>
      <c r="AI163" s="88">
        <v>0</v>
      </c>
      <c r="AJ163" s="150">
        <v>1.01</v>
      </c>
      <c r="AK163" s="151">
        <v>0</v>
      </c>
    </row>
    <row r="164" spans="1:37" x14ac:dyDescent="0.2">
      <c r="A164" s="149" t="s">
        <v>659</v>
      </c>
      <c r="B164" s="66" t="s">
        <v>660</v>
      </c>
      <c r="C164" s="67">
        <v>71</v>
      </c>
      <c r="D164" s="84" t="s">
        <v>348</v>
      </c>
      <c r="E164" s="85">
        <v>38.281775560684302</v>
      </c>
      <c r="F164" s="91">
        <v>38.275565859060499</v>
      </c>
      <c r="G164" s="86">
        <v>7.2239528890636802</v>
      </c>
      <c r="H164" s="86">
        <v>7.2177431874398401</v>
      </c>
      <c r="I164" s="86">
        <v>34.22</v>
      </c>
      <c r="J164" s="86">
        <v>27.23</v>
      </c>
      <c r="K164" s="87">
        <v>0</v>
      </c>
      <c r="L164" s="85">
        <v>1.0100000011100001</v>
      </c>
      <c r="M164" s="86">
        <v>0</v>
      </c>
      <c r="N164" s="86">
        <v>39.5307144740311</v>
      </c>
      <c r="O164" s="86">
        <v>0.64840235995093198</v>
      </c>
      <c r="P164" s="86">
        <v>0.64200000000000002</v>
      </c>
      <c r="Q164" s="88">
        <v>1.3798999999999999</v>
      </c>
      <c r="R164" s="85">
        <v>0</v>
      </c>
      <c r="S164" s="86">
        <v>0</v>
      </c>
      <c r="T164" s="86">
        <v>1.81</v>
      </c>
      <c r="U164" s="88">
        <v>0.89523198410316396</v>
      </c>
      <c r="V164" s="89">
        <v>4.03</v>
      </c>
      <c r="W164" s="85">
        <v>45.951410340873103</v>
      </c>
      <c r="X164" s="88"/>
      <c r="Y164" s="85">
        <v>100</v>
      </c>
      <c r="Z164" s="88">
        <v>100</v>
      </c>
      <c r="AA164" s="85">
        <v>0</v>
      </c>
      <c r="AB164" s="91">
        <v>0.02</v>
      </c>
      <c r="AC164" s="86">
        <v>0</v>
      </c>
      <c r="AD164" s="86">
        <v>0</v>
      </c>
      <c r="AE164" s="86">
        <v>0.04</v>
      </c>
      <c r="AF164" s="88">
        <v>2.4270000484400001</v>
      </c>
      <c r="AG164" s="85">
        <v>4.8019999996299998E-3</v>
      </c>
      <c r="AH164" s="86">
        <v>0.18749399999999999</v>
      </c>
      <c r="AI164" s="88">
        <v>4.8189999996300003E-3</v>
      </c>
      <c r="AJ164" s="150">
        <v>1.01</v>
      </c>
      <c r="AK164" s="151">
        <v>0</v>
      </c>
    </row>
    <row r="165" spans="1:37" x14ac:dyDescent="0.2">
      <c r="A165" s="149" t="s">
        <v>661</v>
      </c>
      <c r="B165" s="66" t="s">
        <v>662</v>
      </c>
      <c r="C165" s="67">
        <v>71</v>
      </c>
      <c r="D165" s="84" t="s">
        <v>348</v>
      </c>
      <c r="E165" s="85">
        <v>88.117151360602705</v>
      </c>
      <c r="F165" s="91">
        <v>88.108903200973302</v>
      </c>
      <c r="G165" s="86">
        <v>16.712146102400901</v>
      </c>
      <c r="H165" s="86">
        <v>16.712146102400901</v>
      </c>
      <c r="I165" s="86">
        <v>37.78</v>
      </c>
      <c r="J165" s="86">
        <v>11.86</v>
      </c>
      <c r="K165" s="87">
        <v>0</v>
      </c>
      <c r="L165" s="85">
        <v>1.0000000006200001E-2</v>
      </c>
      <c r="M165" s="86">
        <v>0</v>
      </c>
      <c r="N165" s="86">
        <v>84.852797601859095</v>
      </c>
      <c r="O165" s="86">
        <v>0.67840990240418897</v>
      </c>
      <c r="P165" s="86">
        <v>0.246</v>
      </c>
      <c r="Q165" s="88">
        <v>7.2019000000000002</v>
      </c>
      <c r="R165" s="85">
        <v>0</v>
      </c>
      <c r="S165" s="86">
        <v>0</v>
      </c>
      <c r="T165" s="86">
        <v>4.3899999999999997</v>
      </c>
      <c r="U165" s="88">
        <v>1.08738237780695</v>
      </c>
      <c r="V165" s="89">
        <v>4.59</v>
      </c>
      <c r="W165" s="85">
        <v>60.390953715972501</v>
      </c>
      <c r="X165" s="88">
        <v>67.8</v>
      </c>
      <c r="Y165" s="85">
        <v>100</v>
      </c>
      <c r="Z165" s="88"/>
      <c r="AA165" s="85">
        <v>0.11</v>
      </c>
      <c r="AB165" s="91">
        <v>0.13</v>
      </c>
      <c r="AC165" s="86">
        <v>0</v>
      </c>
      <c r="AD165" s="86">
        <v>0</v>
      </c>
      <c r="AE165" s="86">
        <v>0</v>
      </c>
      <c r="AF165" s="88">
        <v>0</v>
      </c>
      <c r="AG165" s="85">
        <v>0</v>
      </c>
      <c r="AH165" s="86">
        <v>0.12092799999999999</v>
      </c>
      <c r="AI165" s="88">
        <v>1.2375000026600001E-2</v>
      </c>
      <c r="AJ165" s="150">
        <v>1.07</v>
      </c>
      <c r="AK165" s="151">
        <v>0</v>
      </c>
    </row>
    <row r="166" spans="1:37" x14ac:dyDescent="0.2">
      <c r="A166" s="149" t="s">
        <v>663</v>
      </c>
      <c r="B166" s="66" t="s">
        <v>664</v>
      </c>
      <c r="C166" s="67">
        <v>71</v>
      </c>
      <c r="D166" s="84" t="s">
        <v>348</v>
      </c>
      <c r="E166" s="85">
        <v>51.277416751435503</v>
      </c>
      <c r="F166" s="91">
        <v>51.139544854603997</v>
      </c>
      <c r="G166" s="86">
        <v>9.8334608368151599</v>
      </c>
      <c r="H166" s="86">
        <v>9.7124025859387508</v>
      </c>
      <c r="I166" s="86">
        <v>47.14</v>
      </c>
      <c r="J166" s="86">
        <v>55.75</v>
      </c>
      <c r="K166" s="87">
        <v>0</v>
      </c>
      <c r="L166" s="85">
        <v>2.9999999994999998E-2</v>
      </c>
      <c r="M166" s="86">
        <v>0</v>
      </c>
      <c r="N166" s="86">
        <v>49.316484074648201</v>
      </c>
      <c r="O166" s="86">
        <v>1.9651955270297099</v>
      </c>
      <c r="P166" s="86">
        <v>1.796</v>
      </c>
      <c r="Q166" s="88">
        <v>3.5402</v>
      </c>
      <c r="R166" s="85">
        <v>0</v>
      </c>
      <c r="S166" s="86">
        <v>0</v>
      </c>
      <c r="T166" s="86">
        <v>3.01</v>
      </c>
      <c r="U166" s="88">
        <v>2.2647981101461898</v>
      </c>
      <c r="V166" s="89">
        <v>4.05</v>
      </c>
      <c r="W166" s="85">
        <v>49.298085492510097</v>
      </c>
      <c r="X166" s="88"/>
      <c r="Y166" s="85">
        <v>100</v>
      </c>
      <c r="Z166" s="88">
        <v>100</v>
      </c>
      <c r="AA166" s="85">
        <v>0.21</v>
      </c>
      <c r="AB166" s="91">
        <v>0.23</v>
      </c>
      <c r="AC166" s="86">
        <v>0.09</v>
      </c>
      <c r="AD166" s="86">
        <v>0.1</v>
      </c>
      <c r="AE166" s="86">
        <v>0</v>
      </c>
      <c r="AF166" s="88">
        <v>2.3589999671899999</v>
      </c>
      <c r="AG166" s="85">
        <v>8.9399999954100001E-2</v>
      </c>
      <c r="AH166" s="86">
        <v>0.45269999999999999</v>
      </c>
      <c r="AI166" s="88">
        <v>2.7565999985900001E-2</v>
      </c>
      <c r="AJ166" s="150">
        <v>1.02</v>
      </c>
      <c r="AK166" s="151">
        <v>0</v>
      </c>
    </row>
    <row r="167" spans="1:37" x14ac:dyDescent="0.2">
      <c r="A167" s="149" t="s">
        <v>665</v>
      </c>
      <c r="B167" s="66" t="s">
        <v>666</v>
      </c>
      <c r="C167" s="67">
        <v>71</v>
      </c>
      <c r="D167" s="84" t="s">
        <v>348</v>
      </c>
      <c r="E167" s="85">
        <v>80.895612343297998</v>
      </c>
      <c r="F167" s="91">
        <v>80.869093539055001</v>
      </c>
      <c r="G167" s="86">
        <v>15.1940694310511</v>
      </c>
      <c r="H167" s="86">
        <v>15.1940694310511</v>
      </c>
      <c r="I167" s="86">
        <v>26.7</v>
      </c>
      <c r="J167" s="86">
        <v>10.58</v>
      </c>
      <c r="K167" s="87">
        <v>0</v>
      </c>
      <c r="L167" s="85">
        <v>0.430000000321</v>
      </c>
      <c r="M167" s="86">
        <v>0</v>
      </c>
      <c r="N167" s="86">
        <v>77.798500361587898</v>
      </c>
      <c r="O167" s="86">
        <v>2.50105977108944</v>
      </c>
      <c r="P167" s="86">
        <v>0.65300000000000002</v>
      </c>
      <c r="Q167" s="88">
        <v>5.6252000000000004</v>
      </c>
      <c r="R167" s="85">
        <v>0</v>
      </c>
      <c r="S167" s="86">
        <v>0</v>
      </c>
      <c r="T167" s="86">
        <v>3.54</v>
      </c>
      <c r="U167" s="88">
        <v>1.05834136933462</v>
      </c>
      <c r="V167" s="89">
        <v>4.51</v>
      </c>
      <c r="W167" s="85">
        <v>51.873988806899199</v>
      </c>
      <c r="X167" s="88">
        <v>60.6</v>
      </c>
      <c r="Y167" s="85">
        <v>100</v>
      </c>
      <c r="Z167" s="88">
        <v>100</v>
      </c>
      <c r="AA167" s="85">
        <v>0.09</v>
      </c>
      <c r="AB167" s="91">
        <v>0.12</v>
      </c>
      <c r="AC167" s="86">
        <v>0.03</v>
      </c>
      <c r="AD167" s="86">
        <v>0.03</v>
      </c>
      <c r="AE167" s="86">
        <v>0</v>
      </c>
      <c r="AF167" s="88">
        <v>0</v>
      </c>
      <c r="AG167" s="85">
        <v>8.9200000012300002E-4</v>
      </c>
      <c r="AH167" s="86">
        <v>6.0793E-2</v>
      </c>
      <c r="AI167" s="88">
        <v>0</v>
      </c>
      <c r="AJ167" s="150">
        <v>1.1100000000000001</v>
      </c>
      <c r="AK167" s="151">
        <v>0</v>
      </c>
    </row>
    <row r="168" spans="1:37" x14ac:dyDescent="0.2">
      <c r="A168" s="149" t="s">
        <v>667</v>
      </c>
      <c r="B168" s="66" t="s">
        <v>668</v>
      </c>
      <c r="C168" s="67">
        <v>71</v>
      </c>
      <c r="D168" s="84" t="s">
        <v>348</v>
      </c>
      <c r="E168" s="85">
        <v>41.330070145687202</v>
      </c>
      <c r="F168" s="91">
        <v>41.060279041085302</v>
      </c>
      <c r="G168" s="86">
        <v>9.0669081939412592</v>
      </c>
      <c r="H168" s="86">
        <v>8.9695906883527297</v>
      </c>
      <c r="I168" s="86">
        <v>16.149999999999999</v>
      </c>
      <c r="J168" s="86">
        <v>13.44</v>
      </c>
      <c r="K168" s="87">
        <v>0</v>
      </c>
      <c r="L168" s="85">
        <v>0.44000000004200002</v>
      </c>
      <c r="M168" s="86">
        <v>0</v>
      </c>
      <c r="N168" s="86">
        <v>41.182479753141003</v>
      </c>
      <c r="O168" s="86">
        <v>5.0443744632121401</v>
      </c>
      <c r="P168" s="86">
        <v>0.60899999999999999</v>
      </c>
      <c r="Q168" s="88">
        <v>1.4987999999999999</v>
      </c>
      <c r="R168" s="85">
        <v>0</v>
      </c>
      <c r="S168" s="86">
        <v>0</v>
      </c>
      <c r="T168" s="86">
        <v>1.36</v>
      </c>
      <c r="U168" s="88">
        <v>3.3675711092268599</v>
      </c>
      <c r="V168" s="89">
        <v>3.94</v>
      </c>
      <c r="W168" s="85">
        <v>49.240018573558601</v>
      </c>
      <c r="X168" s="88"/>
      <c r="Y168" s="85">
        <v>22.28</v>
      </c>
      <c r="Z168" s="88">
        <v>99.360000000000014</v>
      </c>
      <c r="AA168" s="85">
        <v>0</v>
      </c>
      <c r="AB168" s="91">
        <v>0.06</v>
      </c>
      <c r="AC168" s="86">
        <v>0</v>
      </c>
      <c r="AD168" s="86">
        <v>0</v>
      </c>
      <c r="AE168" s="86">
        <v>0</v>
      </c>
      <c r="AF168" s="88">
        <v>20.3071994801</v>
      </c>
      <c r="AG168" s="85">
        <v>0.148132000179</v>
      </c>
      <c r="AH168" s="86">
        <v>9.4711000000000004E-2</v>
      </c>
      <c r="AI168" s="88">
        <v>1.3793000016600001E-2</v>
      </c>
      <c r="AJ168" s="150">
        <v>1.04</v>
      </c>
      <c r="AK168" s="151">
        <v>0</v>
      </c>
    </row>
    <row r="169" spans="1:37" x14ac:dyDescent="0.2">
      <c r="A169" s="149" t="s">
        <v>500</v>
      </c>
      <c r="B169" s="66" t="s">
        <v>669</v>
      </c>
      <c r="C169" s="67">
        <v>71</v>
      </c>
      <c r="D169" s="84" t="s">
        <v>348</v>
      </c>
      <c r="E169" s="85">
        <v>37.664134861851501</v>
      </c>
      <c r="F169" s="91">
        <v>37.588652482269502</v>
      </c>
      <c r="G169" s="86">
        <v>7.7033961828980004</v>
      </c>
      <c r="H169" s="86">
        <v>7.65307459650999</v>
      </c>
      <c r="I169" s="86">
        <v>45.83</v>
      </c>
      <c r="J169" s="86">
        <v>40.799999999999997</v>
      </c>
      <c r="K169" s="87">
        <v>0</v>
      </c>
      <c r="L169" s="85">
        <v>2.1700000000199999</v>
      </c>
      <c r="M169" s="86">
        <v>0</v>
      </c>
      <c r="N169" s="86">
        <v>36.911145945054002</v>
      </c>
      <c r="O169" s="86">
        <v>1.6875811337083499</v>
      </c>
      <c r="P169" s="86">
        <v>0.92200000000000004</v>
      </c>
      <c r="Q169" s="88">
        <v>1.6424000000000001</v>
      </c>
      <c r="R169" s="85">
        <v>0</v>
      </c>
      <c r="S169" s="86">
        <v>0</v>
      </c>
      <c r="T169" s="86">
        <v>2.31</v>
      </c>
      <c r="U169" s="88">
        <v>0.98965786563088098</v>
      </c>
      <c r="V169" s="89">
        <v>3.9</v>
      </c>
      <c r="W169" s="85">
        <v>42.587728566424502</v>
      </c>
      <c r="X169" s="88"/>
      <c r="Y169" s="85">
        <v>51.199999999999989</v>
      </c>
      <c r="Z169" s="88">
        <v>100</v>
      </c>
      <c r="AA169" s="85">
        <v>7.0000000000000007E-2</v>
      </c>
      <c r="AB169" s="91">
        <v>0.13</v>
      </c>
      <c r="AC169" s="86">
        <v>0.01</v>
      </c>
      <c r="AD169" s="86">
        <v>0.04</v>
      </c>
      <c r="AE169" s="86">
        <v>0.23</v>
      </c>
      <c r="AF169" s="88">
        <v>1.9897999763700001</v>
      </c>
      <c r="AG169" s="85">
        <v>2.02000000105E-4</v>
      </c>
      <c r="AH169" s="86">
        <v>0.54469100000000004</v>
      </c>
      <c r="AI169" s="88">
        <v>2.4441000012700002E-2</v>
      </c>
      <c r="AJ169" s="150">
        <v>1.01</v>
      </c>
      <c r="AK169" s="151">
        <v>0</v>
      </c>
    </row>
    <row r="170" spans="1:37" x14ac:dyDescent="0.2">
      <c r="A170" s="149" t="s">
        <v>670</v>
      </c>
      <c r="B170" s="66" t="s">
        <v>671</v>
      </c>
      <c r="C170" s="67">
        <v>71</v>
      </c>
      <c r="D170" s="84" t="s">
        <v>348</v>
      </c>
      <c r="E170" s="85">
        <v>24.101860784063</v>
      </c>
      <c r="F170" s="91">
        <v>23.464359185950599</v>
      </c>
      <c r="G170" s="86">
        <v>6.6853403689024704</v>
      </c>
      <c r="H170" s="86">
        <v>6.4848498936528802</v>
      </c>
      <c r="I170" s="86">
        <v>94.73</v>
      </c>
      <c r="J170" s="86">
        <v>197.96</v>
      </c>
      <c r="K170" s="87">
        <v>1.29E-2</v>
      </c>
      <c r="L170" s="85">
        <v>1.64000000104</v>
      </c>
      <c r="M170" s="86">
        <v>4.02144782356778E-4</v>
      </c>
      <c r="N170" s="86">
        <v>19.635154990994401</v>
      </c>
      <c r="O170" s="86">
        <v>0.75599784000617098</v>
      </c>
      <c r="P170" s="86">
        <v>9.8780000000000001</v>
      </c>
      <c r="Q170" s="88">
        <v>1.3947000000000001</v>
      </c>
      <c r="R170" s="85">
        <v>8.7374399301004806E-3</v>
      </c>
      <c r="S170" s="86">
        <v>0</v>
      </c>
      <c r="T170" s="86">
        <v>2.97</v>
      </c>
      <c r="U170" s="88">
        <v>1.5597577842606301</v>
      </c>
      <c r="V170" s="89">
        <v>3.22</v>
      </c>
      <c r="W170" s="85">
        <v>30.270911938607501</v>
      </c>
      <c r="X170" s="88"/>
      <c r="Y170" s="85">
        <v>-25.840000000000003</v>
      </c>
      <c r="Z170" s="88">
        <v>100</v>
      </c>
      <c r="AA170" s="85">
        <v>0.94</v>
      </c>
      <c r="AB170" s="91">
        <v>1.22</v>
      </c>
      <c r="AC170" s="86">
        <v>0.11</v>
      </c>
      <c r="AD170" s="86">
        <v>0.12</v>
      </c>
      <c r="AE170" s="86">
        <v>1.47</v>
      </c>
      <c r="AF170" s="88">
        <v>2.79380011736</v>
      </c>
      <c r="AG170" s="85">
        <v>2.6057999985999999E-2</v>
      </c>
      <c r="AH170" s="86">
        <v>2.3969870000000002</v>
      </c>
      <c r="AI170" s="88">
        <v>0.46176599975100002</v>
      </c>
      <c r="AJ170" s="150">
        <v>1</v>
      </c>
      <c r="AK170" s="151">
        <v>0</v>
      </c>
    </row>
    <row r="171" spans="1:37" x14ac:dyDescent="0.2">
      <c r="A171" s="149" t="s">
        <v>672</v>
      </c>
      <c r="B171" s="66" t="s">
        <v>673</v>
      </c>
      <c r="C171" s="67">
        <v>71</v>
      </c>
      <c r="D171" s="84" t="s">
        <v>348</v>
      </c>
      <c r="E171" s="85">
        <v>31.878077240515701</v>
      </c>
      <c r="F171" s="91">
        <v>31.763288461356002</v>
      </c>
      <c r="G171" s="86">
        <v>7.52672870952747</v>
      </c>
      <c r="H171" s="86">
        <v>7.50870402519661</v>
      </c>
      <c r="I171" s="86">
        <v>32.590000000000003</v>
      </c>
      <c r="J171" s="86">
        <v>31.35</v>
      </c>
      <c r="K171" s="87">
        <v>0</v>
      </c>
      <c r="L171" s="85">
        <v>0.50999999976900001</v>
      </c>
      <c r="M171" s="86">
        <v>0</v>
      </c>
      <c r="N171" s="86">
        <v>28.2179927476449</v>
      </c>
      <c r="O171" s="86">
        <v>0.19548120198208799</v>
      </c>
      <c r="P171" s="86">
        <v>0.54300000000000004</v>
      </c>
      <c r="Q171" s="88">
        <v>1.8552</v>
      </c>
      <c r="R171" s="85">
        <v>0</v>
      </c>
      <c r="S171" s="86">
        <v>0</v>
      </c>
      <c r="T171" s="86">
        <v>1.94</v>
      </c>
      <c r="U171" s="88">
        <v>0.95910293992088103</v>
      </c>
      <c r="V171" s="89">
        <v>3.74</v>
      </c>
      <c r="W171" s="85">
        <v>38.211913971674001</v>
      </c>
      <c r="X171" s="88"/>
      <c r="Y171" s="85">
        <v>-43.44</v>
      </c>
      <c r="Z171" s="88">
        <v>100</v>
      </c>
      <c r="AA171" s="85">
        <v>0</v>
      </c>
      <c r="AB171" s="91">
        <v>0.05</v>
      </c>
      <c r="AC171" s="86">
        <v>0</v>
      </c>
      <c r="AD171" s="86">
        <v>0</v>
      </c>
      <c r="AE171" s="86">
        <v>0.13</v>
      </c>
      <c r="AF171" s="88">
        <v>0.293599992857</v>
      </c>
      <c r="AG171" s="85">
        <v>4.0400000045899998E-4</v>
      </c>
      <c r="AH171" s="86">
        <v>0.23207900000000001</v>
      </c>
      <c r="AI171" s="88">
        <v>1.9387000022E-2</v>
      </c>
      <c r="AJ171" s="150">
        <v>1.01</v>
      </c>
      <c r="AK171" s="151">
        <v>0</v>
      </c>
    </row>
    <row r="172" spans="1:37" x14ac:dyDescent="0.2">
      <c r="A172" s="149" t="s">
        <v>674</v>
      </c>
      <c r="B172" s="66" t="s">
        <v>675</v>
      </c>
      <c r="C172" s="67">
        <v>71</v>
      </c>
      <c r="D172" s="84" t="s">
        <v>348</v>
      </c>
      <c r="E172" s="85">
        <v>54.170852052586902</v>
      </c>
      <c r="F172" s="91">
        <v>54.110140960118301</v>
      </c>
      <c r="G172" s="86">
        <v>14.945967127703</v>
      </c>
      <c r="H172" s="86">
        <v>14.8852560352345</v>
      </c>
      <c r="I172" s="86">
        <v>15.77</v>
      </c>
      <c r="J172" s="86">
        <v>19.73</v>
      </c>
      <c r="K172" s="87">
        <v>0</v>
      </c>
      <c r="L172" s="85">
        <v>0.57000000017999997</v>
      </c>
      <c r="M172" s="86">
        <v>0</v>
      </c>
      <c r="N172" s="86">
        <v>52.601224805279699</v>
      </c>
      <c r="O172" s="86">
        <v>7.7873526802686603</v>
      </c>
      <c r="P172" s="86">
        <v>0.28499999999999998</v>
      </c>
      <c r="Q172" s="88">
        <v>0.83399999999999996</v>
      </c>
      <c r="R172" s="85">
        <v>0</v>
      </c>
      <c r="S172" s="86">
        <v>0</v>
      </c>
      <c r="T172" s="86">
        <v>1.07</v>
      </c>
      <c r="U172" s="88">
        <v>1.68887220866954</v>
      </c>
      <c r="V172" s="89">
        <v>4.1399999999999997</v>
      </c>
      <c r="W172" s="85">
        <v>48.734394316586503</v>
      </c>
      <c r="X172" s="88"/>
      <c r="Y172" s="85">
        <v>100</v>
      </c>
      <c r="Z172" s="88">
        <v>100</v>
      </c>
      <c r="AA172" s="85">
        <v>0.1</v>
      </c>
      <c r="AB172" s="91">
        <v>0.1</v>
      </c>
      <c r="AC172" s="86">
        <v>0</v>
      </c>
      <c r="AD172" s="86">
        <v>0</v>
      </c>
      <c r="AE172" s="86">
        <v>0.04</v>
      </c>
      <c r="AF172" s="88">
        <v>24.5583000261</v>
      </c>
      <c r="AG172" s="85">
        <v>4.98639999992E-2</v>
      </c>
      <c r="AH172" s="86">
        <v>0.119579</v>
      </c>
      <c r="AI172" s="88">
        <v>3.4539999999399999E-3</v>
      </c>
      <c r="AJ172" s="150">
        <v>1.04</v>
      </c>
      <c r="AK172" s="151">
        <v>0</v>
      </c>
    </row>
    <row r="173" spans="1:37" x14ac:dyDescent="0.2">
      <c r="A173" s="149" t="s">
        <v>676</v>
      </c>
      <c r="B173" s="66" t="s">
        <v>677</v>
      </c>
      <c r="C173" s="67">
        <v>71</v>
      </c>
      <c r="D173" s="84" t="s">
        <v>348</v>
      </c>
      <c r="E173" s="85">
        <v>50.931712741075899</v>
      </c>
      <c r="F173" s="91">
        <v>50.805183850312503</v>
      </c>
      <c r="G173" s="86">
        <v>18.179901077412701</v>
      </c>
      <c r="H173" s="86">
        <v>18.080211648326401</v>
      </c>
      <c r="I173" s="86">
        <v>37.119999999999997</v>
      </c>
      <c r="J173" s="86">
        <v>32.82</v>
      </c>
      <c r="K173" s="87">
        <v>0</v>
      </c>
      <c r="L173" s="85">
        <v>0.42999999970699998</v>
      </c>
      <c r="M173" s="86">
        <v>0</v>
      </c>
      <c r="N173" s="86">
        <v>50.108759307286903</v>
      </c>
      <c r="O173" s="86">
        <v>9.2351347865342408</v>
      </c>
      <c r="P173" s="86">
        <v>0.439</v>
      </c>
      <c r="Q173" s="88">
        <v>0.85199999999999998</v>
      </c>
      <c r="R173" s="85">
        <v>0</v>
      </c>
      <c r="S173" s="86">
        <v>0</v>
      </c>
      <c r="T173" s="86">
        <v>1.1100000000000001</v>
      </c>
      <c r="U173" s="88">
        <v>1.8653425865572599</v>
      </c>
      <c r="V173" s="89">
        <v>3.78</v>
      </c>
      <c r="W173" s="85">
        <v>42.040209900362797</v>
      </c>
      <c r="X173" s="88"/>
      <c r="Y173" s="85">
        <v>77.319999999999993</v>
      </c>
      <c r="Z173" s="88">
        <v>100</v>
      </c>
      <c r="AA173" s="85">
        <v>0.13</v>
      </c>
      <c r="AB173" s="91">
        <v>0.16</v>
      </c>
      <c r="AC173" s="86">
        <v>0</v>
      </c>
      <c r="AD173" s="86">
        <v>0</v>
      </c>
      <c r="AE173" s="86">
        <v>0.14000000000000001</v>
      </c>
      <c r="AF173" s="88">
        <v>27.000900250200001</v>
      </c>
      <c r="AG173" s="85">
        <v>1.76749999809E-2</v>
      </c>
      <c r="AH173" s="86">
        <v>0.22378300000000001</v>
      </c>
      <c r="AI173" s="88">
        <v>1.15429999875E-2</v>
      </c>
      <c r="AJ173" s="150">
        <v>1.03</v>
      </c>
      <c r="AK173" s="151">
        <v>0</v>
      </c>
    </row>
    <row r="174" spans="1:37" x14ac:dyDescent="0.2">
      <c r="A174" s="149" t="s">
        <v>678</v>
      </c>
      <c r="B174" s="66" t="s">
        <v>679</v>
      </c>
      <c r="C174" s="67">
        <v>71</v>
      </c>
      <c r="D174" s="84" t="s">
        <v>348</v>
      </c>
      <c r="E174" s="85">
        <v>86.213023617603795</v>
      </c>
      <c r="F174" s="91">
        <v>86.177944193211403</v>
      </c>
      <c r="G174" s="86">
        <v>18.208509048203702</v>
      </c>
      <c r="H174" s="86">
        <v>18.184868566548001</v>
      </c>
      <c r="I174" s="86">
        <v>41.55</v>
      </c>
      <c r="J174" s="86">
        <v>19.29</v>
      </c>
      <c r="K174" s="87">
        <v>0</v>
      </c>
      <c r="L174" s="85">
        <v>7.0000000028299994E-2</v>
      </c>
      <c r="M174" s="86">
        <v>0</v>
      </c>
      <c r="N174" s="86">
        <v>84.077981651376106</v>
      </c>
      <c r="O174" s="86">
        <v>1.68436177855831</v>
      </c>
      <c r="P174" s="86">
        <v>0.20499999999999999</v>
      </c>
      <c r="Q174" s="88">
        <v>5.6346999999999996</v>
      </c>
      <c r="R174" s="85">
        <v>0</v>
      </c>
      <c r="S174" s="86">
        <v>0</v>
      </c>
      <c r="T174" s="86">
        <v>4.13</v>
      </c>
      <c r="U174" s="88">
        <v>0.29207433787586501</v>
      </c>
      <c r="V174" s="89">
        <v>4.5599999999999996</v>
      </c>
      <c r="W174" s="85">
        <v>50.201351751805497</v>
      </c>
      <c r="X174" s="88">
        <v>59.1</v>
      </c>
      <c r="Y174" s="85">
        <v>100</v>
      </c>
      <c r="Z174" s="88"/>
      <c r="AA174" s="85">
        <v>0</v>
      </c>
      <c r="AB174" s="91">
        <v>0.03</v>
      </c>
      <c r="AC174" s="86">
        <v>0</v>
      </c>
      <c r="AD174" s="86">
        <v>0</v>
      </c>
      <c r="AE174" s="86">
        <v>0.12</v>
      </c>
      <c r="AF174" s="88">
        <v>0.518899977417</v>
      </c>
      <c r="AG174" s="85">
        <v>6.49900000086E-3</v>
      </c>
      <c r="AH174" s="86">
        <v>0.17874699999999999</v>
      </c>
      <c r="AI174" s="88">
        <v>1.04400000014E-3</v>
      </c>
      <c r="AJ174" s="150">
        <v>1.01</v>
      </c>
      <c r="AK174" s="151">
        <v>0</v>
      </c>
    </row>
    <row r="175" spans="1:37" x14ac:dyDescent="0.2">
      <c r="A175" s="149" t="s">
        <v>680</v>
      </c>
      <c r="B175" s="66" t="s">
        <v>681</v>
      </c>
      <c r="C175" s="67">
        <v>71</v>
      </c>
      <c r="D175" s="84" t="s">
        <v>348</v>
      </c>
      <c r="E175" s="85">
        <v>57.910877529760199</v>
      </c>
      <c r="F175" s="91">
        <v>57.909707021876798</v>
      </c>
      <c r="G175" s="86">
        <v>12.2985263305748</v>
      </c>
      <c r="H175" s="86">
        <v>12.2973558226915</v>
      </c>
      <c r="I175" s="86">
        <v>41.2</v>
      </c>
      <c r="J175" s="86">
        <v>25.66</v>
      </c>
      <c r="K175" s="87">
        <v>0</v>
      </c>
      <c r="L175" s="85">
        <v>2.99999999648E-2</v>
      </c>
      <c r="M175" s="86">
        <v>0</v>
      </c>
      <c r="N175" s="86">
        <v>55.884088762984</v>
      </c>
      <c r="O175" s="86">
        <v>1.44074035124619</v>
      </c>
      <c r="P175" s="86">
        <v>0.307</v>
      </c>
      <c r="Q175" s="88">
        <v>4.5129999999999999</v>
      </c>
      <c r="R175" s="85">
        <v>0</v>
      </c>
      <c r="S175" s="86">
        <v>0</v>
      </c>
      <c r="T175" s="86">
        <v>3.71</v>
      </c>
      <c r="U175" s="88">
        <v>1.77097842753971</v>
      </c>
      <c r="V175" s="89">
        <v>4.0999999999999996</v>
      </c>
      <c r="W175" s="85">
        <v>47.464380845470501</v>
      </c>
      <c r="X175" s="88">
        <v>64</v>
      </c>
      <c r="Y175" s="85">
        <v>100</v>
      </c>
      <c r="Z175" s="88"/>
      <c r="AA175" s="85">
        <v>0</v>
      </c>
      <c r="AB175" s="91">
        <v>0</v>
      </c>
      <c r="AC175" s="86">
        <v>0</v>
      </c>
      <c r="AD175" s="86">
        <v>0</v>
      </c>
      <c r="AE175" s="86">
        <v>0.11</v>
      </c>
      <c r="AF175" s="88">
        <v>0</v>
      </c>
      <c r="AG175" s="85">
        <v>1.4452999986399999E-2</v>
      </c>
      <c r="AH175" s="86">
        <v>0.15454699999999999</v>
      </c>
      <c r="AI175" s="88">
        <v>5.2199999951000004E-4</v>
      </c>
      <c r="AJ175" s="150">
        <v>1.03</v>
      </c>
      <c r="AK175" s="151">
        <v>0</v>
      </c>
    </row>
    <row r="176" spans="1:37" x14ac:dyDescent="0.2">
      <c r="A176" s="149" t="s">
        <v>682</v>
      </c>
      <c r="B176" s="66" t="s">
        <v>683</v>
      </c>
      <c r="C176" s="67">
        <v>71</v>
      </c>
      <c r="D176" s="84" t="s">
        <v>348</v>
      </c>
      <c r="E176" s="85">
        <v>38.666881558075801</v>
      </c>
      <c r="F176" s="91">
        <v>38.591386813019</v>
      </c>
      <c r="G176" s="86">
        <v>13.1131827396958</v>
      </c>
      <c r="H176" s="86">
        <v>13.063135661512099</v>
      </c>
      <c r="I176" s="86">
        <v>43.39</v>
      </c>
      <c r="J176" s="86">
        <v>44.64</v>
      </c>
      <c r="K176" s="87">
        <v>0</v>
      </c>
      <c r="L176" s="85">
        <v>7.0000000003799995E-2</v>
      </c>
      <c r="M176" s="86">
        <v>0</v>
      </c>
      <c r="N176" s="86">
        <v>37.291134606500599</v>
      </c>
      <c r="O176" s="86">
        <v>4.8177540557623404</v>
      </c>
      <c r="P176" s="86">
        <v>0.77800000000000002</v>
      </c>
      <c r="Q176" s="88">
        <v>2.5259</v>
      </c>
      <c r="R176" s="85">
        <v>0</v>
      </c>
      <c r="S176" s="86">
        <v>0</v>
      </c>
      <c r="T176" s="86">
        <v>2.8</v>
      </c>
      <c r="U176" s="88">
        <v>1.28850019934006</v>
      </c>
      <c r="V176" s="89">
        <v>3.95</v>
      </c>
      <c r="W176" s="85">
        <v>43.121302078483502</v>
      </c>
      <c r="X176" s="88"/>
      <c r="Y176" s="85">
        <v>100</v>
      </c>
      <c r="Z176" s="88">
        <v>100</v>
      </c>
      <c r="AA176" s="85">
        <v>0.57999999999999996</v>
      </c>
      <c r="AB176" s="91">
        <v>0.61</v>
      </c>
      <c r="AC176" s="86">
        <v>0.05</v>
      </c>
      <c r="AD176" s="86">
        <v>7.0000000000000007E-2</v>
      </c>
      <c r="AE176" s="86">
        <v>0.25</v>
      </c>
      <c r="AF176" s="88">
        <v>4.4056000711900003</v>
      </c>
      <c r="AG176" s="85">
        <v>0.16325099980999999</v>
      </c>
      <c r="AH176" s="86">
        <v>0.366234</v>
      </c>
      <c r="AI176" s="88">
        <v>4.4369999948399999E-3</v>
      </c>
      <c r="AJ176" s="150">
        <v>1.02</v>
      </c>
      <c r="AK176" s="151">
        <v>0</v>
      </c>
    </row>
    <row r="177" spans="1:37" x14ac:dyDescent="0.2">
      <c r="A177" s="149" t="s">
        <v>684</v>
      </c>
      <c r="B177" s="66" t="s">
        <v>685</v>
      </c>
      <c r="C177" s="67">
        <v>71</v>
      </c>
      <c r="D177" s="84" t="s">
        <v>348</v>
      </c>
      <c r="E177" s="85">
        <v>28.772464347393299</v>
      </c>
      <c r="F177" s="91">
        <v>28.648029019826701</v>
      </c>
      <c r="G177" s="86">
        <v>7.79115981266827</v>
      </c>
      <c r="H177" s="86">
        <v>7.73384414663761</v>
      </c>
      <c r="I177" s="86">
        <v>214.34</v>
      </c>
      <c r="J177" s="86">
        <v>232.46</v>
      </c>
      <c r="K177" s="87">
        <v>0</v>
      </c>
      <c r="L177" s="85">
        <v>0.73999999922299997</v>
      </c>
      <c r="M177" s="86">
        <v>0</v>
      </c>
      <c r="N177" s="86">
        <v>27.284548368097798</v>
      </c>
      <c r="O177" s="86">
        <v>0.19739624947126</v>
      </c>
      <c r="P177" s="86">
        <v>6.5830000000000002</v>
      </c>
      <c r="Q177" s="88">
        <v>3.9719000000000002</v>
      </c>
      <c r="R177" s="85">
        <v>0</v>
      </c>
      <c r="S177" s="86">
        <v>0</v>
      </c>
      <c r="T177" s="86">
        <v>4.49</v>
      </c>
      <c r="U177" s="88">
        <v>1.6847789199013601</v>
      </c>
      <c r="V177" s="89">
        <v>3.45</v>
      </c>
      <c r="W177" s="85">
        <v>32.937063528086</v>
      </c>
      <c r="X177" s="88"/>
      <c r="Y177" s="85">
        <v>55.84</v>
      </c>
      <c r="Z177" s="88">
        <v>100</v>
      </c>
      <c r="AA177" s="85">
        <v>0.98</v>
      </c>
      <c r="AB177" s="91">
        <v>1.04</v>
      </c>
      <c r="AC177" s="86">
        <v>0.33</v>
      </c>
      <c r="AD177" s="86">
        <v>0.34</v>
      </c>
      <c r="AE177" s="86">
        <v>1.53</v>
      </c>
      <c r="AF177" s="88">
        <v>2.2534999823800002</v>
      </c>
      <c r="AG177" s="85">
        <v>8.2255999965499996E-2</v>
      </c>
      <c r="AH177" s="86">
        <v>2.1496569999999999</v>
      </c>
      <c r="AI177" s="88">
        <v>2.08799999913E-2</v>
      </c>
      <c r="AJ177" s="150">
        <v>1</v>
      </c>
      <c r="AK177" s="151">
        <v>0</v>
      </c>
    </row>
    <row r="178" spans="1:37" x14ac:dyDescent="0.2">
      <c r="A178" s="149" t="s">
        <v>431</v>
      </c>
      <c r="B178" s="66" t="s">
        <v>686</v>
      </c>
      <c r="C178" s="67">
        <v>71</v>
      </c>
      <c r="D178" s="84" t="s">
        <v>348</v>
      </c>
      <c r="E178" s="85">
        <v>52.926678546792402</v>
      </c>
      <c r="F178" s="91">
        <v>52.717578753736497</v>
      </c>
      <c r="G178" s="86">
        <v>13.503104161876299</v>
      </c>
      <c r="H178" s="86">
        <v>13.4140032191308</v>
      </c>
      <c r="I178" s="86">
        <v>86.52</v>
      </c>
      <c r="J178" s="86">
        <v>72</v>
      </c>
      <c r="K178" s="87">
        <v>8.0000000000000002E-3</v>
      </c>
      <c r="L178" s="85">
        <v>0.34000000005100001</v>
      </c>
      <c r="M178" s="86">
        <v>1.00699558196346E-2</v>
      </c>
      <c r="N178" s="86">
        <v>51.087068143475399</v>
      </c>
      <c r="O178" s="86">
        <v>0.189642596644785</v>
      </c>
      <c r="P178" s="86">
        <v>2.601</v>
      </c>
      <c r="Q178" s="88">
        <v>4.7984</v>
      </c>
      <c r="R178" s="85">
        <v>2.51572327044025E-2</v>
      </c>
      <c r="S178" s="86">
        <v>0</v>
      </c>
      <c r="T178" s="86">
        <v>3.52</v>
      </c>
      <c r="U178" s="88">
        <v>0.92550011496895801</v>
      </c>
      <c r="V178" s="89">
        <v>4.07</v>
      </c>
      <c r="W178" s="85">
        <v>42.343118949764701</v>
      </c>
      <c r="X178" s="88"/>
      <c r="Y178" s="85">
        <v>82.6</v>
      </c>
      <c r="Z178" s="88">
        <v>91.259999999999991</v>
      </c>
      <c r="AA178" s="85">
        <v>1.29</v>
      </c>
      <c r="AB178" s="91">
        <v>1.36</v>
      </c>
      <c r="AC178" s="86">
        <v>0.37</v>
      </c>
      <c r="AD178" s="86">
        <v>0.37</v>
      </c>
      <c r="AE178" s="86">
        <v>0.49</v>
      </c>
      <c r="AF178" s="88">
        <v>1.6690000298100001</v>
      </c>
      <c r="AG178" s="85">
        <v>9.69999999623E-5</v>
      </c>
      <c r="AH178" s="86">
        <v>0.69328100000000004</v>
      </c>
      <c r="AI178" s="88">
        <v>2.8709999988799999E-3</v>
      </c>
      <c r="AJ178" s="150">
        <v>1.02</v>
      </c>
      <c r="AK178" s="151">
        <v>0</v>
      </c>
    </row>
    <row r="179" spans="1:37" x14ac:dyDescent="0.2">
      <c r="A179" s="149" t="s">
        <v>687</v>
      </c>
      <c r="B179" s="66" t="s">
        <v>688</v>
      </c>
      <c r="C179" s="67">
        <v>71</v>
      </c>
      <c r="D179" s="84" t="s">
        <v>348</v>
      </c>
      <c r="E179" s="85">
        <v>33.737866770203603</v>
      </c>
      <c r="F179" s="91">
        <v>33.620278440290598</v>
      </c>
      <c r="G179" s="86">
        <v>9.77203394531033</v>
      </c>
      <c r="H179" s="86">
        <v>9.7076931610183603</v>
      </c>
      <c r="I179" s="86">
        <v>99.35</v>
      </c>
      <c r="J179" s="86">
        <v>83.62</v>
      </c>
      <c r="K179" s="87">
        <v>0</v>
      </c>
      <c r="L179" s="85">
        <v>1.4099999993100001</v>
      </c>
      <c r="M179" s="86">
        <v>0</v>
      </c>
      <c r="N179" s="86">
        <v>31.2061629103152</v>
      </c>
      <c r="O179" s="86">
        <v>0.55090691751987897</v>
      </c>
      <c r="P179" s="86">
        <v>2.4620000000000002</v>
      </c>
      <c r="Q179" s="88">
        <v>1.5038</v>
      </c>
      <c r="R179" s="85">
        <v>0</v>
      </c>
      <c r="S179" s="86">
        <v>0</v>
      </c>
      <c r="T179" s="86">
        <v>2.4700000000000002</v>
      </c>
      <c r="U179" s="88">
        <v>0.68999944533806601</v>
      </c>
      <c r="V179" s="89">
        <v>3.69</v>
      </c>
      <c r="W179" s="85">
        <v>32.798171499089101</v>
      </c>
      <c r="X179" s="88"/>
      <c r="Y179" s="85">
        <v>19.340000000000003</v>
      </c>
      <c r="Z179" s="88">
        <v>100</v>
      </c>
      <c r="AA179" s="85">
        <v>1.1399999999999999</v>
      </c>
      <c r="AB179" s="91">
        <v>1.19</v>
      </c>
      <c r="AC179" s="86">
        <v>0.4</v>
      </c>
      <c r="AD179" s="86">
        <v>0.4</v>
      </c>
      <c r="AE179" s="86">
        <v>0.31</v>
      </c>
      <c r="AF179" s="88">
        <v>6.9061999287200004</v>
      </c>
      <c r="AG179" s="85">
        <v>2.22199999972E-3</v>
      </c>
      <c r="AH179" s="86">
        <v>0.50693100000000002</v>
      </c>
      <c r="AI179" s="88">
        <v>0.15076399998100001</v>
      </c>
      <c r="AJ179" s="150">
        <v>1</v>
      </c>
      <c r="AK179" s="151">
        <v>0</v>
      </c>
    </row>
    <row r="180" spans="1:37" x14ac:dyDescent="0.2">
      <c r="A180" s="149" t="s">
        <v>672</v>
      </c>
      <c r="B180" s="66" t="s">
        <v>689</v>
      </c>
      <c r="C180" s="67">
        <v>71</v>
      </c>
      <c r="D180" s="84" t="s">
        <v>348</v>
      </c>
      <c r="E180" s="85">
        <v>45.813900837672598</v>
      </c>
      <c r="F180" s="91">
        <v>45.465247905818401</v>
      </c>
      <c r="G180" s="86">
        <v>12.5952758282394</v>
      </c>
      <c r="H180" s="86">
        <v>12.470002263980099</v>
      </c>
      <c r="I180" s="86">
        <v>112.44</v>
      </c>
      <c r="J180" s="86">
        <v>122.13</v>
      </c>
      <c r="K180" s="87">
        <v>0</v>
      </c>
      <c r="L180" s="85">
        <v>0.40000000051700002</v>
      </c>
      <c r="M180" s="86">
        <v>0</v>
      </c>
      <c r="N180" s="86">
        <v>40.755869381554398</v>
      </c>
      <c r="O180" s="86">
        <v>0.52569425926631397</v>
      </c>
      <c r="P180" s="86">
        <v>5.2949999999999999</v>
      </c>
      <c r="Q180" s="88">
        <v>2.3814000000000002</v>
      </c>
      <c r="R180" s="85">
        <v>0</v>
      </c>
      <c r="S180" s="86">
        <v>0</v>
      </c>
      <c r="T180" s="86">
        <v>3.05</v>
      </c>
      <c r="U180" s="88">
        <v>1.20745604105351</v>
      </c>
      <c r="V180" s="89">
        <v>3.74</v>
      </c>
      <c r="W180" s="85">
        <v>32.450434656334401</v>
      </c>
      <c r="X180" s="88"/>
      <c r="Y180" s="85">
        <v>90.699999999999989</v>
      </c>
      <c r="Z180" s="88">
        <v>100</v>
      </c>
      <c r="AA180" s="85">
        <v>2.44</v>
      </c>
      <c r="AB180" s="91">
        <v>2.2999999999999998</v>
      </c>
      <c r="AC180" s="86">
        <v>0.44</v>
      </c>
      <c r="AD180" s="86">
        <v>0.38</v>
      </c>
      <c r="AE180" s="86">
        <v>0.65</v>
      </c>
      <c r="AF180" s="88">
        <v>3.1703999083499999</v>
      </c>
      <c r="AG180" s="85">
        <v>7.1710000023899999E-3</v>
      </c>
      <c r="AH180" s="86">
        <v>1.113861</v>
      </c>
      <c r="AI180" s="88">
        <v>0.383023000128</v>
      </c>
      <c r="AJ180" s="150">
        <v>1</v>
      </c>
      <c r="AK180" s="151">
        <v>0</v>
      </c>
    </row>
    <row r="181" spans="1:37" x14ac:dyDescent="0.2">
      <c r="A181" s="149" t="s">
        <v>690</v>
      </c>
      <c r="B181" s="66" t="s">
        <v>691</v>
      </c>
      <c r="C181" s="67">
        <v>71</v>
      </c>
      <c r="D181" s="84" t="s">
        <v>348</v>
      </c>
      <c r="E181" s="85">
        <v>51.325466311381803</v>
      </c>
      <c r="F181" s="91">
        <v>51.320898363151898</v>
      </c>
      <c r="G181" s="86">
        <v>11.6840502474305</v>
      </c>
      <c r="H181" s="86">
        <v>11.6794822992006</v>
      </c>
      <c r="I181" s="86">
        <v>304.17</v>
      </c>
      <c r="J181" s="86">
        <v>298.44</v>
      </c>
      <c r="K181" s="87">
        <v>0</v>
      </c>
      <c r="L181" s="85">
        <v>0.490000000273</v>
      </c>
      <c r="M181" s="86">
        <v>8.8931502005386396E-4</v>
      </c>
      <c r="N181" s="86">
        <v>50</v>
      </c>
      <c r="O181" s="86">
        <v>0.13410356921807301</v>
      </c>
      <c r="P181" s="86">
        <v>6.6310000000000002</v>
      </c>
      <c r="Q181" s="88">
        <v>3.7559</v>
      </c>
      <c r="R181" s="85">
        <v>1.0950503723171299E-2</v>
      </c>
      <c r="S181" s="86">
        <v>0</v>
      </c>
      <c r="T181" s="86">
        <v>4.01</v>
      </c>
      <c r="U181" s="88">
        <v>1.22497145032356</v>
      </c>
      <c r="V181" s="89">
        <v>3.87</v>
      </c>
      <c r="W181" s="85">
        <v>40.867954262446403</v>
      </c>
      <c r="X181" s="88"/>
      <c r="Y181" s="85">
        <v>42.06</v>
      </c>
      <c r="Z181" s="88">
        <v>100</v>
      </c>
      <c r="AA181" s="85">
        <v>1.7</v>
      </c>
      <c r="AB181" s="91">
        <v>1.7</v>
      </c>
      <c r="AC181" s="86">
        <v>0.32</v>
      </c>
      <c r="AD181" s="86">
        <v>0.32</v>
      </c>
      <c r="AE181" s="86">
        <v>0.87</v>
      </c>
      <c r="AF181" s="88">
        <v>4.3262000108000001</v>
      </c>
      <c r="AG181" s="85">
        <v>2.9100000011700002E-4</v>
      </c>
      <c r="AH181" s="86">
        <v>2.685568</v>
      </c>
      <c r="AI181" s="88">
        <v>2.3490000009499998E-2</v>
      </c>
      <c r="AJ181" s="150">
        <v>1.01</v>
      </c>
      <c r="AK181" s="151">
        <v>0</v>
      </c>
    </row>
    <row r="182" spans="1:37" x14ac:dyDescent="0.2">
      <c r="A182" s="149" t="s">
        <v>692</v>
      </c>
      <c r="B182" s="66" t="s">
        <v>693</v>
      </c>
      <c r="C182" s="67">
        <v>71</v>
      </c>
      <c r="D182" s="84" t="s">
        <v>348</v>
      </c>
      <c r="E182" s="85">
        <v>39.494136098691399</v>
      </c>
      <c r="F182" s="91">
        <v>38.906575528453402</v>
      </c>
      <c r="G182" s="86">
        <v>17.650225894800901</v>
      </c>
      <c r="H182" s="86">
        <v>17.187902338537899</v>
      </c>
      <c r="I182" s="86">
        <v>75.94</v>
      </c>
      <c r="J182" s="86">
        <v>107.81</v>
      </c>
      <c r="K182" s="87">
        <v>0</v>
      </c>
      <c r="L182" s="85">
        <v>0</v>
      </c>
      <c r="M182" s="86">
        <v>0</v>
      </c>
      <c r="N182" s="86">
        <v>43.226113822077203</v>
      </c>
      <c r="O182" s="86">
        <v>11.380311831244301</v>
      </c>
      <c r="P182" s="86">
        <v>3.306</v>
      </c>
      <c r="Q182" s="88">
        <v>0.28610000000000002</v>
      </c>
      <c r="R182" s="85">
        <v>0</v>
      </c>
      <c r="S182" s="86">
        <v>0</v>
      </c>
      <c r="T182" s="86">
        <v>1.19</v>
      </c>
      <c r="U182" s="88">
        <v>1.1961890493691301</v>
      </c>
      <c r="V182" s="89">
        <v>3.38</v>
      </c>
      <c r="W182" s="85">
        <v>25.038159015912999</v>
      </c>
      <c r="X182" s="88"/>
      <c r="Y182" s="85">
        <v>22.939999999999998</v>
      </c>
      <c r="Z182" s="88">
        <v>99.860000000000014</v>
      </c>
      <c r="AA182" s="85">
        <v>0.53</v>
      </c>
      <c r="AB182" s="91">
        <v>0.64</v>
      </c>
      <c r="AC182" s="86">
        <v>0.16</v>
      </c>
      <c r="AD182" s="86">
        <v>0.25</v>
      </c>
      <c r="AE182" s="86">
        <v>0.28999999999999998</v>
      </c>
      <c r="AF182" s="88">
        <v>29.606000891800001</v>
      </c>
      <c r="AG182" s="85">
        <v>8.9919000141800001E-2</v>
      </c>
      <c r="AH182" s="86">
        <v>0.54305099999999995</v>
      </c>
      <c r="AI182" s="88">
        <v>7.8300000123499996E-3</v>
      </c>
      <c r="AJ182" s="150">
        <v>1.01</v>
      </c>
      <c r="AK182" s="151">
        <v>0</v>
      </c>
    </row>
    <row r="183" spans="1:37" x14ac:dyDescent="0.2">
      <c r="A183" s="149" t="s">
        <v>694</v>
      </c>
      <c r="B183" s="66" t="s">
        <v>695</v>
      </c>
      <c r="C183" s="67">
        <v>71</v>
      </c>
      <c r="D183" s="84" t="s">
        <v>348</v>
      </c>
      <c r="E183" s="85">
        <v>22.972304648862501</v>
      </c>
      <c r="F183" s="91">
        <v>22.946752390372598</v>
      </c>
      <c r="G183" s="86">
        <v>9.7700296735905106</v>
      </c>
      <c r="H183" s="86">
        <v>9.7477744807121702</v>
      </c>
      <c r="I183" s="86">
        <v>313.18</v>
      </c>
      <c r="J183" s="86">
        <v>504.55</v>
      </c>
      <c r="K183" s="87">
        <v>0</v>
      </c>
      <c r="L183" s="85">
        <v>5.0000000007299997E-2</v>
      </c>
      <c r="M183" s="86">
        <v>2.7822246944772401E-2</v>
      </c>
      <c r="N183" s="86">
        <v>29.151341113215601</v>
      </c>
      <c r="O183" s="86">
        <v>0.70687597539704405</v>
      </c>
      <c r="P183" s="86">
        <v>6.8150000000000004</v>
      </c>
      <c r="Q183" s="88">
        <v>0.59530000000000005</v>
      </c>
      <c r="R183" s="85">
        <v>7.1123755334281599E-2</v>
      </c>
      <c r="S183" s="86">
        <v>0</v>
      </c>
      <c r="T183" s="86">
        <v>1.46</v>
      </c>
      <c r="U183" s="88">
        <v>0.29673590504450997</v>
      </c>
      <c r="V183" s="89">
        <v>2.5299999999999998</v>
      </c>
      <c r="W183" s="85"/>
      <c r="X183" s="88"/>
      <c r="Y183" s="85"/>
      <c r="Z183" s="88">
        <v>100</v>
      </c>
      <c r="AA183" s="85">
        <v>1.39</v>
      </c>
      <c r="AB183" s="91">
        <v>1.38</v>
      </c>
      <c r="AC183" s="86">
        <v>0.16</v>
      </c>
      <c r="AD183" s="86">
        <v>0.16</v>
      </c>
      <c r="AE183" s="86">
        <v>3.6</v>
      </c>
      <c r="AF183" s="88">
        <v>43.586399084699998</v>
      </c>
      <c r="AG183" s="85">
        <v>3.10400000114E-3</v>
      </c>
      <c r="AH183" s="86">
        <v>3.0707330000000002</v>
      </c>
      <c r="AI183" s="88">
        <v>0.51008600018700001</v>
      </c>
      <c r="AJ183" s="150">
        <v>1</v>
      </c>
      <c r="AK183" s="151">
        <v>0</v>
      </c>
    </row>
    <row r="184" spans="1:37" x14ac:dyDescent="0.2">
      <c r="A184" s="149" t="s">
        <v>696</v>
      </c>
      <c r="B184" s="66" t="s">
        <v>697</v>
      </c>
      <c r="C184" s="67">
        <v>71</v>
      </c>
      <c r="D184" s="84" t="s">
        <v>348</v>
      </c>
      <c r="E184" s="85">
        <v>47.694490141382403</v>
      </c>
      <c r="F184" s="91">
        <v>47.594354242662703</v>
      </c>
      <c r="G184" s="86">
        <v>11.343966812102099</v>
      </c>
      <c r="H184" s="86">
        <v>11.312972367260301</v>
      </c>
      <c r="I184" s="86">
        <v>327.45</v>
      </c>
      <c r="J184" s="86">
        <v>358.83</v>
      </c>
      <c r="K184" s="87">
        <v>0</v>
      </c>
      <c r="L184" s="85">
        <v>0.38000000002899997</v>
      </c>
      <c r="M184" s="86">
        <v>2.30233940590646E-3</v>
      </c>
      <c r="N184" s="86">
        <v>52.701514411333697</v>
      </c>
      <c r="O184" s="86">
        <v>0.32226078334159602</v>
      </c>
      <c r="P184" s="86">
        <v>6.9509999999999996</v>
      </c>
      <c r="Q184" s="88">
        <v>2.8809</v>
      </c>
      <c r="R184" s="85">
        <v>3.0328303889605002E-2</v>
      </c>
      <c r="S184" s="86">
        <v>0.2</v>
      </c>
      <c r="T184" s="86">
        <v>4.18</v>
      </c>
      <c r="U184" s="88">
        <v>1.1968624085067801</v>
      </c>
      <c r="V184" s="89">
        <v>3.65</v>
      </c>
      <c r="W184" s="85">
        <v>29.2905204177979</v>
      </c>
      <c r="X184" s="88">
        <v>20.933333333299998</v>
      </c>
      <c r="Y184" s="85">
        <v>-74.84</v>
      </c>
      <c r="Z184" s="88"/>
      <c r="AA184" s="85">
        <v>7.22</v>
      </c>
      <c r="AB184" s="91">
        <v>7.24</v>
      </c>
      <c r="AC184" s="86">
        <v>1.19</v>
      </c>
      <c r="AD184" s="86">
        <v>1.2</v>
      </c>
      <c r="AE184" s="86">
        <v>1.83</v>
      </c>
      <c r="AF184" s="88">
        <v>0</v>
      </c>
      <c r="AG184" s="85">
        <v>2.9009999989799999E-3</v>
      </c>
      <c r="AH184" s="86">
        <v>4.240291</v>
      </c>
      <c r="AI184" s="88">
        <v>1.01083599964</v>
      </c>
      <c r="AJ184" s="150">
        <v>1</v>
      </c>
      <c r="AK184" s="151">
        <v>0</v>
      </c>
    </row>
    <row r="185" spans="1:37" x14ac:dyDescent="0.2">
      <c r="A185" s="149" t="s">
        <v>698</v>
      </c>
      <c r="B185" s="66" t="s">
        <v>699</v>
      </c>
      <c r="C185" s="67">
        <v>71</v>
      </c>
      <c r="D185" s="84" t="s">
        <v>348</v>
      </c>
      <c r="E185" s="85">
        <v>14.9567039106145</v>
      </c>
      <c r="F185" s="91">
        <v>14.9336592178771</v>
      </c>
      <c r="G185" s="86">
        <v>4.9134078212290504</v>
      </c>
      <c r="H185" s="86">
        <v>4.90153631284916</v>
      </c>
      <c r="I185" s="86">
        <v>953.82</v>
      </c>
      <c r="J185" s="86">
        <v>1079.8499999999999</v>
      </c>
      <c r="K185" s="87">
        <v>7.7999999999999996E-3</v>
      </c>
      <c r="L185" s="85">
        <v>0</v>
      </c>
      <c r="M185" s="86">
        <v>4.8134810444284699E-4</v>
      </c>
      <c r="N185" s="86">
        <v>13.4559066387757</v>
      </c>
      <c r="O185" s="86">
        <v>1.40955837870538</v>
      </c>
      <c r="P185" s="86">
        <v>26.033999999999999</v>
      </c>
      <c r="Q185" s="88">
        <v>2.9718</v>
      </c>
      <c r="R185" s="85">
        <v>2.3212627669452202E-2</v>
      </c>
      <c r="S185" s="86">
        <v>0</v>
      </c>
      <c r="T185" s="86">
        <v>6.87</v>
      </c>
      <c r="U185" s="88">
        <v>2.6682960893854699</v>
      </c>
      <c r="V185" s="89">
        <v>1.91</v>
      </c>
      <c r="W185" s="85">
        <v>19.3501162034167</v>
      </c>
      <c r="X185" s="88">
        <v>22</v>
      </c>
      <c r="Y185" s="85">
        <v>-98.16</v>
      </c>
      <c r="Z185" s="88"/>
      <c r="AA185" s="85">
        <v>1.63</v>
      </c>
      <c r="AB185" s="91">
        <v>1.63</v>
      </c>
      <c r="AC185" s="86">
        <v>0.27</v>
      </c>
      <c r="AD185" s="86">
        <v>0.27</v>
      </c>
      <c r="AE185" s="86">
        <v>4.34</v>
      </c>
      <c r="AF185" s="88">
        <v>7.6300002601400005E-2</v>
      </c>
      <c r="AG185" s="85">
        <v>4.7730000014100001E-3</v>
      </c>
      <c r="AH185" s="86">
        <v>10.974276</v>
      </c>
      <c r="AI185" s="88">
        <v>6.1686400018300001</v>
      </c>
      <c r="AJ185" s="150">
        <v>1</v>
      </c>
      <c r="AK185" s="151">
        <v>0</v>
      </c>
    </row>
    <row r="186" spans="1:37" x14ac:dyDescent="0.2">
      <c r="A186" s="149" t="s">
        <v>700</v>
      </c>
      <c r="B186" s="66" t="s">
        <v>701</v>
      </c>
      <c r="C186" s="67">
        <v>71</v>
      </c>
      <c r="D186" s="84" t="s">
        <v>348</v>
      </c>
      <c r="E186" s="85">
        <v>75.624482858868006</v>
      </c>
      <c r="F186" s="91">
        <v>75.617028572280503</v>
      </c>
      <c r="G186" s="86">
        <v>21.016615604803501</v>
      </c>
      <c r="H186" s="86">
        <v>21.016615604803501</v>
      </c>
      <c r="I186" s="86">
        <v>20.58</v>
      </c>
      <c r="J186" s="86">
        <v>53.54</v>
      </c>
      <c r="K186" s="87">
        <v>0</v>
      </c>
      <c r="L186" s="85">
        <v>6.0000000015599998E-2</v>
      </c>
      <c r="M186" s="86">
        <v>2.24002138569324E-3</v>
      </c>
      <c r="N186" s="86">
        <v>69.763794815882406</v>
      </c>
      <c r="O186" s="86">
        <v>0.18979979183248599</v>
      </c>
      <c r="P186" s="86">
        <v>0.83599999999999997</v>
      </c>
      <c r="Q186" s="88">
        <v>1.7228000000000001</v>
      </c>
      <c r="R186" s="85">
        <v>1.9864918553833901E-2</v>
      </c>
      <c r="S186" s="86">
        <v>0.1</v>
      </c>
      <c r="T186" s="86">
        <v>1.94</v>
      </c>
      <c r="U186" s="88">
        <v>0.17666659212380101</v>
      </c>
      <c r="V186" s="89">
        <v>4.26</v>
      </c>
      <c r="W186" s="85">
        <v>46.748410484412297</v>
      </c>
      <c r="X186" s="88">
        <v>65.099999999999994</v>
      </c>
      <c r="Y186" s="85">
        <v>100</v>
      </c>
      <c r="Z186" s="88">
        <v>100</v>
      </c>
      <c r="AA186" s="85">
        <v>0.5</v>
      </c>
      <c r="AB186" s="91">
        <v>0.5</v>
      </c>
      <c r="AC186" s="86">
        <v>0.03</v>
      </c>
      <c r="AD186" s="86">
        <v>0.03</v>
      </c>
      <c r="AE186" s="86">
        <v>7.0000000000000007E-2</v>
      </c>
      <c r="AF186" s="88">
        <v>0</v>
      </c>
      <c r="AG186" s="85">
        <v>7.1999999968700001E-3</v>
      </c>
      <c r="AH186" s="86">
        <v>0.50057600000000002</v>
      </c>
      <c r="AI186" s="88">
        <v>9.4997999958699994E-2</v>
      </c>
      <c r="AJ186" s="150">
        <v>1</v>
      </c>
      <c r="AK186" s="151">
        <v>0</v>
      </c>
    </row>
    <row r="187" spans="1:37" x14ac:dyDescent="0.2">
      <c r="A187" s="149" t="s">
        <v>702</v>
      </c>
      <c r="B187" s="66" t="s">
        <v>703</v>
      </c>
      <c r="C187" s="67">
        <v>71</v>
      </c>
      <c r="D187" s="84" t="s">
        <v>348</v>
      </c>
      <c r="E187" s="85">
        <v>53.385162601626</v>
      </c>
      <c r="F187" s="91">
        <v>53.190040650406502</v>
      </c>
      <c r="G187" s="86">
        <v>19.685975609756099</v>
      </c>
      <c r="H187" s="86">
        <v>19.627032520325201</v>
      </c>
      <c r="I187" s="86">
        <v>30.17</v>
      </c>
      <c r="J187" s="86">
        <v>65.81</v>
      </c>
      <c r="K187" s="87">
        <v>1.1299999999999999E-2</v>
      </c>
      <c r="L187" s="85">
        <v>0.22000000015499999</v>
      </c>
      <c r="M187" s="86">
        <v>0</v>
      </c>
      <c r="N187" s="86">
        <v>49.871632910876599</v>
      </c>
      <c r="O187" s="86">
        <v>0.57383320581484298</v>
      </c>
      <c r="P187" s="86">
        <v>1.2889999999999999</v>
      </c>
      <c r="Q187" s="88">
        <v>2.4051</v>
      </c>
      <c r="R187" s="85">
        <v>0</v>
      </c>
      <c r="S187" s="86">
        <v>0.2</v>
      </c>
      <c r="T187" s="86">
        <v>2.2400000000000002</v>
      </c>
      <c r="U187" s="88">
        <v>0.79369918699187003</v>
      </c>
      <c r="V187" s="89">
        <v>4.0599999999999996</v>
      </c>
      <c r="W187" s="85">
        <v>49.271047068259897</v>
      </c>
      <c r="X187" s="88">
        <v>53.233333333300003</v>
      </c>
      <c r="Y187" s="85">
        <v>100</v>
      </c>
      <c r="Z187" s="88">
        <v>100</v>
      </c>
      <c r="AA187" s="85">
        <v>0.35</v>
      </c>
      <c r="AB187" s="91">
        <v>0.37</v>
      </c>
      <c r="AC187" s="86">
        <v>7.0000000000000007E-2</v>
      </c>
      <c r="AD187" s="86">
        <v>7.0000000000000007E-2</v>
      </c>
      <c r="AE187" s="86">
        <v>0.18</v>
      </c>
      <c r="AF187" s="88">
        <v>0</v>
      </c>
      <c r="AG187" s="85">
        <v>3.1020000018799998E-3</v>
      </c>
      <c r="AH187" s="86">
        <v>0.45155400000000001</v>
      </c>
      <c r="AI187" s="88">
        <v>0.124888000076</v>
      </c>
      <c r="AJ187" s="150">
        <v>1</v>
      </c>
      <c r="AK187" s="151">
        <v>0</v>
      </c>
    </row>
    <row r="188" spans="1:37" x14ac:dyDescent="0.2">
      <c r="A188" s="149" t="s">
        <v>704</v>
      </c>
      <c r="B188" s="66" t="s">
        <v>705</v>
      </c>
      <c r="C188" s="67">
        <v>71</v>
      </c>
      <c r="D188" s="84" t="s">
        <v>348</v>
      </c>
      <c r="E188" s="85">
        <v>66.685733582351801</v>
      </c>
      <c r="F188" s="91">
        <v>66.677463594825795</v>
      </c>
      <c r="G188" s="86">
        <v>21.330365326698999</v>
      </c>
      <c r="H188" s="86">
        <v>21.329676161071799</v>
      </c>
      <c r="I188" s="86">
        <v>17.46</v>
      </c>
      <c r="J188" s="86">
        <v>71.150000000000006</v>
      </c>
      <c r="K188" s="87">
        <v>0</v>
      </c>
      <c r="L188" s="85">
        <v>0.349999999748</v>
      </c>
      <c r="M188" s="86">
        <v>0</v>
      </c>
      <c r="N188" s="86">
        <v>62.407345482918103</v>
      </c>
      <c r="O188" s="86">
        <v>5.6654037414160596</v>
      </c>
      <c r="P188" s="86">
        <v>1.022</v>
      </c>
      <c r="Q188" s="88">
        <v>1.9756</v>
      </c>
      <c r="R188" s="85">
        <v>0</v>
      </c>
      <c r="S188" s="86">
        <v>0</v>
      </c>
      <c r="T188" s="86">
        <v>2.27</v>
      </c>
      <c r="U188" s="88">
        <v>0.89178032156468201</v>
      </c>
      <c r="V188" s="89">
        <v>4.24</v>
      </c>
      <c r="W188" s="85">
        <v>48.5351064824481</v>
      </c>
      <c r="X188" s="88"/>
      <c r="Y188" s="85">
        <v>54.819999999999993</v>
      </c>
      <c r="Z188" s="88">
        <v>100</v>
      </c>
      <c r="AA188" s="85">
        <v>0.38</v>
      </c>
      <c r="AB188" s="91">
        <v>0.38</v>
      </c>
      <c r="AC188" s="86">
        <v>0.08</v>
      </c>
      <c r="AD188" s="86">
        <v>0.08</v>
      </c>
      <c r="AE188" s="86">
        <v>0.25</v>
      </c>
      <c r="AF188" s="88">
        <v>0.343400001279</v>
      </c>
      <c r="AG188" s="85">
        <v>1.7595999982799999E-2</v>
      </c>
      <c r="AH188" s="86">
        <v>0.71501899999999996</v>
      </c>
      <c r="AI188" s="88">
        <v>0.42590199958399999</v>
      </c>
      <c r="AJ188" s="150">
        <v>1</v>
      </c>
      <c r="AK188" s="151">
        <v>0</v>
      </c>
    </row>
    <row r="189" spans="1:37" x14ac:dyDescent="0.2">
      <c r="A189" s="149" t="s">
        <v>706</v>
      </c>
      <c r="B189" s="66" t="s">
        <v>707</v>
      </c>
      <c r="C189" s="67">
        <v>71</v>
      </c>
      <c r="D189" s="84" t="s">
        <v>348</v>
      </c>
      <c r="E189" s="85">
        <v>69.539999405875903</v>
      </c>
      <c r="F189" s="91">
        <v>69.537028785313296</v>
      </c>
      <c r="G189" s="86">
        <v>14.9882660487776</v>
      </c>
      <c r="H189" s="86">
        <v>14.9882660487776</v>
      </c>
      <c r="I189" s="86">
        <v>229.27</v>
      </c>
      <c r="J189" s="86">
        <v>210.15</v>
      </c>
      <c r="K189" s="87">
        <v>0</v>
      </c>
      <c r="L189" s="85">
        <v>2.9999999974100001E-2</v>
      </c>
      <c r="M189" s="86">
        <v>1.72411255375201E-3</v>
      </c>
      <c r="N189" s="86">
        <v>66.111293011072704</v>
      </c>
      <c r="O189" s="86">
        <v>0.26798718322167198</v>
      </c>
      <c r="P189" s="86">
        <v>5.907</v>
      </c>
      <c r="Q189" s="88">
        <v>5.6607000000000003</v>
      </c>
      <c r="R189" s="85">
        <v>1.7833259028087401E-2</v>
      </c>
      <c r="S189" s="86">
        <v>0</v>
      </c>
      <c r="T189" s="86">
        <v>5.57</v>
      </c>
      <c r="U189" s="88">
        <v>1.0486290586103399</v>
      </c>
      <c r="V189" s="89">
        <v>3.86</v>
      </c>
      <c r="W189" s="85">
        <v>36.206438047704097</v>
      </c>
      <c r="X189" s="88">
        <v>24.333333333300001</v>
      </c>
      <c r="Y189" s="85">
        <v>-75.58</v>
      </c>
      <c r="Z189" s="88">
        <v>-100</v>
      </c>
      <c r="AA189" s="85">
        <v>1.37</v>
      </c>
      <c r="AB189" s="91">
        <v>1.37</v>
      </c>
      <c r="AC189" s="86">
        <v>0.18</v>
      </c>
      <c r="AD189" s="86">
        <v>0.18</v>
      </c>
      <c r="AE189" s="86">
        <v>1.82</v>
      </c>
      <c r="AF189" s="88">
        <v>0</v>
      </c>
      <c r="AG189" s="85">
        <v>1.27499999961E-3</v>
      </c>
      <c r="AH189" s="86">
        <v>1.9909969999999999</v>
      </c>
      <c r="AI189" s="88">
        <v>0.69242599978700003</v>
      </c>
      <c r="AJ189" s="150">
        <v>1</v>
      </c>
      <c r="AK189" s="151">
        <v>0</v>
      </c>
    </row>
    <row r="190" spans="1:37" x14ac:dyDescent="0.2">
      <c r="A190" s="149" t="s">
        <v>490</v>
      </c>
      <c r="B190" s="66" t="s">
        <v>708</v>
      </c>
      <c r="C190" s="67">
        <v>71</v>
      </c>
      <c r="D190" s="84" t="s">
        <v>348</v>
      </c>
      <c r="E190" s="85">
        <v>27.408939101393301</v>
      </c>
      <c r="F190" s="91">
        <v>27.362625893649199</v>
      </c>
      <c r="G190" s="86">
        <v>10.7609716641444</v>
      </c>
      <c r="H190" s="86">
        <v>10.745316495329501</v>
      </c>
      <c r="I190" s="86">
        <v>361.06</v>
      </c>
      <c r="J190" s="86">
        <v>601.80999999999995</v>
      </c>
      <c r="K190" s="87">
        <v>0</v>
      </c>
      <c r="L190" s="85">
        <v>0</v>
      </c>
      <c r="M190" s="86">
        <v>1.5315474879036301E-6</v>
      </c>
      <c r="N190" s="86">
        <v>25.3794380542003</v>
      </c>
      <c r="O190" s="86">
        <v>4.0968495227170303</v>
      </c>
      <c r="P190" s="86">
        <v>15.518000000000001</v>
      </c>
      <c r="Q190" s="88">
        <v>1.9785999999999999</v>
      </c>
      <c r="R190" s="85">
        <v>1.6191709844559601E-2</v>
      </c>
      <c r="S190" s="86">
        <v>0</v>
      </c>
      <c r="T190" s="86">
        <v>4.04</v>
      </c>
      <c r="U190" s="88">
        <v>1.6907582320096</v>
      </c>
      <c r="V190" s="89">
        <v>2.34</v>
      </c>
      <c r="W190" s="85">
        <v>18.157553480954999</v>
      </c>
      <c r="X190" s="88"/>
      <c r="Y190" s="85">
        <v>-100</v>
      </c>
      <c r="Z190" s="88">
        <v>98.639999999999986</v>
      </c>
      <c r="AA190" s="85">
        <v>1.32</v>
      </c>
      <c r="AB190" s="91">
        <v>1.35</v>
      </c>
      <c r="AC190" s="86">
        <v>0.12</v>
      </c>
      <c r="AD190" s="86">
        <v>0.12</v>
      </c>
      <c r="AE190" s="86">
        <v>4.17</v>
      </c>
      <c r="AF190" s="88">
        <v>0</v>
      </c>
      <c r="AG190" s="85">
        <v>1.0766999995900001E-2</v>
      </c>
      <c r="AH190" s="86">
        <v>6.3331410000000004</v>
      </c>
      <c r="AI190" s="88">
        <v>2.6854969989700002</v>
      </c>
      <c r="AJ190" s="150">
        <v>1</v>
      </c>
      <c r="AK190" s="151">
        <v>0</v>
      </c>
    </row>
    <row r="191" spans="1:37" x14ac:dyDescent="0.2">
      <c r="A191" s="149" t="s">
        <v>709</v>
      </c>
      <c r="B191" s="66" t="s">
        <v>710</v>
      </c>
      <c r="C191" s="67">
        <v>71</v>
      </c>
      <c r="D191" s="84" t="s">
        <v>348</v>
      </c>
      <c r="E191" s="85">
        <v>68.774502567130895</v>
      </c>
      <c r="F191" s="91">
        <v>68.758099174909404</v>
      </c>
      <c r="G191" s="86">
        <v>14.834134365653499</v>
      </c>
      <c r="H191" s="86">
        <v>14.8314004669499</v>
      </c>
      <c r="I191" s="86">
        <v>248.27</v>
      </c>
      <c r="J191" s="86">
        <v>224.78</v>
      </c>
      <c r="K191" s="87">
        <v>6.1000000000000004E-3</v>
      </c>
      <c r="L191" s="85">
        <v>0</v>
      </c>
      <c r="M191" s="86">
        <v>4.0738009236500398E-4</v>
      </c>
      <c r="N191" s="86">
        <v>65.432491592650905</v>
      </c>
      <c r="O191" s="86">
        <v>0.79600229956219903</v>
      </c>
      <c r="P191" s="86">
        <v>6.49</v>
      </c>
      <c r="Q191" s="88">
        <v>4.3620999999999999</v>
      </c>
      <c r="R191" s="85">
        <v>6.9691267684159203E-3</v>
      </c>
      <c r="S191" s="86">
        <v>0</v>
      </c>
      <c r="T191" s="86">
        <v>5.36</v>
      </c>
      <c r="U191" s="88">
        <v>1.13183406328429</v>
      </c>
      <c r="V191" s="89">
        <v>3.79</v>
      </c>
      <c r="W191" s="85">
        <v>34.123880741591201</v>
      </c>
      <c r="X191" s="88">
        <v>34.666666666700003</v>
      </c>
      <c r="Y191" s="85">
        <v>-55.18</v>
      </c>
      <c r="Z191" s="88">
        <v>-100</v>
      </c>
      <c r="AA191" s="85">
        <v>1.41</v>
      </c>
      <c r="AB191" s="91">
        <v>1.41</v>
      </c>
      <c r="AC191" s="86">
        <v>0.19</v>
      </c>
      <c r="AD191" s="86">
        <v>0.19</v>
      </c>
      <c r="AE191" s="86">
        <v>1.82</v>
      </c>
      <c r="AF191" s="88">
        <v>1.33999995938E-2</v>
      </c>
      <c r="AG191" s="85">
        <v>1.0767000012799999E-2</v>
      </c>
      <c r="AH191" s="86">
        <v>2.894326</v>
      </c>
      <c r="AI191" s="88">
        <v>0.91696000108999998</v>
      </c>
      <c r="AJ191" s="150">
        <v>1</v>
      </c>
      <c r="AK191" s="151">
        <v>0</v>
      </c>
    </row>
    <row r="192" spans="1:37" x14ac:dyDescent="0.2">
      <c r="A192" s="149" t="s">
        <v>711</v>
      </c>
      <c r="B192" s="66" t="s">
        <v>712</v>
      </c>
      <c r="C192" s="67">
        <v>71</v>
      </c>
      <c r="D192" s="84" t="s">
        <v>348</v>
      </c>
      <c r="E192" s="85">
        <v>26.926260346124899</v>
      </c>
      <c r="F192" s="91">
        <v>26.888638073739699</v>
      </c>
      <c r="G192" s="86">
        <v>4.4444444444444402</v>
      </c>
      <c r="H192" s="86">
        <v>4.4444444444444402</v>
      </c>
      <c r="I192" s="86">
        <v>796.43</v>
      </c>
      <c r="J192" s="86">
        <v>752.58</v>
      </c>
      <c r="K192" s="87">
        <v>0</v>
      </c>
      <c r="L192" s="85">
        <v>0</v>
      </c>
      <c r="M192" s="86">
        <v>0</v>
      </c>
      <c r="N192" s="86">
        <v>27.830703925445601</v>
      </c>
      <c r="O192" s="86">
        <v>0</v>
      </c>
      <c r="P192" s="86">
        <v>16.571000000000002</v>
      </c>
      <c r="Q192" s="88">
        <v>4.3196000000000003</v>
      </c>
      <c r="R192" s="85">
        <v>0</v>
      </c>
      <c r="S192" s="86">
        <v>0</v>
      </c>
      <c r="T192" s="86">
        <v>9.43</v>
      </c>
      <c r="U192" s="88">
        <v>1.83847504389265</v>
      </c>
      <c r="V192" s="89">
        <v>2.13</v>
      </c>
      <c r="W192" s="85">
        <v>16.965423573769399</v>
      </c>
      <c r="X192" s="88">
        <v>17</v>
      </c>
      <c r="Y192" s="85">
        <v>-85.42</v>
      </c>
      <c r="Z192" s="88"/>
      <c r="AA192" s="85">
        <v>0.37</v>
      </c>
      <c r="AB192" s="91">
        <v>0.34</v>
      </c>
      <c r="AC192" s="86">
        <v>0.14000000000000001</v>
      </c>
      <c r="AD192" s="86">
        <v>0.14000000000000001</v>
      </c>
      <c r="AE192" s="86">
        <v>4.01</v>
      </c>
      <c r="AF192" s="88">
        <v>0</v>
      </c>
      <c r="AG192" s="85">
        <v>0</v>
      </c>
      <c r="AH192" s="86">
        <v>4.2745930000000003</v>
      </c>
      <c r="AI192" s="88">
        <v>2.3007360008300002</v>
      </c>
      <c r="AJ192" s="150">
        <v>1</v>
      </c>
      <c r="AK192" s="151">
        <v>0</v>
      </c>
    </row>
    <row r="193" spans="1:37" x14ac:dyDescent="0.2">
      <c r="A193" s="149" t="s">
        <v>713</v>
      </c>
      <c r="B193" s="66" t="s">
        <v>714</v>
      </c>
      <c r="C193" s="67">
        <v>71</v>
      </c>
      <c r="D193" s="84" t="s">
        <v>348</v>
      </c>
      <c r="E193" s="85">
        <v>9.5999824617813001</v>
      </c>
      <c r="F193" s="91">
        <v>9.58829031598024</v>
      </c>
      <c r="G193" s="86">
        <v>2.5496185437432399</v>
      </c>
      <c r="H193" s="86">
        <v>2.5379263979421798</v>
      </c>
      <c r="I193" s="86">
        <v>461.3</v>
      </c>
      <c r="J193" s="86">
        <v>1054.23</v>
      </c>
      <c r="K193" s="87">
        <v>8.0999999999999996E-3</v>
      </c>
      <c r="L193" s="85">
        <v>0</v>
      </c>
      <c r="M193" s="86">
        <v>0</v>
      </c>
      <c r="N193" s="86">
        <v>9.4923181372425791</v>
      </c>
      <c r="O193" s="86">
        <v>0.957127036861256</v>
      </c>
      <c r="P193" s="86">
        <v>36.515999999999998</v>
      </c>
      <c r="Q193" s="88">
        <v>2.4683000000000002</v>
      </c>
      <c r="R193" s="85">
        <v>0</v>
      </c>
      <c r="S193" s="86">
        <v>0</v>
      </c>
      <c r="T193" s="86">
        <v>6.27</v>
      </c>
      <c r="U193" s="88">
        <v>3.2635701967203499</v>
      </c>
      <c r="V193" s="89">
        <v>1.64</v>
      </c>
      <c r="W193" s="85">
        <v>17.976940676021901</v>
      </c>
      <c r="X193" s="88"/>
      <c r="Y193" s="85">
        <v>-100</v>
      </c>
      <c r="Z193" s="88">
        <v>100</v>
      </c>
      <c r="AA193" s="85">
        <v>0.34</v>
      </c>
      <c r="AB193" s="91">
        <v>0.34</v>
      </c>
      <c r="AC193" s="86">
        <v>0.05</v>
      </c>
      <c r="AD193" s="86">
        <v>0.05</v>
      </c>
      <c r="AE193" s="86">
        <v>4.26</v>
      </c>
      <c r="AF193" s="88">
        <v>2.1400000911599999E-2</v>
      </c>
      <c r="AG193" s="85">
        <v>4.7730000027299997E-3</v>
      </c>
      <c r="AH193" s="86">
        <v>10.08746</v>
      </c>
      <c r="AI193" s="88">
        <v>10.3366400059</v>
      </c>
      <c r="AJ193" s="150">
        <v>1</v>
      </c>
      <c r="AK193" s="151">
        <v>0</v>
      </c>
    </row>
    <row r="194" spans="1:37" x14ac:dyDescent="0.2">
      <c r="A194" s="149" t="s">
        <v>715</v>
      </c>
      <c r="B194" s="66" t="s">
        <v>716</v>
      </c>
      <c r="C194" s="67">
        <v>71</v>
      </c>
      <c r="D194" s="84" t="s">
        <v>348</v>
      </c>
      <c r="E194" s="85">
        <v>62.685891753504002</v>
      </c>
      <c r="F194" s="91">
        <v>62.5141801546024</v>
      </c>
      <c r="G194" s="86">
        <v>14.1863535771183</v>
      </c>
      <c r="H194" s="86">
        <v>14.123124035284601</v>
      </c>
      <c r="I194" s="86">
        <v>146.19</v>
      </c>
      <c r="J194" s="86">
        <v>162.56</v>
      </c>
      <c r="K194" s="87">
        <v>1.38E-2</v>
      </c>
      <c r="L194" s="85">
        <v>0</v>
      </c>
      <c r="M194" s="86">
        <v>1.0208804425020699E-6</v>
      </c>
      <c r="N194" s="86">
        <v>63.6282011766125</v>
      </c>
      <c r="O194" s="86">
        <v>7.1184412920868203</v>
      </c>
      <c r="P194" s="86">
        <v>4.7469999999999999</v>
      </c>
      <c r="Q194" s="88">
        <v>2.4382999999999999</v>
      </c>
      <c r="R194" s="85">
        <v>1.22294239941299E-2</v>
      </c>
      <c r="S194" s="86">
        <v>0</v>
      </c>
      <c r="T194" s="86">
        <v>2.88</v>
      </c>
      <c r="U194" s="88">
        <v>2.7628830191486302</v>
      </c>
      <c r="V194" s="89">
        <v>3.9</v>
      </c>
      <c r="W194" s="85">
        <v>43.171230825223702</v>
      </c>
      <c r="X194" s="88"/>
      <c r="Y194" s="85">
        <v>78.5</v>
      </c>
      <c r="Z194" s="88">
        <v>100</v>
      </c>
      <c r="AA194" s="85">
        <v>0.37</v>
      </c>
      <c r="AB194" s="91">
        <v>0.48</v>
      </c>
      <c r="AC194" s="86">
        <v>0.1</v>
      </c>
      <c r="AD194" s="86">
        <v>0.08</v>
      </c>
      <c r="AE194" s="86">
        <v>1.23</v>
      </c>
      <c r="AF194" s="88">
        <v>0</v>
      </c>
      <c r="AG194" s="85">
        <v>6.2603999995400006E-2</v>
      </c>
      <c r="AH194" s="86">
        <v>1.771768</v>
      </c>
      <c r="AI194" s="88">
        <v>0.76691199994399994</v>
      </c>
      <c r="AJ194" s="150">
        <v>1</v>
      </c>
      <c r="AK194" s="151">
        <v>0</v>
      </c>
    </row>
    <row r="195" spans="1:37" x14ac:dyDescent="0.2">
      <c r="A195" s="149" t="s">
        <v>717</v>
      </c>
      <c r="B195" s="66" t="s">
        <v>718</v>
      </c>
      <c r="C195" s="67">
        <v>71</v>
      </c>
      <c r="D195" s="84" t="s">
        <v>348</v>
      </c>
      <c r="E195" s="85">
        <v>87.524317260428603</v>
      </c>
      <c r="F195" s="91">
        <v>87.493131766138504</v>
      </c>
      <c r="G195" s="86">
        <v>21.689511278753798</v>
      </c>
      <c r="H195" s="86">
        <v>21.6731760198399</v>
      </c>
      <c r="I195" s="86">
        <v>32.49</v>
      </c>
      <c r="J195" s="86">
        <v>61.68</v>
      </c>
      <c r="K195" s="87">
        <v>0</v>
      </c>
      <c r="L195" s="85">
        <v>0.179999999952</v>
      </c>
      <c r="M195" s="86">
        <v>8.95018194820346E-3</v>
      </c>
      <c r="N195" s="86">
        <v>85.419114400532806</v>
      </c>
      <c r="O195" s="86">
        <v>2.5855296050282099</v>
      </c>
      <c r="P195" s="86">
        <v>0.80200000000000005</v>
      </c>
      <c r="Q195" s="88">
        <v>1.8068</v>
      </c>
      <c r="R195" s="85">
        <v>1.9851116625310201E-2</v>
      </c>
      <c r="S195" s="86">
        <v>0</v>
      </c>
      <c r="T195" s="86">
        <v>2.13</v>
      </c>
      <c r="U195" s="88">
        <v>0.470752461426514</v>
      </c>
      <c r="V195" s="89">
        <v>4.4000000000000004</v>
      </c>
      <c r="W195" s="85">
        <v>47.424721416458802</v>
      </c>
      <c r="X195" s="88"/>
      <c r="Y195" s="85">
        <v>100</v>
      </c>
      <c r="Z195" s="88">
        <v>100</v>
      </c>
      <c r="AA195" s="85">
        <v>0.34</v>
      </c>
      <c r="AB195" s="91">
        <v>0.36</v>
      </c>
      <c r="AC195" s="86">
        <v>0.03</v>
      </c>
      <c r="AD195" s="86">
        <v>0.05</v>
      </c>
      <c r="AE195" s="86">
        <v>0.3</v>
      </c>
      <c r="AF195" s="88">
        <v>0.103600002797</v>
      </c>
      <c r="AG195" s="85">
        <v>0</v>
      </c>
      <c r="AH195" s="86">
        <v>0.57850999999999997</v>
      </c>
      <c r="AI195" s="88">
        <v>0.102032999971</v>
      </c>
      <c r="AJ195" s="150">
        <v>1</v>
      </c>
      <c r="AK195" s="151">
        <v>0</v>
      </c>
    </row>
    <row r="196" spans="1:37" x14ac:dyDescent="0.2">
      <c r="A196" s="149" t="s">
        <v>719</v>
      </c>
      <c r="B196" s="66" t="s">
        <v>720</v>
      </c>
      <c r="C196" s="67">
        <v>71</v>
      </c>
      <c r="D196" s="84" t="s">
        <v>348</v>
      </c>
      <c r="E196" s="85">
        <v>91.269622123124094</v>
      </c>
      <c r="F196" s="91">
        <v>91.239248388121098</v>
      </c>
      <c r="G196" s="86">
        <v>21.868398889978</v>
      </c>
      <c r="H196" s="86">
        <v>21.8601151440681</v>
      </c>
      <c r="I196" s="86">
        <v>0</v>
      </c>
      <c r="J196" s="86">
        <v>28.77</v>
      </c>
      <c r="K196" s="87">
        <v>0</v>
      </c>
      <c r="L196" s="85">
        <v>9.9999999969599997E-3</v>
      </c>
      <c r="M196" s="86">
        <v>0</v>
      </c>
      <c r="N196" s="86">
        <v>91.234866828087206</v>
      </c>
      <c r="O196" s="86">
        <v>6.2034469635187302</v>
      </c>
      <c r="P196" s="86">
        <v>0.745</v>
      </c>
      <c r="Q196" s="88">
        <v>2.6154999999999999</v>
      </c>
      <c r="R196" s="85">
        <v>0</v>
      </c>
      <c r="S196" s="86">
        <v>0</v>
      </c>
      <c r="T196" s="86">
        <v>2.66</v>
      </c>
      <c r="U196" s="88">
        <v>1.6477751239110301</v>
      </c>
      <c r="V196" s="89">
        <v>4.43</v>
      </c>
      <c r="W196" s="85">
        <v>49.1992433358025</v>
      </c>
      <c r="X196" s="88"/>
      <c r="Y196" s="85">
        <v>97.860000000000014</v>
      </c>
      <c r="Z196" s="88">
        <v>98.1</v>
      </c>
      <c r="AA196" s="85">
        <v>0.3</v>
      </c>
      <c r="AB196" s="91">
        <v>0.3</v>
      </c>
      <c r="AC196" s="86">
        <v>0.04</v>
      </c>
      <c r="AD196" s="86">
        <v>0.04</v>
      </c>
      <c r="AE196" s="86">
        <v>0.17</v>
      </c>
      <c r="AF196" s="88">
        <v>31.151800146199999</v>
      </c>
      <c r="AG196" s="85">
        <v>0</v>
      </c>
      <c r="AH196" s="86">
        <v>0.28614899999999999</v>
      </c>
      <c r="AI196" s="88">
        <v>0.24567700010099999</v>
      </c>
      <c r="AJ196" s="150">
        <v>1.01</v>
      </c>
      <c r="AK196" s="151">
        <v>0</v>
      </c>
    </row>
    <row r="197" spans="1:37" x14ac:dyDescent="0.2">
      <c r="A197" s="149" t="s">
        <v>721</v>
      </c>
      <c r="B197" s="66" t="s">
        <v>722</v>
      </c>
      <c r="C197" s="67">
        <v>71</v>
      </c>
      <c r="D197" s="84" t="s">
        <v>348</v>
      </c>
      <c r="E197" s="85">
        <v>75.793316484133697</v>
      </c>
      <c r="F197" s="91">
        <v>75.782515715118905</v>
      </c>
      <c r="G197" s="86">
        <v>23.3966258397598</v>
      </c>
      <c r="H197" s="86">
        <v>23.3966258397598</v>
      </c>
      <c r="I197" s="86">
        <v>34.32</v>
      </c>
      <c r="J197" s="86">
        <v>75.97</v>
      </c>
      <c r="K197" s="87">
        <v>0</v>
      </c>
      <c r="L197" s="85">
        <v>0.79000000448399998</v>
      </c>
      <c r="M197" s="86">
        <v>0</v>
      </c>
      <c r="N197" s="86">
        <v>78.351050038890307</v>
      </c>
      <c r="O197" s="86">
        <v>11.9874171441411</v>
      </c>
      <c r="P197" s="86">
        <v>2.39</v>
      </c>
      <c r="Q197" s="88">
        <v>1.9921</v>
      </c>
      <c r="R197" s="85">
        <v>0</v>
      </c>
      <c r="S197" s="86">
        <v>0</v>
      </c>
      <c r="T197" s="86">
        <v>2.56</v>
      </c>
      <c r="U197" s="88">
        <v>6.7245587885857496</v>
      </c>
      <c r="V197" s="89">
        <v>4.2699999999999996</v>
      </c>
      <c r="W197" s="85">
        <v>34.643560918237398</v>
      </c>
      <c r="X197" s="88"/>
      <c r="Y197" s="85">
        <v>100</v>
      </c>
      <c r="Z197" s="88">
        <v>100</v>
      </c>
      <c r="AA197" s="85">
        <v>0.33</v>
      </c>
      <c r="AB197" s="91">
        <v>0.33</v>
      </c>
      <c r="AC197" s="86">
        <v>0.23</v>
      </c>
      <c r="AD197" s="86">
        <v>0.23</v>
      </c>
      <c r="AE197" s="86">
        <v>0.94</v>
      </c>
      <c r="AF197" s="88">
        <v>42.300499202499999</v>
      </c>
      <c r="AG197" s="85">
        <v>5.0350000208100001E-2</v>
      </c>
      <c r="AH197" s="86">
        <v>0.22097900000000001</v>
      </c>
      <c r="AI197" s="88">
        <v>5.12030002116E-2</v>
      </c>
      <c r="AJ197" s="150">
        <v>1</v>
      </c>
      <c r="AK197" s="151">
        <v>0</v>
      </c>
    </row>
    <row r="198" spans="1:37" x14ac:dyDescent="0.2">
      <c r="A198" s="149" t="s">
        <v>723</v>
      </c>
      <c r="B198" s="66" t="s">
        <v>724</v>
      </c>
      <c r="C198" s="67">
        <v>71</v>
      </c>
      <c r="D198" s="84" t="s">
        <v>348</v>
      </c>
      <c r="E198" s="85">
        <v>70.010015550459897</v>
      </c>
      <c r="F198" s="91">
        <v>69.890751429851605</v>
      </c>
      <c r="G198" s="86">
        <v>12.759284151709201</v>
      </c>
      <c r="H198" s="86">
        <v>12.701958303682</v>
      </c>
      <c r="I198" s="86">
        <v>9.91</v>
      </c>
      <c r="J198" s="86">
        <v>13.8</v>
      </c>
      <c r="K198" s="87">
        <v>0</v>
      </c>
      <c r="L198" s="85">
        <v>0</v>
      </c>
      <c r="M198" s="86">
        <v>0</v>
      </c>
      <c r="N198" s="86">
        <v>72.952634232233294</v>
      </c>
      <c r="O198" s="86">
        <v>0.178207739307536</v>
      </c>
      <c r="P198" s="86">
        <v>0.42299999999999999</v>
      </c>
      <c r="Q198" s="88">
        <v>4.2317</v>
      </c>
      <c r="R198" s="85">
        <v>0</v>
      </c>
      <c r="S198" s="86">
        <v>0</v>
      </c>
      <c r="T198" s="86">
        <v>3.33</v>
      </c>
      <c r="U198" s="88">
        <v>0.48298674257399599</v>
      </c>
      <c r="V198" s="89">
        <v>4.32</v>
      </c>
      <c r="W198" s="85">
        <v>63.689778317536103</v>
      </c>
      <c r="X198" s="88">
        <v>54.8</v>
      </c>
      <c r="Y198" s="85">
        <v>100</v>
      </c>
      <c r="Z198" s="88"/>
      <c r="AA198" s="85">
        <v>0</v>
      </c>
      <c r="AB198" s="91">
        <v>0</v>
      </c>
      <c r="AC198" s="86">
        <v>0</v>
      </c>
      <c r="AD198" s="86">
        <v>0</v>
      </c>
      <c r="AE198" s="86">
        <v>0</v>
      </c>
      <c r="AF198" s="88">
        <v>0</v>
      </c>
      <c r="AG198" s="85">
        <v>3.7350000007599998E-2</v>
      </c>
      <c r="AH198" s="86">
        <v>0.141295</v>
      </c>
      <c r="AI198" s="88">
        <v>5.6679000011599999E-2</v>
      </c>
      <c r="AJ198" s="150">
        <v>1.1100000000000001</v>
      </c>
      <c r="AK198" s="151">
        <v>0</v>
      </c>
    </row>
    <row r="199" spans="1:37" x14ac:dyDescent="0.2">
      <c r="A199" s="149" t="s">
        <v>725</v>
      </c>
      <c r="B199" s="66" t="s">
        <v>726</v>
      </c>
      <c r="C199" s="67">
        <v>71</v>
      </c>
      <c r="D199" s="84" t="s">
        <v>348</v>
      </c>
      <c r="E199" s="85">
        <v>66.701651718508103</v>
      </c>
      <c r="F199" s="91">
        <v>66.658185441977807</v>
      </c>
      <c r="G199" s="86">
        <v>14.7414286622988</v>
      </c>
      <c r="H199" s="86">
        <v>14.730827131437801</v>
      </c>
      <c r="I199" s="86">
        <v>33.64</v>
      </c>
      <c r="J199" s="86">
        <v>32.33</v>
      </c>
      <c r="K199" s="87">
        <v>0</v>
      </c>
      <c r="L199" s="85">
        <v>9.0000000045699996E-2</v>
      </c>
      <c r="M199" s="86">
        <v>0</v>
      </c>
      <c r="N199" s="86">
        <v>67.677968329437903</v>
      </c>
      <c r="O199" s="86">
        <v>6.8108292184573496E-2</v>
      </c>
      <c r="P199" s="86">
        <v>1.143</v>
      </c>
      <c r="Q199" s="88">
        <v>6.1253000000000002</v>
      </c>
      <c r="R199" s="85">
        <v>0</v>
      </c>
      <c r="S199" s="86">
        <v>0</v>
      </c>
      <c r="T199" s="86">
        <v>3.74</v>
      </c>
      <c r="U199" s="88">
        <v>0.65517460721328202</v>
      </c>
      <c r="V199" s="89">
        <v>4.22</v>
      </c>
      <c r="W199" s="85">
        <v>59.800207434165003</v>
      </c>
      <c r="X199" s="88">
        <v>60.2</v>
      </c>
      <c r="Y199" s="85">
        <v>56.97999999999999</v>
      </c>
      <c r="Z199" s="88">
        <v>-100</v>
      </c>
      <c r="AA199" s="85">
        <v>0.04</v>
      </c>
      <c r="AB199" s="91">
        <v>0.06</v>
      </c>
      <c r="AC199" s="86">
        <v>0</v>
      </c>
      <c r="AD199" s="86">
        <v>0</v>
      </c>
      <c r="AE199" s="86">
        <v>0</v>
      </c>
      <c r="AF199" s="88">
        <v>0.29210001245099998</v>
      </c>
      <c r="AG199" s="85">
        <v>8.3000000033399998E-5</v>
      </c>
      <c r="AH199" s="86">
        <v>0.40695700000000001</v>
      </c>
      <c r="AI199" s="88">
        <v>0.18970100007599999</v>
      </c>
      <c r="AJ199" s="150">
        <v>1.08</v>
      </c>
      <c r="AK199" s="151">
        <v>0</v>
      </c>
    </row>
    <row r="200" spans="1:37" x14ac:dyDescent="0.2">
      <c r="A200" s="149" t="s">
        <v>727</v>
      </c>
      <c r="B200" s="66" t="s">
        <v>728</v>
      </c>
      <c r="C200" s="67">
        <v>71</v>
      </c>
      <c r="D200" s="84" t="s">
        <v>348</v>
      </c>
      <c r="E200" s="85">
        <v>59.117374241883702</v>
      </c>
      <c r="F200" s="91">
        <v>59.083125222975397</v>
      </c>
      <c r="G200" s="86">
        <v>14.7292186942562</v>
      </c>
      <c r="H200" s="86">
        <v>14.724937566892599</v>
      </c>
      <c r="I200" s="86">
        <v>17.98</v>
      </c>
      <c r="J200" s="86">
        <v>19.53</v>
      </c>
      <c r="K200" s="87">
        <v>0</v>
      </c>
      <c r="L200" s="85">
        <v>1.00999999967</v>
      </c>
      <c r="M200" s="86">
        <v>0</v>
      </c>
      <c r="N200" s="86">
        <v>74.140251885452997</v>
      </c>
      <c r="O200" s="86">
        <v>0.45743014917992197</v>
      </c>
      <c r="P200" s="86">
        <v>0.80300000000000005</v>
      </c>
      <c r="Q200" s="88">
        <v>1.0465</v>
      </c>
      <c r="R200" s="85">
        <v>0</v>
      </c>
      <c r="S200" s="86">
        <v>0.5</v>
      </c>
      <c r="T200" s="86">
        <v>1.68</v>
      </c>
      <c r="U200" s="88">
        <v>0.86122012129860903</v>
      </c>
      <c r="V200" s="89">
        <v>4.05</v>
      </c>
      <c r="W200" s="85">
        <v>44.593245738792703</v>
      </c>
      <c r="X200" s="88">
        <v>47.7</v>
      </c>
      <c r="Y200" s="85">
        <v>-64.259999999999991</v>
      </c>
      <c r="Z200" s="88"/>
      <c r="AA200" s="85">
        <v>0.05</v>
      </c>
      <c r="AB200" s="91">
        <v>0.08</v>
      </c>
      <c r="AC200" s="86">
        <v>0</v>
      </c>
      <c r="AD200" s="86">
        <v>0</v>
      </c>
      <c r="AE200" s="86">
        <v>0.35</v>
      </c>
      <c r="AF200" s="88">
        <v>2.0443000786800001</v>
      </c>
      <c r="AG200" s="85">
        <v>7.6359999967399996E-3</v>
      </c>
      <c r="AH200" s="86">
        <v>0.19672999999999999</v>
      </c>
      <c r="AI200" s="88">
        <v>4.2665999981799999E-2</v>
      </c>
      <c r="AJ200" s="150">
        <v>1.03</v>
      </c>
      <c r="AK200" s="151">
        <v>0</v>
      </c>
    </row>
    <row r="201" spans="1:37" x14ac:dyDescent="0.2">
      <c r="A201" s="149" t="s">
        <v>729</v>
      </c>
      <c r="B201" s="66" t="s">
        <v>730</v>
      </c>
      <c r="C201" s="67">
        <v>71</v>
      </c>
      <c r="D201" s="84" t="s">
        <v>348</v>
      </c>
      <c r="E201" s="85">
        <v>52.840767505606799</v>
      </c>
      <c r="F201" s="91">
        <v>52.774020148802101</v>
      </c>
      <c r="G201" s="86">
        <v>11.848100815207699</v>
      </c>
      <c r="H201" s="86">
        <v>11.835641308604201</v>
      </c>
      <c r="I201" s="86">
        <v>17.670000000000002</v>
      </c>
      <c r="J201" s="86">
        <v>14.93</v>
      </c>
      <c r="K201" s="87">
        <v>9.9000000000000008E-3</v>
      </c>
      <c r="L201" s="85">
        <v>0.53999999968500001</v>
      </c>
      <c r="M201" s="86">
        <v>0</v>
      </c>
      <c r="N201" s="86">
        <v>60.805248052480501</v>
      </c>
      <c r="O201" s="86">
        <v>1.48001220628624</v>
      </c>
      <c r="P201" s="86">
        <v>0.61899999999999999</v>
      </c>
      <c r="Q201" s="88">
        <v>2.0074000000000001</v>
      </c>
      <c r="R201" s="85">
        <v>0</v>
      </c>
      <c r="S201" s="86">
        <v>0.5</v>
      </c>
      <c r="T201" s="86">
        <v>1.76</v>
      </c>
      <c r="U201" s="88">
        <v>1.3660959026022601</v>
      </c>
      <c r="V201" s="89">
        <v>4.1900000000000004</v>
      </c>
      <c r="W201" s="85">
        <v>54.271430636480098</v>
      </c>
      <c r="X201" s="88">
        <v>61.366666666699999</v>
      </c>
      <c r="Y201" s="85">
        <v>-18.560000000000002</v>
      </c>
      <c r="Z201" s="88"/>
      <c r="AA201" s="85">
        <v>0.23</v>
      </c>
      <c r="AB201" s="91">
        <v>0.23</v>
      </c>
      <c r="AC201" s="86">
        <v>0.13</v>
      </c>
      <c r="AD201" s="86">
        <v>0.13</v>
      </c>
      <c r="AE201" s="86">
        <v>0.08</v>
      </c>
      <c r="AF201" s="88">
        <v>0</v>
      </c>
      <c r="AG201" s="85">
        <v>0</v>
      </c>
      <c r="AH201" s="86">
        <v>0.113537</v>
      </c>
      <c r="AI201" s="88">
        <v>2.4467000000900001E-2</v>
      </c>
      <c r="AJ201" s="150">
        <v>1.01</v>
      </c>
      <c r="AK201" s="151">
        <v>0</v>
      </c>
    </row>
    <row r="202" spans="1:37" x14ac:dyDescent="0.2">
      <c r="A202" s="149" t="s">
        <v>731</v>
      </c>
      <c r="B202" s="66" t="s">
        <v>732</v>
      </c>
      <c r="C202" s="67">
        <v>71</v>
      </c>
      <c r="D202" s="84" t="s">
        <v>348</v>
      </c>
      <c r="E202" s="85">
        <v>40.860412780973903</v>
      </c>
      <c r="F202" s="91">
        <v>40.8411485013266</v>
      </c>
      <c r="G202" s="86">
        <v>8.7197134876227</v>
      </c>
      <c r="H202" s="86">
        <v>8.7083300496492999</v>
      </c>
      <c r="I202" s="86">
        <v>30.78</v>
      </c>
      <c r="J202" s="86">
        <v>32.36</v>
      </c>
      <c r="K202" s="87">
        <v>0</v>
      </c>
      <c r="L202" s="85">
        <v>1.04000000012</v>
      </c>
      <c r="M202" s="86">
        <v>0</v>
      </c>
      <c r="N202" s="86">
        <v>47.806893804869098</v>
      </c>
      <c r="O202" s="86">
        <v>0.61089973742028802</v>
      </c>
      <c r="P202" s="86">
        <v>0.754</v>
      </c>
      <c r="Q202" s="88">
        <v>1.2746</v>
      </c>
      <c r="R202" s="85">
        <v>0</v>
      </c>
      <c r="S202" s="86">
        <v>0.6</v>
      </c>
      <c r="T202" s="86">
        <v>1.46</v>
      </c>
      <c r="U202" s="88">
        <v>2.06565616763426</v>
      </c>
      <c r="V202" s="89">
        <v>3.91</v>
      </c>
      <c r="W202" s="85">
        <v>43.778104761939801</v>
      </c>
      <c r="X202" s="88">
        <v>47.3</v>
      </c>
      <c r="Y202" s="85">
        <v>67.360000000000014</v>
      </c>
      <c r="Z202" s="88"/>
      <c r="AA202" s="85">
        <v>0.13</v>
      </c>
      <c r="AB202" s="91">
        <v>0.14000000000000001</v>
      </c>
      <c r="AC202" s="86">
        <v>0</v>
      </c>
      <c r="AD202" s="86">
        <v>0</v>
      </c>
      <c r="AE202" s="86">
        <v>0.12</v>
      </c>
      <c r="AF202" s="88">
        <v>0</v>
      </c>
      <c r="AG202" s="85">
        <v>9.6600000115299994E-3</v>
      </c>
      <c r="AH202" s="86">
        <v>0.25453399999999998</v>
      </c>
      <c r="AI202" s="88">
        <v>4.7190000056300002E-2</v>
      </c>
      <c r="AJ202" s="150">
        <v>1.01</v>
      </c>
      <c r="AK202" s="151">
        <v>0</v>
      </c>
    </row>
    <row r="203" spans="1:37" x14ac:dyDescent="0.2">
      <c r="A203" s="149" t="s">
        <v>733</v>
      </c>
      <c r="B203" s="66" t="s">
        <v>734</v>
      </c>
      <c r="C203" s="67">
        <v>71</v>
      </c>
      <c r="D203" s="84" t="s">
        <v>348</v>
      </c>
      <c r="E203" s="85">
        <v>36.807112552171397</v>
      </c>
      <c r="F203" s="91">
        <v>35.214376875582097</v>
      </c>
      <c r="G203" s="86">
        <v>13.315339243213399</v>
      </c>
      <c r="H203" s="86">
        <v>12.799661964057799</v>
      </c>
      <c r="I203" s="86">
        <v>182.05</v>
      </c>
      <c r="J203" s="86">
        <v>303.57</v>
      </c>
      <c r="K203" s="87">
        <v>1.9199999999999998E-2</v>
      </c>
      <c r="L203" s="85">
        <v>0.85999999990700005</v>
      </c>
      <c r="M203" s="86">
        <v>0</v>
      </c>
      <c r="N203" s="86">
        <v>25.433148087610299</v>
      </c>
      <c r="O203" s="86">
        <v>1.62261898301406</v>
      </c>
      <c r="P203" s="86">
        <v>7.7649999999999997</v>
      </c>
      <c r="Q203" s="88">
        <v>0.36409999999999998</v>
      </c>
      <c r="R203" s="85">
        <v>0</v>
      </c>
      <c r="S203" s="86">
        <v>0.8</v>
      </c>
      <c r="T203" s="86">
        <v>2.0099999999999998</v>
      </c>
      <c r="U203" s="88">
        <v>0.46824876685868</v>
      </c>
      <c r="V203" s="89">
        <v>3.75</v>
      </c>
      <c r="W203" s="85">
        <v>36.414196451169403</v>
      </c>
      <c r="X203" s="88">
        <v>31.733333333299999</v>
      </c>
      <c r="Y203" s="85">
        <v>59.099999999999994</v>
      </c>
      <c r="Z203" s="88"/>
      <c r="AA203" s="85">
        <v>1.89</v>
      </c>
      <c r="AB203" s="91">
        <v>2.4700000000000002</v>
      </c>
      <c r="AC203" s="86">
        <v>0.17</v>
      </c>
      <c r="AD203" s="86">
        <v>0.23</v>
      </c>
      <c r="AE203" s="86">
        <v>3.95</v>
      </c>
      <c r="AF203" s="88">
        <v>1.1561000345900001</v>
      </c>
      <c r="AG203" s="85">
        <v>4.3424000022899999E-2</v>
      </c>
      <c r="AH203" s="86">
        <v>2.4810479999999999</v>
      </c>
      <c r="AI203" s="88">
        <v>0.30429900016</v>
      </c>
      <c r="AJ203" s="150">
        <v>1</v>
      </c>
      <c r="AK203" s="151">
        <v>0</v>
      </c>
    </row>
    <row r="204" spans="1:37" x14ac:dyDescent="0.2">
      <c r="A204" s="149" t="s">
        <v>735</v>
      </c>
      <c r="B204" s="66" t="s">
        <v>736</v>
      </c>
      <c r="C204" s="67">
        <v>71</v>
      </c>
      <c r="D204" s="84" t="s">
        <v>348</v>
      </c>
      <c r="E204" s="85">
        <v>45.478938068541297</v>
      </c>
      <c r="F204" s="91">
        <v>44.547457516197298</v>
      </c>
      <c r="G204" s="86">
        <v>14.599376104360701</v>
      </c>
      <c r="H204" s="86">
        <v>14.296154097860001</v>
      </c>
      <c r="I204" s="86">
        <v>74.91</v>
      </c>
      <c r="J204" s="86">
        <v>99.3</v>
      </c>
      <c r="K204" s="87">
        <v>0</v>
      </c>
      <c r="L204" s="85">
        <v>1.53999999903</v>
      </c>
      <c r="M204" s="86">
        <v>6.9996884495788603E-4</v>
      </c>
      <c r="N204" s="86">
        <v>40.519578313253</v>
      </c>
      <c r="O204" s="86">
        <v>1.31635603124808</v>
      </c>
      <c r="P204" s="86">
        <v>3.7290000000000001</v>
      </c>
      <c r="Q204" s="88">
        <v>0.5454</v>
      </c>
      <c r="R204" s="85">
        <v>1.8733608092918699E-2</v>
      </c>
      <c r="S204" s="86">
        <v>1</v>
      </c>
      <c r="T204" s="86">
        <v>1.29</v>
      </c>
      <c r="U204" s="88">
        <v>1.83896511856199</v>
      </c>
      <c r="V204" s="89">
        <v>3.77</v>
      </c>
      <c r="W204" s="85">
        <v>34.688626602234002</v>
      </c>
      <c r="X204" s="88"/>
      <c r="Y204" s="85">
        <v>-1.3799999999999955</v>
      </c>
      <c r="Z204" s="88">
        <v>100</v>
      </c>
      <c r="AA204" s="85">
        <v>0.86</v>
      </c>
      <c r="AB204" s="91">
        <v>1.03</v>
      </c>
      <c r="AC204" s="86">
        <v>0.25</v>
      </c>
      <c r="AD204" s="86">
        <v>0.23</v>
      </c>
      <c r="AE204" s="86">
        <v>0.7</v>
      </c>
      <c r="AF204" s="88">
        <v>11.2062997748</v>
      </c>
      <c r="AG204" s="85">
        <v>1.4903999977400001E-2</v>
      </c>
      <c r="AH204" s="86">
        <v>0.63709000000000005</v>
      </c>
      <c r="AI204" s="88">
        <v>6.4328999902299996E-2</v>
      </c>
      <c r="AJ204" s="150">
        <v>1</v>
      </c>
      <c r="AK204" s="151">
        <v>0</v>
      </c>
    </row>
    <row r="205" spans="1:37" x14ac:dyDescent="0.2">
      <c r="A205" s="149" t="s">
        <v>737</v>
      </c>
      <c r="B205" s="66" t="s">
        <v>738</v>
      </c>
      <c r="C205" s="67">
        <v>71</v>
      </c>
      <c r="D205" s="84" t="s">
        <v>348</v>
      </c>
      <c r="E205" s="85">
        <v>57.538330494037503</v>
      </c>
      <c r="F205" s="91">
        <v>57.538330494037503</v>
      </c>
      <c r="G205" s="86">
        <v>14.273336074722399</v>
      </c>
      <c r="H205" s="86">
        <v>14.273336074722399</v>
      </c>
      <c r="I205" s="86">
        <v>20.69</v>
      </c>
      <c r="J205" s="86">
        <v>20.68</v>
      </c>
      <c r="K205" s="87">
        <v>0</v>
      </c>
      <c r="L205" s="85">
        <v>2.48000000516</v>
      </c>
      <c r="M205" s="86">
        <v>0</v>
      </c>
      <c r="N205" s="86">
        <v>65.081858407079693</v>
      </c>
      <c r="O205" s="86">
        <v>1.34317441319237</v>
      </c>
      <c r="P205" s="86">
        <v>1.42</v>
      </c>
      <c r="Q205" s="88">
        <v>2.9371999999999998</v>
      </c>
      <c r="R205" s="85">
        <v>0</v>
      </c>
      <c r="S205" s="86">
        <v>0.8</v>
      </c>
      <c r="T205" s="86">
        <v>2.91</v>
      </c>
      <c r="U205" s="88">
        <v>2.1294718909710402</v>
      </c>
      <c r="V205" s="89">
        <v>4.1100000000000003</v>
      </c>
      <c r="W205" s="85">
        <v>44.9406320050687</v>
      </c>
      <c r="X205" s="88">
        <v>41.9666666667</v>
      </c>
      <c r="Y205" s="85">
        <v>100</v>
      </c>
      <c r="Z205" s="88"/>
      <c r="AA205" s="85">
        <v>0.18</v>
      </c>
      <c r="AB205" s="91">
        <v>0.18</v>
      </c>
      <c r="AC205" s="86">
        <v>0.01</v>
      </c>
      <c r="AD205" s="86">
        <v>0.01</v>
      </c>
      <c r="AE205" s="86">
        <v>0.17</v>
      </c>
      <c r="AF205" s="88">
        <v>0</v>
      </c>
      <c r="AG205" s="85">
        <v>0</v>
      </c>
      <c r="AH205" s="86">
        <v>9.6994999999999998E-2</v>
      </c>
      <c r="AI205" s="88">
        <v>7.0930000031199994E-2</v>
      </c>
      <c r="AJ205" s="150">
        <v>1.05</v>
      </c>
      <c r="AK205" s="151">
        <v>0</v>
      </c>
    </row>
    <row r="206" spans="1:37" x14ac:dyDescent="0.2">
      <c r="A206" s="149" t="s">
        <v>739</v>
      </c>
      <c r="B206" s="66" t="s">
        <v>740</v>
      </c>
      <c r="C206" s="67">
        <v>71</v>
      </c>
      <c r="D206" s="84" t="s">
        <v>348</v>
      </c>
      <c r="E206" s="85">
        <v>37.888354826420702</v>
      </c>
      <c r="F206" s="91">
        <v>37.738403054152897</v>
      </c>
      <c r="G206" s="86">
        <v>14.9684290728117</v>
      </c>
      <c r="H206" s="86">
        <v>14.918174965348999</v>
      </c>
      <c r="I206" s="86">
        <v>102.66</v>
      </c>
      <c r="J206" s="86">
        <v>116.76</v>
      </c>
      <c r="K206" s="87">
        <v>0</v>
      </c>
      <c r="L206" s="85">
        <v>4.2099999978599998</v>
      </c>
      <c r="M206" s="86">
        <v>0</v>
      </c>
      <c r="N206" s="86">
        <v>34.562184387537201</v>
      </c>
      <c r="O206" s="86">
        <v>1.1463817326562999</v>
      </c>
      <c r="P206" s="86">
        <v>4.3659999999999997</v>
      </c>
      <c r="Q206" s="88">
        <v>1.5851</v>
      </c>
      <c r="R206" s="85">
        <v>0</v>
      </c>
      <c r="S206" s="86">
        <v>1.1000000000000001</v>
      </c>
      <c r="T206" s="86">
        <v>2.06</v>
      </c>
      <c r="U206" s="88">
        <v>1.20042472826307</v>
      </c>
      <c r="V206" s="89">
        <v>3.74</v>
      </c>
      <c r="W206" s="85">
        <v>38.822901322886104</v>
      </c>
      <c r="X206" s="88">
        <v>26.9</v>
      </c>
      <c r="Y206" s="85">
        <v>100</v>
      </c>
      <c r="Z206" s="88">
        <v>100</v>
      </c>
      <c r="AA206" s="85">
        <v>0.88</v>
      </c>
      <c r="AB206" s="91">
        <v>0.89</v>
      </c>
      <c r="AC206" s="86">
        <v>0.22</v>
      </c>
      <c r="AD206" s="86">
        <v>0.23</v>
      </c>
      <c r="AE206" s="86">
        <v>1.23</v>
      </c>
      <c r="AF206" s="88">
        <v>0</v>
      </c>
      <c r="AG206" s="85">
        <v>1.26959999911E-2</v>
      </c>
      <c r="AH206" s="86">
        <v>0.99995699999999998</v>
      </c>
      <c r="AI206" s="88">
        <v>0.35156799975300002</v>
      </c>
      <c r="AJ206" s="150">
        <v>1.03</v>
      </c>
      <c r="AK206" s="151">
        <v>0</v>
      </c>
    </row>
    <row r="207" spans="1:37" x14ac:dyDescent="0.2">
      <c r="A207" s="149" t="s">
        <v>741</v>
      </c>
      <c r="B207" s="66" t="s">
        <v>742</v>
      </c>
      <c r="C207" s="67">
        <v>71</v>
      </c>
      <c r="D207" s="84" t="s">
        <v>348</v>
      </c>
      <c r="E207" s="85">
        <v>24.984711106384101</v>
      </c>
      <c r="F207" s="91">
        <v>24.9062724347895</v>
      </c>
      <c r="G207" s="86">
        <v>12.155335159137399</v>
      </c>
      <c r="H207" s="86">
        <v>12.112792150815</v>
      </c>
      <c r="I207" s="86">
        <v>192.55</v>
      </c>
      <c r="J207" s="86">
        <v>341.08</v>
      </c>
      <c r="K207" s="87">
        <v>0</v>
      </c>
      <c r="L207" s="85">
        <v>5.9100000056999997</v>
      </c>
      <c r="M207" s="86">
        <v>0</v>
      </c>
      <c r="N207" s="86">
        <v>16.056415929203499</v>
      </c>
      <c r="O207" s="86">
        <v>2.5778487509980601</v>
      </c>
      <c r="P207" s="86">
        <v>11.65</v>
      </c>
      <c r="Q207" s="88">
        <v>0.62039999999999995</v>
      </c>
      <c r="R207" s="85">
        <v>0</v>
      </c>
      <c r="S207" s="86">
        <v>1</v>
      </c>
      <c r="T207" s="86">
        <v>2.4300000000000002</v>
      </c>
      <c r="U207" s="88">
        <v>1.67247201467734</v>
      </c>
      <c r="V207" s="89">
        <v>3.04</v>
      </c>
      <c r="W207" s="85">
        <v>26.716088245344199</v>
      </c>
      <c r="X207" s="88">
        <v>20.8</v>
      </c>
      <c r="Y207" s="85">
        <v>-98.72</v>
      </c>
      <c r="Z207" s="88"/>
      <c r="AA207" s="85">
        <v>0.9</v>
      </c>
      <c r="AB207" s="91">
        <v>0.92</v>
      </c>
      <c r="AC207" s="86">
        <v>0</v>
      </c>
      <c r="AD207" s="86">
        <v>0</v>
      </c>
      <c r="AE207" s="86">
        <v>4.5599999999999996</v>
      </c>
      <c r="AF207" s="88">
        <v>0.453999996623</v>
      </c>
      <c r="AG207" s="85">
        <v>8.4824000092400001E-2</v>
      </c>
      <c r="AH207" s="86">
        <v>1.794816</v>
      </c>
      <c r="AI207" s="88">
        <v>0.77948900084899997</v>
      </c>
      <c r="AJ207" s="150">
        <v>1.01</v>
      </c>
      <c r="AK207" s="151">
        <v>0</v>
      </c>
    </row>
    <row r="208" spans="1:37" x14ac:dyDescent="0.2">
      <c r="A208" s="149" t="s">
        <v>743</v>
      </c>
      <c r="B208" s="66" t="s">
        <v>744</v>
      </c>
      <c r="C208" s="67">
        <v>71</v>
      </c>
      <c r="D208" s="84" t="s">
        <v>348</v>
      </c>
      <c r="E208" s="85">
        <v>36.653491274872103</v>
      </c>
      <c r="F208" s="91">
        <v>36.308402065640401</v>
      </c>
      <c r="G208" s="86">
        <v>10.897231944002501</v>
      </c>
      <c r="H208" s="86">
        <v>10.839717075797299</v>
      </c>
      <c r="I208" s="86">
        <v>147.22</v>
      </c>
      <c r="J208" s="86">
        <v>193.13</v>
      </c>
      <c r="K208" s="87">
        <v>0</v>
      </c>
      <c r="L208" s="85">
        <v>1.22999999975</v>
      </c>
      <c r="M208" s="86">
        <v>0</v>
      </c>
      <c r="N208" s="86">
        <v>31.497247740717501</v>
      </c>
      <c r="O208" s="86">
        <v>1.3448334562787301</v>
      </c>
      <c r="P208" s="86">
        <v>6.4160000000000004</v>
      </c>
      <c r="Q208" s="88">
        <v>0.5575</v>
      </c>
      <c r="R208" s="85">
        <v>0</v>
      </c>
      <c r="S208" s="86">
        <v>1</v>
      </c>
      <c r="T208" s="86">
        <v>2.57</v>
      </c>
      <c r="U208" s="88">
        <v>1.75297975966127</v>
      </c>
      <c r="V208" s="89">
        <v>3.7</v>
      </c>
      <c r="W208" s="85">
        <v>29.105247848004801</v>
      </c>
      <c r="X208" s="88">
        <v>23.833333333300001</v>
      </c>
      <c r="Y208" s="85">
        <v>63.120000000000005</v>
      </c>
      <c r="Z208" s="88"/>
      <c r="AA208" s="85">
        <v>1.94</v>
      </c>
      <c r="AB208" s="91">
        <v>2.08</v>
      </c>
      <c r="AC208" s="86">
        <v>0.24</v>
      </c>
      <c r="AD208" s="86">
        <v>0.24</v>
      </c>
      <c r="AE208" s="86">
        <v>1.36</v>
      </c>
      <c r="AF208" s="88">
        <v>0</v>
      </c>
      <c r="AG208" s="85">
        <v>0.32761200017999997</v>
      </c>
      <c r="AH208" s="86">
        <v>2.23475</v>
      </c>
      <c r="AI208" s="88">
        <v>0.22797600012499999</v>
      </c>
      <c r="AJ208" s="150">
        <v>1</v>
      </c>
      <c r="AK208" s="151">
        <v>0</v>
      </c>
    </row>
    <row r="209" spans="1:37" x14ac:dyDescent="0.2">
      <c r="A209" s="149" t="s">
        <v>745</v>
      </c>
      <c r="B209" s="66" t="s">
        <v>746</v>
      </c>
      <c r="C209" s="67">
        <v>71</v>
      </c>
      <c r="D209" s="84" t="s">
        <v>348</v>
      </c>
      <c r="E209" s="85">
        <v>41.471118608574301</v>
      </c>
      <c r="F209" s="91">
        <v>41.205281833517503</v>
      </c>
      <c r="G209" s="86">
        <v>17.7988482345413</v>
      </c>
      <c r="H209" s="86">
        <v>17.749985457506799</v>
      </c>
      <c r="I209" s="86">
        <v>59.45</v>
      </c>
      <c r="J209" s="86">
        <v>87.81</v>
      </c>
      <c r="K209" s="87">
        <v>0</v>
      </c>
      <c r="L209" s="85">
        <v>4.6799999980500004</v>
      </c>
      <c r="M209" s="86">
        <v>0</v>
      </c>
      <c r="N209" s="86">
        <v>35.301609279481703</v>
      </c>
      <c r="O209" s="86">
        <v>0.57483190835892795</v>
      </c>
      <c r="P209" s="86">
        <v>2.36</v>
      </c>
      <c r="Q209" s="88">
        <v>1.0729</v>
      </c>
      <c r="R209" s="85">
        <v>0</v>
      </c>
      <c r="S209" s="86">
        <v>1.1000000000000001</v>
      </c>
      <c r="T209" s="86">
        <v>1.45</v>
      </c>
      <c r="U209" s="88">
        <v>1.4461055203304101</v>
      </c>
      <c r="V209" s="89">
        <v>3.83</v>
      </c>
      <c r="W209" s="85">
        <v>34.175229106209102</v>
      </c>
      <c r="X209" s="88">
        <v>24.4</v>
      </c>
      <c r="Y209" s="85">
        <v>33.620000000000005</v>
      </c>
      <c r="Z209" s="88"/>
      <c r="AA209" s="85">
        <v>0.49</v>
      </c>
      <c r="AB209" s="91">
        <v>0.56999999999999995</v>
      </c>
      <c r="AC209" s="86">
        <v>0.04</v>
      </c>
      <c r="AD209" s="86">
        <v>0.05</v>
      </c>
      <c r="AE209" s="86">
        <v>0.88</v>
      </c>
      <c r="AF209" s="88">
        <v>0</v>
      </c>
      <c r="AG209" s="85">
        <v>4.6551999950300002E-2</v>
      </c>
      <c r="AH209" s="86">
        <v>1.052254</v>
      </c>
      <c r="AI209" s="88">
        <v>0.15338099983600001</v>
      </c>
      <c r="AJ209" s="150">
        <v>1.01</v>
      </c>
      <c r="AK209" s="151">
        <v>0</v>
      </c>
    </row>
    <row r="210" spans="1:37" x14ac:dyDescent="0.2">
      <c r="A210" s="149" t="s">
        <v>747</v>
      </c>
      <c r="B210" s="66" t="s">
        <v>748</v>
      </c>
      <c r="C210" s="67">
        <v>71</v>
      </c>
      <c r="D210" s="84" t="s">
        <v>348</v>
      </c>
      <c r="E210" s="85">
        <v>19.151601933058899</v>
      </c>
      <c r="F210" s="91">
        <v>19.043493824950801</v>
      </c>
      <c r="G210" s="86">
        <v>10.533023089314501</v>
      </c>
      <c r="H210" s="86">
        <v>10.4549847861106</v>
      </c>
      <c r="I210" s="86">
        <v>275.64</v>
      </c>
      <c r="J210" s="86">
        <v>431.89</v>
      </c>
      <c r="K210" s="87">
        <v>8.0000000000000002E-3</v>
      </c>
      <c r="L210" s="85">
        <v>0.87999999966499998</v>
      </c>
      <c r="M210" s="86">
        <v>0</v>
      </c>
      <c r="N210" s="86">
        <v>14.5109719658185</v>
      </c>
      <c r="O210" s="86">
        <v>1.82531714885461</v>
      </c>
      <c r="P210" s="86">
        <v>18.506</v>
      </c>
      <c r="Q210" s="88">
        <v>0.83530000000000004</v>
      </c>
      <c r="R210" s="85">
        <v>0</v>
      </c>
      <c r="S210" s="86">
        <v>0.9</v>
      </c>
      <c r="T210" s="86">
        <v>3.08</v>
      </c>
      <c r="U210" s="88">
        <v>1.42473599427242</v>
      </c>
      <c r="V210" s="89">
        <v>3.12</v>
      </c>
      <c r="W210" s="85">
        <v>23.854035863683201</v>
      </c>
      <c r="X210" s="88"/>
      <c r="Y210" s="85">
        <v>11.480000000000004</v>
      </c>
      <c r="Z210" s="88">
        <v>100</v>
      </c>
      <c r="AA210" s="85">
        <v>2.14</v>
      </c>
      <c r="AB210" s="91">
        <v>2.16</v>
      </c>
      <c r="AC210" s="86">
        <v>0.3</v>
      </c>
      <c r="AD210" s="86">
        <v>0.28999999999999998</v>
      </c>
      <c r="AE210" s="86">
        <v>6.58</v>
      </c>
      <c r="AF210" s="88">
        <v>5.8393998123799999</v>
      </c>
      <c r="AG210" s="85">
        <v>8.6479999971599997E-2</v>
      </c>
      <c r="AH210" s="86">
        <v>4.2163570000000004</v>
      </c>
      <c r="AI210" s="88">
        <v>1.2119619996</v>
      </c>
      <c r="AJ210" s="150">
        <v>1</v>
      </c>
      <c r="AK210" s="151">
        <v>0</v>
      </c>
    </row>
    <row r="211" spans="1:37" x14ac:dyDescent="0.2">
      <c r="A211" s="149" t="s">
        <v>749</v>
      </c>
      <c r="B211" s="66" t="s">
        <v>750</v>
      </c>
      <c r="C211" s="67">
        <v>71</v>
      </c>
      <c r="D211" s="84" t="s">
        <v>348</v>
      </c>
      <c r="E211" s="85">
        <v>47.291060385594797</v>
      </c>
      <c r="F211" s="91">
        <v>47.063136595125499</v>
      </c>
      <c r="G211" s="86">
        <v>12.4352037104402</v>
      </c>
      <c r="H211" s="86">
        <v>12.3948481265915</v>
      </c>
      <c r="I211" s="86">
        <v>277.20999999999998</v>
      </c>
      <c r="J211" s="86">
        <v>292.3</v>
      </c>
      <c r="K211" s="87">
        <v>0</v>
      </c>
      <c r="L211" s="85">
        <v>0.17999999986099999</v>
      </c>
      <c r="M211" s="86">
        <v>0</v>
      </c>
      <c r="N211" s="86">
        <v>49.088379234238602</v>
      </c>
      <c r="O211" s="86">
        <v>0.43243243243243201</v>
      </c>
      <c r="P211" s="86">
        <v>8.5399999999999991</v>
      </c>
      <c r="Q211" s="88">
        <v>1.4399</v>
      </c>
      <c r="R211" s="85">
        <v>0</v>
      </c>
      <c r="S211" s="86">
        <v>0.5</v>
      </c>
      <c r="T211" s="86">
        <v>3.98</v>
      </c>
      <c r="U211" s="88">
        <v>0.56611495089123298</v>
      </c>
      <c r="V211" s="89">
        <v>3.61</v>
      </c>
      <c r="W211" s="85">
        <v>28.613805841594999</v>
      </c>
      <c r="X211" s="88">
        <v>20.366666666699999</v>
      </c>
      <c r="Y211" s="85">
        <v>-37.74</v>
      </c>
      <c r="Z211" s="88"/>
      <c r="AA211" s="85">
        <v>2.97</v>
      </c>
      <c r="AB211" s="91">
        <v>3.13</v>
      </c>
      <c r="AC211" s="86">
        <v>0.11</v>
      </c>
      <c r="AD211" s="86">
        <v>0.11</v>
      </c>
      <c r="AE211" s="86">
        <v>4.1900000000000004</v>
      </c>
      <c r="AF211" s="88">
        <v>0</v>
      </c>
      <c r="AG211" s="85">
        <v>1.2603999990499999E-2</v>
      </c>
      <c r="AH211" s="86">
        <v>3.6138539999999999</v>
      </c>
      <c r="AI211" s="88">
        <v>0.80011599939599998</v>
      </c>
      <c r="AJ211" s="150">
        <v>1</v>
      </c>
      <c r="AK211" s="151">
        <v>0</v>
      </c>
    </row>
    <row r="212" spans="1:37" x14ac:dyDescent="0.2">
      <c r="A212" s="149" t="s">
        <v>610</v>
      </c>
      <c r="B212" s="66" t="s">
        <v>751</v>
      </c>
      <c r="C212" s="67">
        <v>71</v>
      </c>
      <c r="D212" s="84" t="s">
        <v>348</v>
      </c>
      <c r="E212" s="85">
        <v>55.182429161647697</v>
      </c>
      <c r="F212" s="91">
        <v>55.161039750531899</v>
      </c>
      <c r="G212" s="86">
        <v>11.5581623118576</v>
      </c>
      <c r="H212" s="86">
        <v>11.542964572380599</v>
      </c>
      <c r="I212" s="86">
        <v>27.65</v>
      </c>
      <c r="J212" s="86">
        <v>20.04</v>
      </c>
      <c r="K212" s="87">
        <v>0</v>
      </c>
      <c r="L212" s="85">
        <v>0.38000000017800001</v>
      </c>
      <c r="M212" s="86">
        <v>0</v>
      </c>
      <c r="N212" s="86">
        <v>57.671690098108598</v>
      </c>
      <c r="O212" s="86">
        <v>2.0246445497630301</v>
      </c>
      <c r="P212" s="86">
        <v>0.99299999999999999</v>
      </c>
      <c r="Q212" s="88">
        <v>1.6011</v>
      </c>
      <c r="R212" s="85">
        <v>0</v>
      </c>
      <c r="S212" s="86">
        <v>0.1</v>
      </c>
      <c r="T212" s="86">
        <v>2.21</v>
      </c>
      <c r="U212" s="88">
        <v>1.4511026804309399</v>
      </c>
      <c r="V212" s="89">
        <v>4.16</v>
      </c>
      <c r="W212" s="85">
        <v>45.0641259158784</v>
      </c>
      <c r="X212" s="88"/>
      <c r="Y212" s="85">
        <v>-100</v>
      </c>
      <c r="Z212" s="88">
        <v>100</v>
      </c>
      <c r="AA212" s="85">
        <v>0.42</v>
      </c>
      <c r="AB212" s="91">
        <v>0.43</v>
      </c>
      <c r="AC212" s="86">
        <v>0</v>
      </c>
      <c r="AD212" s="86">
        <v>0</v>
      </c>
      <c r="AE212" s="86">
        <v>7.0000000000000007E-2</v>
      </c>
      <c r="AF212" s="88">
        <v>7.9099997915100001E-2</v>
      </c>
      <c r="AG212" s="85">
        <v>2.2220000008199999E-3</v>
      </c>
      <c r="AH212" s="86">
        <v>0.25268299999999999</v>
      </c>
      <c r="AI212" s="88">
        <v>2.88320000106E-2</v>
      </c>
      <c r="AJ212" s="150">
        <v>1.01</v>
      </c>
      <c r="AK212" s="151">
        <v>0</v>
      </c>
    </row>
    <row r="213" spans="1:37" x14ac:dyDescent="0.2">
      <c r="A213" s="149" t="s">
        <v>500</v>
      </c>
      <c r="B213" s="66" t="s">
        <v>752</v>
      </c>
      <c r="C213" s="67">
        <v>71</v>
      </c>
      <c r="D213" s="84" t="s">
        <v>348</v>
      </c>
      <c r="E213" s="85">
        <v>52.315248158966099</v>
      </c>
      <c r="F213" s="91">
        <v>51.911517598366999</v>
      </c>
      <c r="G213" s="86">
        <v>13.1770662997756</v>
      </c>
      <c r="H213" s="86">
        <v>13.080644615610201</v>
      </c>
      <c r="I213" s="86">
        <v>22.46</v>
      </c>
      <c r="J213" s="86">
        <v>24.62</v>
      </c>
      <c r="K213" s="87">
        <v>0</v>
      </c>
      <c r="L213" s="85">
        <v>0.329999999983</v>
      </c>
      <c r="M213" s="86">
        <v>0</v>
      </c>
      <c r="N213" s="86">
        <v>55.515696636685</v>
      </c>
      <c r="O213" s="86">
        <v>0.24521202384475499</v>
      </c>
      <c r="P213" s="86">
        <v>4.149</v>
      </c>
      <c r="Q213" s="88">
        <v>0.71419999999999995</v>
      </c>
      <c r="R213" s="85">
        <v>0</v>
      </c>
      <c r="S213" s="86">
        <v>0</v>
      </c>
      <c r="T213" s="86">
        <v>1.86</v>
      </c>
      <c r="U213" s="88">
        <v>0.64337509726748798</v>
      </c>
      <c r="V213" s="89">
        <v>3.9</v>
      </c>
      <c r="W213" s="85">
        <v>35.673280488084103</v>
      </c>
      <c r="X213" s="88"/>
      <c r="Y213" s="85">
        <v>100</v>
      </c>
      <c r="Z213" s="88">
        <v>100</v>
      </c>
      <c r="AA213" s="85">
        <v>0.9</v>
      </c>
      <c r="AB213" s="91">
        <v>1</v>
      </c>
      <c r="AC213" s="86">
        <v>0.03</v>
      </c>
      <c r="AD213" s="86">
        <v>0.02</v>
      </c>
      <c r="AE213" s="86">
        <v>0.11</v>
      </c>
      <c r="AF213" s="88">
        <v>5.2003002164099996</v>
      </c>
      <c r="AG213" s="85">
        <v>1.10759999923E-2</v>
      </c>
      <c r="AH213" s="86">
        <v>0.31151800000000002</v>
      </c>
      <c r="AI213" s="88">
        <v>8.4064999941400001E-2</v>
      </c>
      <c r="AJ213" s="150">
        <v>1</v>
      </c>
      <c r="AK213" s="151">
        <v>0</v>
      </c>
    </row>
    <row r="214" spans="1:37" x14ac:dyDescent="0.2">
      <c r="A214" s="149" t="s">
        <v>443</v>
      </c>
      <c r="B214" s="66" t="s">
        <v>753</v>
      </c>
      <c r="C214" s="67">
        <v>71</v>
      </c>
      <c r="D214" s="84" t="s">
        <v>348</v>
      </c>
      <c r="E214" s="85">
        <v>33.785947348154799</v>
      </c>
      <c r="F214" s="91">
        <v>32.794925318687604</v>
      </c>
      <c r="G214" s="86">
        <v>9.7886224996453404</v>
      </c>
      <c r="H214" s="86">
        <v>9.3103378392071807</v>
      </c>
      <c r="I214" s="86">
        <v>254.36</v>
      </c>
      <c r="J214" s="86">
        <v>421.12</v>
      </c>
      <c r="K214" s="87">
        <v>0</v>
      </c>
      <c r="L214" s="85">
        <v>0</v>
      </c>
      <c r="M214" s="86">
        <v>0</v>
      </c>
      <c r="N214" s="86">
        <v>46.017746134636802</v>
      </c>
      <c r="O214" s="86">
        <v>1.6787978398685099</v>
      </c>
      <c r="P214" s="86">
        <v>22.646000000000001</v>
      </c>
      <c r="Q214" s="88">
        <v>2.3643999999999998</v>
      </c>
      <c r="R214" s="85">
        <v>0</v>
      </c>
      <c r="S214" s="86">
        <v>0.2</v>
      </c>
      <c r="T214" s="86">
        <v>3.88</v>
      </c>
      <c r="U214" s="88">
        <v>4.2295766370103198</v>
      </c>
      <c r="V214" s="89">
        <v>2.56</v>
      </c>
      <c r="W214" s="85">
        <v>21.8791399584793</v>
      </c>
      <c r="X214" s="88"/>
      <c r="Y214" s="85">
        <v>-100</v>
      </c>
      <c r="Z214" s="88">
        <v>100</v>
      </c>
      <c r="AA214" s="85">
        <v>4.92</v>
      </c>
      <c r="AB214" s="91">
        <v>5.77</v>
      </c>
      <c r="AC214" s="86">
        <v>0.6</v>
      </c>
      <c r="AD214" s="86">
        <v>0.8</v>
      </c>
      <c r="AE214" s="86">
        <v>5.15</v>
      </c>
      <c r="AF214" s="88">
        <v>2.2174999722300002</v>
      </c>
      <c r="AG214" s="85">
        <v>6.2800000165400005E-4</v>
      </c>
      <c r="AH214" s="86">
        <v>1.4506410000000001</v>
      </c>
      <c r="AI214" s="88">
        <v>1.43265300377</v>
      </c>
      <c r="AJ214" s="150">
        <v>1</v>
      </c>
      <c r="AK214" s="151">
        <v>0</v>
      </c>
    </row>
    <row r="215" spans="1:37" x14ac:dyDescent="0.2">
      <c r="A215" s="149" t="s">
        <v>754</v>
      </c>
      <c r="B215" s="66" t="s">
        <v>755</v>
      </c>
      <c r="C215" s="67">
        <v>71</v>
      </c>
      <c r="D215" s="84" t="s">
        <v>348</v>
      </c>
      <c r="E215" s="85">
        <v>46.472805600430803</v>
      </c>
      <c r="F215" s="91">
        <v>44.6734176550166</v>
      </c>
      <c r="G215" s="86">
        <v>20.8466317296452</v>
      </c>
      <c r="H215" s="86">
        <v>19.229809422488401</v>
      </c>
      <c r="I215" s="86">
        <v>59.04</v>
      </c>
      <c r="J215" s="86">
        <v>287.77</v>
      </c>
      <c r="K215" s="87">
        <v>0</v>
      </c>
      <c r="L215" s="85">
        <v>4.0000000056199997E-2</v>
      </c>
      <c r="M215" s="86">
        <v>0</v>
      </c>
      <c r="N215" s="86">
        <v>55.991383179247798</v>
      </c>
      <c r="O215" s="86">
        <v>4.5090223308045099</v>
      </c>
      <c r="P215" s="86">
        <v>7.1669999999999998</v>
      </c>
      <c r="Q215" s="88">
        <v>0.42320000000000002</v>
      </c>
      <c r="R215" s="85">
        <v>0</v>
      </c>
      <c r="S215" s="86">
        <v>0.3</v>
      </c>
      <c r="T215" s="86">
        <v>0.7</v>
      </c>
      <c r="U215" s="88">
        <v>1.0231556273559499</v>
      </c>
      <c r="V215" s="89">
        <v>2.99</v>
      </c>
      <c r="W215" s="85">
        <v>18.8825030441159</v>
      </c>
      <c r="X215" s="88"/>
      <c r="Y215" s="85">
        <v>-100</v>
      </c>
      <c r="Z215" s="88">
        <v>100</v>
      </c>
      <c r="AA215" s="85">
        <v>2.75</v>
      </c>
      <c r="AB215" s="91">
        <v>2.97</v>
      </c>
      <c r="AC215" s="86">
        <v>0.26</v>
      </c>
      <c r="AD215" s="86">
        <v>0.39</v>
      </c>
      <c r="AE215" s="86">
        <v>3.09</v>
      </c>
      <c r="AF215" s="88">
        <v>29.2747002059</v>
      </c>
      <c r="AG215" s="85">
        <v>2.57600000036E-2</v>
      </c>
      <c r="AH215" s="86">
        <v>2.5773199999999998</v>
      </c>
      <c r="AI215" s="88">
        <v>1.0095380001400001</v>
      </c>
      <c r="AJ215" s="150">
        <v>1</v>
      </c>
      <c r="AK215" s="151">
        <v>0</v>
      </c>
    </row>
    <row r="216" spans="1:37" x14ac:dyDescent="0.2">
      <c r="A216" s="149" t="s">
        <v>756</v>
      </c>
      <c r="B216" s="66" t="s">
        <v>757</v>
      </c>
      <c r="C216" s="67">
        <v>71</v>
      </c>
      <c r="D216" s="84" t="s">
        <v>348</v>
      </c>
      <c r="E216" s="85">
        <v>44.374173403736997</v>
      </c>
      <c r="F216" s="91">
        <v>43.748694848005698</v>
      </c>
      <c r="G216" s="86">
        <v>14.365124349909999</v>
      </c>
      <c r="H216" s="86">
        <v>13.892783628173399</v>
      </c>
      <c r="I216" s="86">
        <v>111.5</v>
      </c>
      <c r="J216" s="86">
        <v>117.47</v>
      </c>
      <c r="K216" s="87">
        <v>0</v>
      </c>
      <c r="L216" s="85">
        <v>1.6500000017300001</v>
      </c>
      <c r="M216" s="86">
        <v>0</v>
      </c>
      <c r="N216" s="86">
        <v>41.994635721714403</v>
      </c>
      <c r="O216" s="86">
        <v>1.27992938320644</v>
      </c>
      <c r="P216" s="86">
        <v>3.0569999999999999</v>
      </c>
      <c r="Q216" s="88">
        <v>1.0055000000000001</v>
      </c>
      <c r="R216" s="85">
        <v>0</v>
      </c>
      <c r="S216" s="86">
        <v>0</v>
      </c>
      <c r="T216" s="86">
        <v>1.46</v>
      </c>
      <c r="U216" s="88">
        <v>1.10478008810397</v>
      </c>
      <c r="V216" s="89">
        <v>3.75</v>
      </c>
      <c r="W216" s="85">
        <v>28.302854285235199</v>
      </c>
      <c r="X216" s="88"/>
      <c r="Y216" s="85">
        <v>-78.099999999999994</v>
      </c>
      <c r="Z216" s="88">
        <v>100</v>
      </c>
      <c r="AA216" s="85">
        <v>3.03</v>
      </c>
      <c r="AB216" s="91">
        <v>3.32</v>
      </c>
      <c r="AC216" s="86">
        <v>0.34</v>
      </c>
      <c r="AD216" s="86">
        <v>0.51</v>
      </c>
      <c r="AE216" s="86">
        <v>0.28999999999999998</v>
      </c>
      <c r="AF216" s="88">
        <v>5.1996998841400002</v>
      </c>
      <c r="AG216" s="85">
        <v>1.0201000021699999E-2</v>
      </c>
      <c r="AH216" s="86">
        <v>0.81240199999999996</v>
      </c>
      <c r="AI216" s="88">
        <v>0.18152200038499999</v>
      </c>
      <c r="AJ216" s="150">
        <v>1</v>
      </c>
      <c r="AK216" s="151">
        <v>0</v>
      </c>
    </row>
    <row r="217" spans="1:37" x14ac:dyDescent="0.2">
      <c r="A217" s="149" t="s">
        <v>758</v>
      </c>
      <c r="B217" s="66" t="s">
        <v>759</v>
      </c>
      <c r="C217" s="67">
        <v>71</v>
      </c>
      <c r="D217" s="84" t="s">
        <v>348</v>
      </c>
      <c r="E217" s="85">
        <v>35.600584587431399</v>
      </c>
      <c r="F217" s="91">
        <v>33.611144027070097</v>
      </c>
      <c r="G217" s="86">
        <v>14.9267290753249</v>
      </c>
      <c r="H217" s="86">
        <v>12.9702044739371</v>
      </c>
      <c r="I217" s="86">
        <v>370.06</v>
      </c>
      <c r="J217" s="86">
        <v>727.62</v>
      </c>
      <c r="K217" s="87">
        <v>0</v>
      </c>
      <c r="L217" s="85">
        <v>0</v>
      </c>
      <c r="M217" s="86">
        <v>0</v>
      </c>
      <c r="N217" s="86">
        <v>64.456398640996596</v>
      </c>
      <c r="O217" s="86">
        <v>2.8197028197028202</v>
      </c>
      <c r="P217" s="86">
        <v>7.0110000000000001</v>
      </c>
      <c r="Q217" s="88">
        <v>0.83389999999999997</v>
      </c>
      <c r="R217" s="85">
        <v>0</v>
      </c>
      <c r="S217" s="86">
        <v>0</v>
      </c>
      <c r="T217" s="86">
        <v>0.87</v>
      </c>
      <c r="U217" s="88">
        <v>0.94402970336137804</v>
      </c>
      <c r="V217" s="89">
        <v>1.83</v>
      </c>
      <c r="W217" s="85">
        <v>17.9931235206314</v>
      </c>
      <c r="X217" s="88"/>
      <c r="Y217" s="85">
        <v>-100</v>
      </c>
      <c r="Z217" s="88">
        <v>100</v>
      </c>
      <c r="AA217" s="85">
        <v>2.36</v>
      </c>
      <c r="AB217" s="91">
        <v>2.4700000000000002</v>
      </c>
      <c r="AC217" s="86">
        <v>0.26</v>
      </c>
      <c r="AD217" s="86">
        <v>0.34</v>
      </c>
      <c r="AE217" s="86">
        <v>2.79</v>
      </c>
      <c r="AF217" s="88">
        <v>44.570598540200002</v>
      </c>
      <c r="AG217" s="85">
        <v>6.6599999894199999E-4</v>
      </c>
      <c r="AH217" s="86">
        <v>2.6212179999999998</v>
      </c>
      <c r="AI217" s="88">
        <v>0.45014399928499998</v>
      </c>
      <c r="AJ217" s="150">
        <v>1</v>
      </c>
      <c r="AK217" s="151">
        <v>0</v>
      </c>
    </row>
    <row r="218" spans="1:37" x14ac:dyDescent="0.2">
      <c r="A218" s="149" t="s">
        <v>760</v>
      </c>
      <c r="B218" s="66" t="s">
        <v>761</v>
      </c>
      <c r="C218" s="67">
        <v>71</v>
      </c>
      <c r="D218" s="84" t="s">
        <v>348</v>
      </c>
      <c r="E218" s="85">
        <v>31.399697990475101</v>
      </c>
      <c r="F218" s="91">
        <v>30.400743408061299</v>
      </c>
      <c r="G218" s="86">
        <v>8.9127657103031694</v>
      </c>
      <c r="H218" s="86">
        <v>8.5770705076083207</v>
      </c>
      <c r="I218" s="86">
        <v>633.30999999999995</v>
      </c>
      <c r="J218" s="86">
        <v>663.29</v>
      </c>
      <c r="K218" s="87">
        <v>1.29E-2</v>
      </c>
      <c r="L218" s="85">
        <v>0.37000000011200002</v>
      </c>
      <c r="M218" s="86">
        <v>0</v>
      </c>
      <c r="N218" s="86">
        <v>27.549412393162399</v>
      </c>
      <c r="O218" s="86">
        <v>9.5245072899113506E-2</v>
      </c>
      <c r="P218" s="86">
        <v>13.118</v>
      </c>
      <c r="Q218" s="88">
        <v>2.2328000000000001</v>
      </c>
      <c r="R218" s="85">
        <v>0</v>
      </c>
      <c r="S218" s="86">
        <v>0</v>
      </c>
      <c r="T218" s="86">
        <v>5.64</v>
      </c>
      <c r="U218" s="88">
        <v>1.05587176210942</v>
      </c>
      <c r="V218" s="89">
        <v>2.83</v>
      </c>
      <c r="W218" s="85">
        <v>19.006991944158202</v>
      </c>
      <c r="X218" s="88">
        <v>17.566666666700002</v>
      </c>
      <c r="Y218" s="85">
        <v>44.97999999999999</v>
      </c>
      <c r="Z218" s="88"/>
      <c r="AA218" s="85">
        <v>3.78</v>
      </c>
      <c r="AB218" s="91">
        <v>4.03</v>
      </c>
      <c r="AC218" s="86">
        <v>0.78</v>
      </c>
      <c r="AD218" s="86">
        <v>0.87</v>
      </c>
      <c r="AE218" s="86">
        <v>3.61</v>
      </c>
      <c r="AF218" s="88">
        <v>0</v>
      </c>
      <c r="AG218" s="85">
        <v>4.3419999945399999E-3</v>
      </c>
      <c r="AH218" s="86">
        <v>4.0499669999999997</v>
      </c>
      <c r="AI218" s="88">
        <v>1.4219529982100001</v>
      </c>
      <c r="AJ218" s="150">
        <v>1</v>
      </c>
      <c r="AK218" s="151">
        <v>0</v>
      </c>
    </row>
    <row r="219" spans="1:37" x14ac:dyDescent="0.2">
      <c r="A219" s="149" t="s">
        <v>762</v>
      </c>
      <c r="B219" s="66" t="s">
        <v>763</v>
      </c>
      <c r="C219" s="67">
        <v>71</v>
      </c>
      <c r="D219" s="84" t="s">
        <v>348</v>
      </c>
      <c r="E219" s="85">
        <v>33.0690661478599</v>
      </c>
      <c r="F219" s="91">
        <v>32.692120622568098</v>
      </c>
      <c r="G219" s="86">
        <v>10.3939688715953</v>
      </c>
      <c r="H219" s="86">
        <v>10.2626459143969</v>
      </c>
      <c r="I219" s="86">
        <v>421.37</v>
      </c>
      <c r="J219" s="86">
        <v>433.28</v>
      </c>
      <c r="K219" s="87">
        <v>0</v>
      </c>
      <c r="L219" s="85">
        <v>0</v>
      </c>
      <c r="M219" s="86">
        <v>0.178605606540296</v>
      </c>
      <c r="N219" s="86">
        <v>30.494976721391801</v>
      </c>
      <c r="O219" s="86">
        <v>1.6101108033241001</v>
      </c>
      <c r="P219" s="86">
        <v>15.542999999999999</v>
      </c>
      <c r="Q219" s="88">
        <v>2.0806</v>
      </c>
      <c r="R219" s="85">
        <v>3.3806626098715299E-2</v>
      </c>
      <c r="S219" s="86">
        <v>0</v>
      </c>
      <c r="T219" s="86">
        <v>4.07</v>
      </c>
      <c r="U219" s="88">
        <v>1.8190661478599199</v>
      </c>
      <c r="V219" s="89">
        <v>3.14</v>
      </c>
      <c r="W219" s="85">
        <v>23.299057521536799</v>
      </c>
      <c r="X219" s="88">
        <v>26.066666666700002</v>
      </c>
      <c r="Y219" s="85">
        <v>-98.2</v>
      </c>
      <c r="Z219" s="88">
        <v>0</v>
      </c>
      <c r="AA219" s="85">
        <v>0.94</v>
      </c>
      <c r="AB219" s="91">
        <v>1.23</v>
      </c>
      <c r="AC219" s="86">
        <v>0.22</v>
      </c>
      <c r="AD219" s="86">
        <v>0.24</v>
      </c>
      <c r="AE219" s="86">
        <v>5.62</v>
      </c>
      <c r="AF219" s="88">
        <v>0.51810002389900001</v>
      </c>
      <c r="AG219" s="85">
        <v>8.8800000359900001E-4</v>
      </c>
      <c r="AH219" s="86">
        <v>1.24383</v>
      </c>
      <c r="AI219" s="88">
        <v>0.716896002905</v>
      </c>
      <c r="AJ219" s="150">
        <v>1</v>
      </c>
      <c r="AK219" s="151">
        <v>0</v>
      </c>
    </row>
    <row r="220" spans="1:37" x14ac:dyDescent="0.2">
      <c r="A220" s="149" t="s">
        <v>764</v>
      </c>
      <c r="B220" s="66" t="s">
        <v>765</v>
      </c>
      <c r="C220" s="67">
        <v>71</v>
      </c>
      <c r="D220" s="84" t="s">
        <v>348</v>
      </c>
      <c r="E220" s="85">
        <v>44.557632306768603</v>
      </c>
      <c r="F220" s="91">
        <v>44.4857826202498</v>
      </c>
      <c r="G220" s="86">
        <v>14.131750671745399</v>
      </c>
      <c r="H220" s="86">
        <v>14.119939764372401</v>
      </c>
      <c r="I220" s="86">
        <v>29.29</v>
      </c>
      <c r="J220" s="86">
        <v>27.37</v>
      </c>
      <c r="K220" s="87">
        <v>0</v>
      </c>
      <c r="L220" s="85">
        <v>15.669999989900001</v>
      </c>
      <c r="M220" s="86">
        <v>0</v>
      </c>
      <c r="N220" s="86">
        <v>42.810568349652598</v>
      </c>
      <c r="O220" s="86">
        <v>0.19549218031278801</v>
      </c>
      <c r="P220" s="86">
        <v>0.74099999999999999</v>
      </c>
      <c r="Q220" s="88">
        <v>0.6452</v>
      </c>
      <c r="R220" s="85">
        <v>0</v>
      </c>
      <c r="S220" s="86">
        <v>1.1000000000000001</v>
      </c>
      <c r="T220" s="86">
        <v>1.07</v>
      </c>
      <c r="U220" s="88">
        <v>3.6731921929902298</v>
      </c>
      <c r="V220" s="89">
        <v>3.81</v>
      </c>
      <c r="W220" s="85">
        <v>36.861369631677803</v>
      </c>
      <c r="X220" s="88">
        <v>40.266666666699997</v>
      </c>
      <c r="Y220" s="85">
        <v>-100</v>
      </c>
      <c r="Z220" s="88"/>
      <c r="AA220" s="85">
        <v>0.12</v>
      </c>
      <c r="AB220" s="91">
        <v>0.17</v>
      </c>
      <c r="AC220" s="86">
        <v>0</v>
      </c>
      <c r="AD220" s="86">
        <v>0</v>
      </c>
      <c r="AE220" s="86">
        <v>0.06</v>
      </c>
      <c r="AF220" s="88">
        <v>0</v>
      </c>
      <c r="AG220" s="85">
        <v>0.280784000087</v>
      </c>
      <c r="AH220" s="86">
        <v>0.19298499999999999</v>
      </c>
      <c r="AI220" s="88">
        <v>0.16757700005199999</v>
      </c>
      <c r="AJ220" s="150">
        <v>1</v>
      </c>
      <c r="AK220" s="151">
        <v>0</v>
      </c>
    </row>
    <row r="221" spans="1:37" x14ac:dyDescent="0.2">
      <c r="A221" s="149" t="s">
        <v>766</v>
      </c>
      <c r="B221" s="66" t="s">
        <v>767</v>
      </c>
      <c r="C221" s="67">
        <v>71</v>
      </c>
      <c r="D221" s="84" t="s">
        <v>348</v>
      </c>
      <c r="E221" s="85">
        <v>52.012093969069397</v>
      </c>
      <c r="F221" s="91">
        <v>51.899716380371402</v>
      </c>
      <c r="G221" s="86">
        <v>10.738748862845799</v>
      </c>
      <c r="H221" s="86">
        <v>10.7053031519238</v>
      </c>
      <c r="I221" s="86">
        <v>15.8</v>
      </c>
      <c r="J221" s="86">
        <v>17.02</v>
      </c>
      <c r="K221" s="87">
        <v>0</v>
      </c>
      <c r="L221" s="85">
        <v>3.4099999955800002</v>
      </c>
      <c r="M221" s="86">
        <v>0</v>
      </c>
      <c r="N221" s="86">
        <v>47.296736262706098</v>
      </c>
      <c r="O221" s="86">
        <v>0.244865718799368</v>
      </c>
      <c r="P221" s="86">
        <v>0.91400000000000003</v>
      </c>
      <c r="Q221" s="88">
        <v>0.81759999999999999</v>
      </c>
      <c r="R221" s="85">
        <v>0</v>
      </c>
      <c r="S221" s="86">
        <v>0.6</v>
      </c>
      <c r="T221" s="86">
        <v>1.89</v>
      </c>
      <c r="U221" s="88">
        <v>1.86760849788623</v>
      </c>
      <c r="V221" s="89">
        <v>4.0599999999999996</v>
      </c>
      <c r="W221" s="85">
        <v>43.789839553605603</v>
      </c>
      <c r="X221" s="88">
        <v>41.866666666699999</v>
      </c>
      <c r="Y221" s="85">
        <v>100</v>
      </c>
      <c r="Z221" s="88"/>
      <c r="AA221" s="85">
        <v>0.26</v>
      </c>
      <c r="AB221" s="91">
        <v>0.37</v>
      </c>
      <c r="AC221" s="86">
        <v>0.01</v>
      </c>
      <c r="AD221" s="86">
        <v>0.01</v>
      </c>
      <c r="AE221" s="86">
        <v>0.05</v>
      </c>
      <c r="AF221" s="88">
        <v>0</v>
      </c>
      <c r="AG221" s="85">
        <v>2.08999999751E-4</v>
      </c>
      <c r="AH221" s="86">
        <v>9.0024999999999994E-2</v>
      </c>
      <c r="AI221" s="88">
        <v>6.0681999927700001E-2</v>
      </c>
      <c r="AJ221" s="150">
        <v>1</v>
      </c>
      <c r="AK221" s="151">
        <v>0</v>
      </c>
    </row>
    <row r="222" spans="1:37" x14ac:dyDescent="0.2">
      <c r="A222" s="149" t="s">
        <v>768</v>
      </c>
      <c r="B222" s="66" t="s">
        <v>769</v>
      </c>
      <c r="C222" s="67">
        <v>71</v>
      </c>
      <c r="D222" s="84" t="s">
        <v>348</v>
      </c>
      <c r="E222" s="85">
        <v>44.191145574697302</v>
      </c>
      <c r="F222" s="91">
        <v>44.084189617632497</v>
      </c>
      <c r="G222" s="86">
        <v>11.8774590320486</v>
      </c>
      <c r="H222" s="86">
        <v>11.832384735857</v>
      </c>
      <c r="I222" s="86">
        <v>26.08</v>
      </c>
      <c r="J222" s="86">
        <v>22.3</v>
      </c>
      <c r="K222" s="87">
        <v>0</v>
      </c>
      <c r="L222" s="85">
        <v>2.8200000008999999</v>
      </c>
      <c r="M222" s="86">
        <v>0</v>
      </c>
      <c r="N222" s="86">
        <v>40.785521875096798</v>
      </c>
      <c r="O222" s="86">
        <v>0.29285223616182798</v>
      </c>
      <c r="P222" s="86">
        <v>0.57899999999999996</v>
      </c>
      <c r="Q222" s="88">
        <v>1.9947999999999999</v>
      </c>
      <c r="R222" s="85">
        <v>0</v>
      </c>
      <c r="S222" s="86">
        <v>0.7</v>
      </c>
      <c r="T222" s="86">
        <v>1.98</v>
      </c>
      <c r="U222" s="88">
        <v>1.789984338592</v>
      </c>
      <c r="V222" s="89">
        <v>4.07</v>
      </c>
      <c r="W222" s="85">
        <v>45.522157569561799</v>
      </c>
      <c r="X222" s="88">
        <v>48.566666666700002</v>
      </c>
      <c r="Y222" s="85">
        <v>-9.1599999999999966</v>
      </c>
      <c r="Z222" s="88"/>
      <c r="AA222" s="85">
        <v>0.45</v>
      </c>
      <c r="AB222" s="91">
        <v>0.53</v>
      </c>
      <c r="AC222" s="86">
        <v>0.03</v>
      </c>
      <c r="AD222" s="86">
        <v>0.06</v>
      </c>
      <c r="AE222" s="86">
        <v>0.06</v>
      </c>
      <c r="AF222" s="88">
        <v>0.92860001355099997</v>
      </c>
      <c r="AG222" s="85">
        <v>3.4705000027399999E-2</v>
      </c>
      <c r="AH222" s="86">
        <v>0.207512</v>
      </c>
      <c r="AI222" s="88">
        <v>0.150364000119</v>
      </c>
      <c r="AJ222" s="150">
        <v>1</v>
      </c>
      <c r="AK222" s="151">
        <v>0</v>
      </c>
    </row>
    <row r="223" spans="1:37" x14ac:dyDescent="0.2">
      <c r="A223" s="149" t="s">
        <v>770</v>
      </c>
      <c r="B223" s="66" t="s">
        <v>771</v>
      </c>
      <c r="C223" s="67">
        <v>71</v>
      </c>
      <c r="D223" s="84" t="s">
        <v>348</v>
      </c>
      <c r="E223" s="85">
        <v>45.5888321204405</v>
      </c>
      <c r="F223" s="91">
        <v>45.558810938829097</v>
      </c>
      <c r="G223" s="86">
        <v>10.9271541587676</v>
      </c>
      <c r="H223" s="86">
        <v>10.900468664001799</v>
      </c>
      <c r="I223" s="86">
        <v>80.8</v>
      </c>
      <c r="J223" s="86">
        <v>70.959999999999994</v>
      </c>
      <c r="K223" s="87">
        <v>0</v>
      </c>
      <c r="L223" s="85">
        <v>2.0299999995900002</v>
      </c>
      <c r="M223" s="86">
        <v>4.1813978126442603E-4</v>
      </c>
      <c r="N223" s="86">
        <v>41.784700169699398</v>
      </c>
      <c r="O223" s="86">
        <v>0.30437664154741201</v>
      </c>
      <c r="P223" s="86">
        <v>1.224</v>
      </c>
      <c r="Q223" s="88">
        <v>2.1311</v>
      </c>
      <c r="R223" s="85">
        <v>6.4053292339226204E-3</v>
      </c>
      <c r="S223" s="86">
        <v>0.6</v>
      </c>
      <c r="T223" s="86">
        <v>2.2999999999999998</v>
      </c>
      <c r="U223" s="88">
        <v>1.4454642998115299</v>
      </c>
      <c r="V223" s="89">
        <v>3.96</v>
      </c>
      <c r="W223" s="85">
        <v>46.5253547325201</v>
      </c>
      <c r="X223" s="88">
        <v>50.166666666700003</v>
      </c>
      <c r="Y223" s="85">
        <v>-94.94</v>
      </c>
      <c r="Z223" s="88"/>
      <c r="AA223" s="85">
        <v>0.61</v>
      </c>
      <c r="AB223" s="91">
        <v>0.63</v>
      </c>
      <c r="AC223" s="86">
        <v>0.15</v>
      </c>
      <c r="AD223" s="86">
        <v>0.17</v>
      </c>
      <c r="AE223" s="86">
        <v>0.55000000000000004</v>
      </c>
      <c r="AF223" s="88">
        <v>0</v>
      </c>
      <c r="AG223" s="85">
        <v>2.9600999971200002E-2</v>
      </c>
      <c r="AH223" s="86">
        <v>0.89308299999999996</v>
      </c>
      <c r="AI223" s="88">
        <v>0.34786799966199999</v>
      </c>
      <c r="AJ223" s="150">
        <v>1</v>
      </c>
      <c r="AK223" s="151">
        <v>0</v>
      </c>
    </row>
    <row r="224" spans="1:37" x14ac:dyDescent="0.2">
      <c r="A224" s="149" t="s">
        <v>772</v>
      </c>
      <c r="B224" s="66" t="s">
        <v>773</v>
      </c>
      <c r="C224" s="67">
        <v>71</v>
      </c>
      <c r="D224" s="84" t="s">
        <v>348</v>
      </c>
      <c r="E224" s="85">
        <v>26.180644900543601</v>
      </c>
      <c r="F224" s="91">
        <v>25.517153115043399</v>
      </c>
      <c r="G224" s="86">
        <v>6.7743521693150202</v>
      </c>
      <c r="H224" s="86">
        <v>6.6591673009693002</v>
      </c>
      <c r="I224" s="86">
        <v>327.88</v>
      </c>
      <c r="J224" s="86">
        <v>491.52</v>
      </c>
      <c r="K224" s="87">
        <v>7.4999999999999997E-3</v>
      </c>
      <c r="L224" s="85">
        <v>0.23000000004500001</v>
      </c>
      <c r="M224" s="86">
        <v>1.34281889412815E-4</v>
      </c>
      <c r="N224" s="86">
        <v>22.382126264746901</v>
      </c>
      <c r="O224" s="86">
        <v>0.48050796556359598</v>
      </c>
      <c r="P224" s="86">
        <v>16.779</v>
      </c>
      <c r="Q224" s="88">
        <v>3.9293</v>
      </c>
      <c r="R224" s="85">
        <v>7.62311327946333E-3</v>
      </c>
      <c r="S224" s="86">
        <v>0.8</v>
      </c>
      <c r="T224" s="86">
        <v>5.61</v>
      </c>
      <c r="U224" s="88">
        <v>2.9247526219713502</v>
      </c>
      <c r="V224" s="89">
        <v>2.82</v>
      </c>
      <c r="W224" s="85">
        <v>26.338413939877899</v>
      </c>
      <c r="X224" s="88">
        <v>33.166666666700003</v>
      </c>
      <c r="Y224" s="85">
        <v>-75.84</v>
      </c>
      <c r="Z224" s="88">
        <v>100</v>
      </c>
      <c r="AA224" s="85">
        <v>2.85</v>
      </c>
      <c r="AB224" s="91">
        <v>2.82</v>
      </c>
      <c r="AC224" s="86">
        <v>0.88</v>
      </c>
      <c r="AD224" s="86">
        <v>0.85</v>
      </c>
      <c r="AE224" s="86">
        <v>5.28</v>
      </c>
      <c r="AF224" s="88">
        <v>0</v>
      </c>
      <c r="AG224" s="85">
        <v>6.1425000080599999E-2</v>
      </c>
      <c r="AH224" s="86">
        <v>5.1165469999999997</v>
      </c>
      <c r="AI224" s="88">
        <v>3.4064320044700001</v>
      </c>
      <c r="AJ224" s="150">
        <v>1</v>
      </c>
      <c r="AK224" s="151">
        <v>0</v>
      </c>
    </row>
    <row r="225" spans="1:37" x14ac:dyDescent="0.2">
      <c r="A225" s="149" t="s">
        <v>774</v>
      </c>
      <c r="B225" s="66" t="s">
        <v>775</v>
      </c>
      <c r="C225" s="67">
        <v>71</v>
      </c>
      <c r="D225" s="84" t="s">
        <v>348</v>
      </c>
      <c r="E225" s="85">
        <v>35.194172424728798</v>
      </c>
      <c r="F225" s="91">
        <v>35.143238801810497</v>
      </c>
      <c r="G225" s="86">
        <v>8.7951795650460802</v>
      </c>
      <c r="H225" s="86">
        <v>8.7798033769953001</v>
      </c>
      <c r="I225" s="86">
        <v>52.29</v>
      </c>
      <c r="J225" s="86">
        <v>48.82</v>
      </c>
      <c r="K225" s="87">
        <v>0</v>
      </c>
      <c r="L225" s="85">
        <v>0.82999999956699999</v>
      </c>
      <c r="M225" s="86">
        <v>3.1999309439672201E-3</v>
      </c>
      <c r="N225" s="86">
        <v>31.6698452036361</v>
      </c>
      <c r="O225" s="86">
        <v>0.23930866385996</v>
      </c>
      <c r="P225" s="86">
        <v>2.0670000000000002</v>
      </c>
      <c r="Q225" s="88">
        <v>2.8723999999999998</v>
      </c>
      <c r="R225" s="85">
        <v>3.1210986267166001E-2</v>
      </c>
      <c r="S225" s="86">
        <v>0.7</v>
      </c>
      <c r="T225" s="86">
        <v>3.21</v>
      </c>
      <c r="U225" s="88">
        <v>2.4015683711811802</v>
      </c>
      <c r="V225" s="89">
        <v>3.78</v>
      </c>
      <c r="W225" s="85">
        <v>42.535078260412902</v>
      </c>
      <c r="X225" s="88">
        <v>53.633333333300001</v>
      </c>
      <c r="Y225" s="85">
        <v>-77.94</v>
      </c>
      <c r="Z225" s="88">
        <v>-100</v>
      </c>
      <c r="AA225" s="85">
        <v>1.41</v>
      </c>
      <c r="AB225" s="91">
        <v>1.17</v>
      </c>
      <c r="AC225" s="86">
        <v>0.25</v>
      </c>
      <c r="AD225" s="86">
        <v>0.24</v>
      </c>
      <c r="AE225" s="86">
        <v>0.67</v>
      </c>
      <c r="AF225" s="88">
        <v>0</v>
      </c>
      <c r="AG225" s="85">
        <v>0.18158400007200001</v>
      </c>
      <c r="AH225" s="86">
        <v>0.35419800000000001</v>
      </c>
      <c r="AI225" s="88">
        <v>0.28565100011400002</v>
      </c>
      <c r="AJ225" s="150">
        <v>1.02</v>
      </c>
      <c r="AK225" s="151">
        <v>0</v>
      </c>
    </row>
    <row r="226" spans="1:37" x14ac:dyDescent="0.2">
      <c r="A226" s="149" t="s">
        <v>776</v>
      </c>
      <c r="B226" s="66" t="s">
        <v>777</v>
      </c>
      <c r="C226" s="67">
        <v>71</v>
      </c>
      <c r="D226" s="84" t="s">
        <v>348</v>
      </c>
      <c r="E226" s="85">
        <v>47.555126044478001</v>
      </c>
      <c r="F226" s="91">
        <v>47.446700687086803</v>
      </c>
      <c r="G226" s="86">
        <v>9.4070782901792604</v>
      </c>
      <c r="H226" s="86">
        <v>9.3776148778446906</v>
      </c>
      <c r="I226" s="86">
        <v>29.14</v>
      </c>
      <c r="J226" s="86">
        <v>21.84</v>
      </c>
      <c r="K226" s="87">
        <v>0</v>
      </c>
      <c r="L226" s="85">
        <v>1.0500000002100001</v>
      </c>
      <c r="M226" s="86">
        <v>0</v>
      </c>
      <c r="N226" s="86">
        <v>44.802029857791901</v>
      </c>
      <c r="O226" s="86">
        <v>0.31301395299485402</v>
      </c>
      <c r="P226" s="86">
        <v>0.89500000000000002</v>
      </c>
      <c r="Q226" s="88">
        <v>1.9773000000000001</v>
      </c>
      <c r="R226" s="85">
        <v>0</v>
      </c>
      <c r="S226" s="86">
        <v>0.6</v>
      </c>
      <c r="T226" s="86">
        <v>2.2599999999999998</v>
      </c>
      <c r="U226" s="88">
        <v>1.4389930584200501</v>
      </c>
      <c r="V226" s="89">
        <v>4.0999999999999996</v>
      </c>
      <c r="W226" s="85">
        <v>48.701549804132</v>
      </c>
      <c r="X226" s="88">
        <v>61.866666666699999</v>
      </c>
      <c r="Y226" s="85">
        <v>-70.94</v>
      </c>
      <c r="Z226" s="88"/>
      <c r="AA226" s="85">
        <v>0.52</v>
      </c>
      <c r="AB226" s="91">
        <v>0.63</v>
      </c>
      <c r="AC226" s="86">
        <v>7.0000000000000007E-2</v>
      </c>
      <c r="AD226" s="86">
        <v>0.1</v>
      </c>
      <c r="AE226" s="86">
        <v>0.36</v>
      </c>
      <c r="AF226" s="88">
        <v>0</v>
      </c>
      <c r="AG226" s="85">
        <v>0</v>
      </c>
      <c r="AH226" s="86">
        <v>0.127891</v>
      </c>
      <c r="AI226" s="88">
        <v>1.85410000251E-2</v>
      </c>
      <c r="AJ226" s="150">
        <v>1.04</v>
      </c>
      <c r="AK226" s="151">
        <v>0</v>
      </c>
    </row>
    <row r="227" spans="1:37" x14ac:dyDescent="0.2">
      <c r="A227" s="149" t="s">
        <v>778</v>
      </c>
      <c r="B227" s="66" t="s">
        <v>779</v>
      </c>
      <c r="C227" s="67">
        <v>71</v>
      </c>
      <c r="D227" s="84" t="s">
        <v>348</v>
      </c>
      <c r="E227" s="85">
        <v>77.169479520308698</v>
      </c>
      <c r="F227" s="91">
        <v>77.058349412598005</v>
      </c>
      <c r="G227" s="86">
        <v>16.265295654934899</v>
      </c>
      <c r="H227" s="86">
        <v>16.224995725765101</v>
      </c>
      <c r="I227" s="86">
        <v>34.15</v>
      </c>
      <c r="J227" s="86">
        <v>18.940000000000001</v>
      </c>
      <c r="K227" s="87">
        <v>0</v>
      </c>
      <c r="L227" s="85">
        <v>0.63999999971599997</v>
      </c>
      <c r="M227" s="86">
        <v>2.1808089547288799E-3</v>
      </c>
      <c r="N227" s="86">
        <v>74.445572531222894</v>
      </c>
      <c r="O227" s="86">
        <v>7.0831562544269701E-3</v>
      </c>
      <c r="P227" s="86">
        <v>0.34</v>
      </c>
      <c r="Q227" s="88">
        <v>2.6867000000000001</v>
      </c>
      <c r="R227" s="85">
        <v>1.4310246136233501E-2</v>
      </c>
      <c r="S227" s="86">
        <v>0.2</v>
      </c>
      <c r="T227" s="86">
        <v>3.78</v>
      </c>
      <c r="U227" s="88">
        <v>0.18318149622646099</v>
      </c>
      <c r="V227" s="89">
        <v>4.47</v>
      </c>
      <c r="W227" s="85">
        <v>50.846863089889197</v>
      </c>
      <c r="X227" s="88">
        <v>61.9666666667</v>
      </c>
      <c r="Y227" s="85">
        <v>100</v>
      </c>
      <c r="Z227" s="88"/>
      <c r="AA227" s="85">
        <v>1.5</v>
      </c>
      <c r="AB227" s="91">
        <v>1.61</v>
      </c>
      <c r="AC227" s="86">
        <v>0.17</v>
      </c>
      <c r="AD227" s="86">
        <v>0.2</v>
      </c>
      <c r="AE227" s="86">
        <v>0.13</v>
      </c>
      <c r="AF227" s="88">
        <v>0</v>
      </c>
      <c r="AG227" s="85">
        <v>0</v>
      </c>
      <c r="AH227" s="86">
        <v>0.110903</v>
      </c>
      <c r="AI227" s="88">
        <v>6.9094999961599998E-2</v>
      </c>
      <c r="AJ227" s="150">
        <v>1.05</v>
      </c>
      <c r="AK227" s="151">
        <v>0</v>
      </c>
    </row>
    <row r="228" spans="1:37" x14ac:dyDescent="0.2">
      <c r="A228" s="149" t="s">
        <v>780</v>
      </c>
      <c r="B228" s="66" t="s">
        <v>781</v>
      </c>
      <c r="C228" s="67">
        <v>71</v>
      </c>
      <c r="D228" s="84" t="s">
        <v>348</v>
      </c>
      <c r="E228" s="85">
        <v>54.430622291660498</v>
      </c>
      <c r="F228" s="91">
        <v>54.414409102968499</v>
      </c>
      <c r="G228" s="86">
        <v>15.235975591781401</v>
      </c>
      <c r="H228" s="86">
        <v>15.235975591781401</v>
      </c>
      <c r="I228" s="86">
        <v>53.07</v>
      </c>
      <c r="J228" s="86">
        <v>111.78</v>
      </c>
      <c r="K228" s="87">
        <v>0</v>
      </c>
      <c r="L228" s="85">
        <v>1.2800000015999999</v>
      </c>
      <c r="M228" s="86">
        <v>1.20584817971205E-3</v>
      </c>
      <c r="N228" s="86">
        <v>52.546580179967201</v>
      </c>
      <c r="O228" s="86">
        <v>5.3194318846747198E-2</v>
      </c>
      <c r="P228" s="86">
        <v>2.9249999999999998</v>
      </c>
      <c r="Q228" s="88">
        <v>3.7012</v>
      </c>
      <c r="R228" s="85">
        <v>5.6345964220312697E-2</v>
      </c>
      <c r="S228" s="86">
        <v>0.6</v>
      </c>
      <c r="T228" s="86">
        <v>3.51</v>
      </c>
      <c r="U228" s="88">
        <v>2.6014798219497099</v>
      </c>
      <c r="V228" s="89">
        <v>4.1399999999999997</v>
      </c>
      <c r="W228" s="85">
        <v>41.7295039963645</v>
      </c>
      <c r="X228" s="88">
        <v>51.4666666667</v>
      </c>
      <c r="Y228" s="85">
        <v>26.680000000000007</v>
      </c>
      <c r="Z228" s="88"/>
      <c r="AA228" s="85">
        <v>1.74</v>
      </c>
      <c r="AB228" s="91">
        <v>1.72</v>
      </c>
      <c r="AC228" s="86">
        <v>0.56000000000000005</v>
      </c>
      <c r="AD228" s="86">
        <v>0.56000000000000005</v>
      </c>
      <c r="AE228" s="86">
        <v>1.01</v>
      </c>
      <c r="AF228" s="88">
        <v>0</v>
      </c>
      <c r="AG228" s="85">
        <v>0.127412999922</v>
      </c>
      <c r="AH228" s="86">
        <v>0.52561500000000005</v>
      </c>
      <c r="AI228" s="88">
        <v>2.0498999987399999E-2</v>
      </c>
      <c r="AJ228" s="150">
        <v>1.0900000000000001</v>
      </c>
      <c r="AK228" s="151">
        <v>0</v>
      </c>
    </row>
    <row r="229" spans="1:37" x14ac:dyDescent="0.2">
      <c r="A229" s="149" t="s">
        <v>782</v>
      </c>
      <c r="B229" s="66" t="s">
        <v>783</v>
      </c>
      <c r="C229" s="67">
        <v>71</v>
      </c>
      <c r="D229" s="84" t="s">
        <v>348</v>
      </c>
      <c r="E229" s="85">
        <v>83.554496994442502</v>
      </c>
      <c r="F229" s="91">
        <v>83.436218992530698</v>
      </c>
      <c r="G229" s="86">
        <v>22.442035677830201</v>
      </c>
      <c r="H229" s="86">
        <v>22.420972472010199</v>
      </c>
      <c r="I229" s="86">
        <v>51.46</v>
      </c>
      <c r="J229" s="86">
        <v>50.2</v>
      </c>
      <c r="K229" s="87">
        <v>0</v>
      </c>
      <c r="L229" s="85">
        <v>0.18000000000499999</v>
      </c>
      <c r="M229" s="86">
        <v>1.63160025784633E-3</v>
      </c>
      <c r="N229" s="86">
        <v>79.128014089422393</v>
      </c>
      <c r="O229" s="86">
        <v>8.6527205171273006E-2</v>
      </c>
      <c r="P229" s="86">
        <v>0.69499999999999995</v>
      </c>
      <c r="Q229" s="88">
        <v>2.6913999999999998</v>
      </c>
      <c r="R229" s="85">
        <v>1.7950098725542998E-2</v>
      </c>
      <c r="S229" s="86">
        <v>0.3</v>
      </c>
      <c r="T229" s="86">
        <v>2.71</v>
      </c>
      <c r="U229" s="88">
        <v>0.18470811257473399</v>
      </c>
      <c r="V229" s="89">
        <v>4.53</v>
      </c>
      <c r="W229" s="85">
        <v>43.974388797847098</v>
      </c>
      <c r="X229" s="88">
        <v>60.166666666700003</v>
      </c>
      <c r="Y229" s="85">
        <v>58.379999999999995</v>
      </c>
      <c r="Z229" s="88">
        <v>-100</v>
      </c>
      <c r="AA229" s="85">
        <v>0.46</v>
      </c>
      <c r="AB229" s="91">
        <v>0.56000000000000005</v>
      </c>
      <c r="AC229" s="86">
        <v>0.09</v>
      </c>
      <c r="AD229" s="86">
        <v>0.1</v>
      </c>
      <c r="AE229" s="86">
        <v>1.04</v>
      </c>
      <c r="AF229" s="88">
        <v>0</v>
      </c>
      <c r="AG229" s="85">
        <v>0</v>
      </c>
      <c r="AH229" s="86">
        <v>0.43876300000000001</v>
      </c>
      <c r="AI229" s="88">
        <v>0.243224999798</v>
      </c>
      <c r="AJ229" s="150">
        <v>1.06</v>
      </c>
      <c r="AK229" s="151">
        <v>0</v>
      </c>
    </row>
    <row r="230" spans="1:37" x14ac:dyDescent="0.2">
      <c r="A230" s="149" t="s">
        <v>784</v>
      </c>
      <c r="B230" s="66" t="s">
        <v>785</v>
      </c>
      <c r="C230" s="67">
        <v>71</v>
      </c>
      <c r="D230" s="84" t="s">
        <v>348</v>
      </c>
      <c r="E230" s="85">
        <v>89.923451889924394</v>
      </c>
      <c r="F230" s="91">
        <v>89.923451889924394</v>
      </c>
      <c r="G230" s="86">
        <v>19.690332257209</v>
      </c>
      <c r="H230" s="86">
        <v>19.690332257209</v>
      </c>
      <c r="I230" s="86">
        <v>18.95</v>
      </c>
      <c r="J230" s="86">
        <v>12.31</v>
      </c>
      <c r="K230" s="87">
        <v>0</v>
      </c>
      <c r="L230" s="85">
        <v>0.40999999969299999</v>
      </c>
      <c r="M230" s="86">
        <v>3.05337513227777E-3</v>
      </c>
      <c r="N230" s="86">
        <v>87.189547288046796</v>
      </c>
      <c r="O230" s="86">
        <v>0.22737049099735801</v>
      </c>
      <c r="P230" s="86">
        <v>0.14499999999999999</v>
      </c>
      <c r="Q230" s="88">
        <v>3.3635000000000002</v>
      </c>
      <c r="R230" s="85">
        <v>3.11267897904129E-2</v>
      </c>
      <c r="S230" s="86">
        <v>0.1</v>
      </c>
      <c r="T230" s="86">
        <v>2.88</v>
      </c>
      <c r="U230" s="88">
        <v>0.86516740897908395</v>
      </c>
      <c r="V230" s="89">
        <v>4.63</v>
      </c>
      <c r="W230" s="85">
        <v>50.275148803631602</v>
      </c>
      <c r="X230" s="88">
        <v>67.166666666699996</v>
      </c>
      <c r="Y230" s="85">
        <v>100</v>
      </c>
      <c r="Z230" s="88">
        <v>100</v>
      </c>
      <c r="AA230" s="85">
        <v>0.19</v>
      </c>
      <c r="AB230" s="91">
        <v>0.19</v>
      </c>
      <c r="AC230" s="86">
        <v>0.13</v>
      </c>
      <c r="AD230" s="86">
        <v>0.13</v>
      </c>
      <c r="AE230" s="86">
        <v>0.11</v>
      </c>
      <c r="AF230" s="88">
        <v>0</v>
      </c>
      <c r="AG230" s="85">
        <v>0</v>
      </c>
      <c r="AH230" s="86">
        <v>9.4909999999999994E-2</v>
      </c>
      <c r="AI230" s="88">
        <v>0.157402999933</v>
      </c>
      <c r="AJ230" s="150">
        <v>1.07</v>
      </c>
      <c r="AK230" s="151">
        <v>0</v>
      </c>
    </row>
    <row r="231" spans="1:37" x14ac:dyDescent="0.2">
      <c r="A231" s="149" t="s">
        <v>786</v>
      </c>
      <c r="B231" s="66" t="s">
        <v>787</v>
      </c>
      <c r="C231" s="67">
        <v>71</v>
      </c>
      <c r="D231" s="84" t="s">
        <v>348</v>
      </c>
      <c r="E231" s="85">
        <v>57.019035826541298</v>
      </c>
      <c r="F231" s="91">
        <v>56.868001034112098</v>
      </c>
      <c r="G231" s="86">
        <v>19.170533248064402</v>
      </c>
      <c r="H231" s="86">
        <v>19.161688868327602</v>
      </c>
      <c r="I231" s="86">
        <v>24.33</v>
      </c>
      <c r="J231" s="86">
        <v>48.26</v>
      </c>
      <c r="K231" s="87">
        <v>7.6E-3</v>
      </c>
      <c r="L231" s="85">
        <v>8.9999999922400001E-2</v>
      </c>
      <c r="M231" s="86">
        <v>1.4952772122754599E-3</v>
      </c>
      <c r="N231" s="86">
        <v>52.109798347694799</v>
      </c>
      <c r="O231" s="86">
        <v>0.27288107842602199</v>
      </c>
      <c r="P231" s="86">
        <v>0.94</v>
      </c>
      <c r="Q231" s="88">
        <v>1.8067</v>
      </c>
      <c r="R231" s="85">
        <v>1.60642570281124E-2</v>
      </c>
      <c r="S231" s="86">
        <v>0.3</v>
      </c>
      <c r="T231" s="86">
        <v>2.25</v>
      </c>
      <c r="U231" s="88">
        <v>0.26941341352237602</v>
      </c>
      <c r="V231" s="89">
        <v>4.05</v>
      </c>
      <c r="W231" s="85">
        <v>45.865491727772699</v>
      </c>
      <c r="X231" s="88">
        <v>59.5333333333</v>
      </c>
      <c r="Y231" s="85">
        <v>15.159999999999997</v>
      </c>
      <c r="Z231" s="88"/>
      <c r="AA231" s="85">
        <v>0.12</v>
      </c>
      <c r="AB231" s="91">
        <v>0.18</v>
      </c>
      <c r="AC231" s="86">
        <v>0.02</v>
      </c>
      <c r="AD231" s="86">
        <v>0.02</v>
      </c>
      <c r="AE231" s="86">
        <v>0.52</v>
      </c>
      <c r="AF231" s="88">
        <v>0</v>
      </c>
      <c r="AG231" s="85">
        <v>0</v>
      </c>
      <c r="AH231" s="86">
        <v>0.49100700000000003</v>
      </c>
      <c r="AI231" s="88">
        <v>0.58228899977199999</v>
      </c>
      <c r="AJ231" s="150">
        <v>1.36</v>
      </c>
      <c r="AK231" s="151">
        <v>0</v>
      </c>
    </row>
    <row r="232" spans="1:37" x14ac:dyDescent="0.2">
      <c r="A232" s="149" t="s">
        <v>788</v>
      </c>
      <c r="B232" s="66" t="s">
        <v>789</v>
      </c>
      <c r="C232" s="67">
        <v>71</v>
      </c>
      <c r="D232" s="84" t="s">
        <v>348</v>
      </c>
      <c r="E232" s="85">
        <v>62.199192133502002</v>
      </c>
      <c r="F232" s="91">
        <v>62.103717001917701</v>
      </c>
      <c r="G232" s="86">
        <v>20.1640213799013</v>
      </c>
      <c r="H232" s="86">
        <v>20.0995552654127</v>
      </c>
      <c r="I232" s="86">
        <v>40.17</v>
      </c>
      <c r="J232" s="86">
        <v>69.540000000000006</v>
      </c>
      <c r="K232" s="87">
        <v>0</v>
      </c>
      <c r="L232" s="85">
        <v>5.9999999971499997E-2</v>
      </c>
      <c r="M232" s="86">
        <v>1.8009663962043E-3</v>
      </c>
      <c r="N232" s="86">
        <v>58.202099737532798</v>
      </c>
      <c r="O232" s="86">
        <v>0.40630685263796201</v>
      </c>
      <c r="P232" s="86">
        <v>2.613</v>
      </c>
      <c r="Q232" s="88">
        <v>2.1034999999999999</v>
      </c>
      <c r="R232" s="85">
        <v>3.6150022593764097E-2</v>
      </c>
      <c r="S232" s="86">
        <v>0</v>
      </c>
      <c r="T232" s="86">
        <v>2.74</v>
      </c>
      <c r="U232" s="88">
        <v>0.45289485495124199</v>
      </c>
      <c r="V232" s="89">
        <v>4.04</v>
      </c>
      <c r="W232" s="85">
        <v>39.840853911199403</v>
      </c>
      <c r="X232" s="88">
        <v>51.333333333299997</v>
      </c>
      <c r="Y232" s="85">
        <v>100</v>
      </c>
      <c r="Z232" s="88"/>
      <c r="AA232" s="85">
        <v>0.37</v>
      </c>
      <c r="AB232" s="91">
        <v>0.44</v>
      </c>
      <c r="AC232" s="86">
        <v>0.05</v>
      </c>
      <c r="AD232" s="86">
        <v>0.1</v>
      </c>
      <c r="AE232" s="86">
        <v>0.05</v>
      </c>
      <c r="AF232" s="88">
        <v>9.8000001115699995E-3</v>
      </c>
      <c r="AG232" s="85">
        <v>1.10219999887E-2</v>
      </c>
      <c r="AH232" s="86">
        <v>0.58960100000000004</v>
      </c>
      <c r="AI232" s="88">
        <v>1.5114119984500001</v>
      </c>
      <c r="AJ232" s="150">
        <v>1.3</v>
      </c>
      <c r="AK232" s="151">
        <v>0</v>
      </c>
    </row>
    <row r="233" spans="1:37" x14ac:dyDescent="0.2">
      <c r="A233" s="149" t="s">
        <v>790</v>
      </c>
      <c r="B233" s="66" t="s">
        <v>791</v>
      </c>
      <c r="C233" s="67">
        <v>71</v>
      </c>
      <c r="D233" s="84" t="s">
        <v>348</v>
      </c>
      <c r="E233" s="85">
        <v>93.042209176478295</v>
      </c>
      <c r="F233" s="91">
        <v>92.830671345642997</v>
      </c>
      <c r="G233" s="86">
        <v>26.488144042504299</v>
      </c>
      <c r="H233" s="86">
        <v>26.414351775933898</v>
      </c>
      <c r="I233" s="86">
        <v>30.14</v>
      </c>
      <c r="J233" s="86">
        <v>52.93</v>
      </c>
      <c r="K233" s="87">
        <v>0</v>
      </c>
      <c r="L233" s="85">
        <v>0.16000000038699999</v>
      </c>
      <c r="M233" s="86">
        <v>9.6387253170810295E-4</v>
      </c>
      <c r="N233" s="86">
        <v>87.174988828387498</v>
      </c>
      <c r="O233" s="86">
        <v>0.59676044330775802</v>
      </c>
      <c r="P233" s="86">
        <v>0.72099999999999997</v>
      </c>
      <c r="Q233" s="88">
        <v>1.0568</v>
      </c>
      <c r="R233" s="85">
        <v>3.3523298692591401E-2</v>
      </c>
      <c r="S233" s="86">
        <v>0</v>
      </c>
      <c r="T233" s="86">
        <v>1.43</v>
      </c>
      <c r="U233" s="88">
        <v>0.35584270768423498</v>
      </c>
      <c r="V233" s="89">
        <v>4.57</v>
      </c>
      <c r="W233" s="85">
        <v>45.6411369542895</v>
      </c>
      <c r="X233" s="88">
        <v>43.233333333300003</v>
      </c>
      <c r="Y233" s="85">
        <v>100</v>
      </c>
      <c r="Z233" s="88"/>
      <c r="AA233" s="85">
        <v>0.14000000000000001</v>
      </c>
      <c r="AB233" s="91">
        <v>0.14000000000000001</v>
      </c>
      <c r="AC233" s="86">
        <v>0.02</v>
      </c>
      <c r="AD233" s="86">
        <v>0.02</v>
      </c>
      <c r="AE233" s="86">
        <v>0.1</v>
      </c>
      <c r="AF233" s="88">
        <v>0</v>
      </c>
      <c r="AG233" s="85">
        <v>0</v>
      </c>
      <c r="AH233" s="86">
        <v>0.227932</v>
      </c>
      <c r="AI233" s="88">
        <v>0.235181000477</v>
      </c>
      <c r="AJ233" s="150">
        <v>1.03</v>
      </c>
      <c r="AK233" s="151">
        <v>0</v>
      </c>
    </row>
    <row r="234" spans="1:37" x14ac:dyDescent="0.2">
      <c r="A234" s="149" t="s">
        <v>792</v>
      </c>
      <c r="B234" s="66" t="s">
        <v>793</v>
      </c>
      <c r="C234" s="67">
        <v>71</v>
      </c>
      <c r="D234" s="84" t="s">
        <v>348</v>
      </c>
      <c r="E234" s="85">
        <v>63.112413307124598</v>
      </c>
      <c r="F234" s="91">
        <v>63.112413307124598</v>
      </c>
      <c r="G234" s="86">
        <v>17.959796758520898</v>
      </c>
      <c r="H234" s="86">
        <v>17.959796758520898</v>
      </c>
      <c r="I234" s="86">
        <v>32.159999999999997</v>
      </c>
      <c r="J234" s="86">
        <v>30.25</v>
      </c>
      <c r="K234" s="87">
        <v>0</v>
      </c>
      <c r="L234" s="85">
        <v>0.14000000000999999</v>
      </c>
      <c r="M234" s="86">
        <v>0</v>
      </c>
      <c r="N234" s="86">
        <v>58.2908400640191</v>
      </c>
      <c r="O234" s="86">
        <v>0.64390536088649297</v>
      </c>
      <c r="P234" s="86">
        <v>0.36</v>
      </c>
      <c r="Q234" s="88">
        <v>2.2252999999999998</v>
      </c>
      <c r="R234" s="85">
        <v>0</v>
      </c>
      <c r="S234" s="86">
        <v>0</v>
      </c>
      <c r="T234" s="86">
        <v>2.54</v>
      </c>
      <c r="U234" s="88">
        <v>0.24848866965842101</v>
      </c>
      <c r="V234" s="89">
        <v>4.25</v>
      </c>
      <c r="W234" s="85">
        <v>47.014627543745597</v>
      </c>
      <c r="X234" s="88">
        <v>56.333333333299997</v>
      </c>
      <c r="Y234" s="85">
        <v>100</v>
      </c>
      <c r="Z234" s="88"/>
      <c r="AA234" s="85">
        <v>0.02</v>
      </c>
      <c r="AB234" s="91">
        <v>0.02</v>
      </c>
      <c r="AC234" s="86">
        <v>0</v>
      </c>
      <c r="AD234" s="86">
        <v>0</v>
      </c>
      <c r="AE234" s="86">
        <v>0.02</v>
      </c>
      <c r="AF234" s="88">
        <v>0</v>
      </c>
      <c r="AG234" s="85">
        <v>0</v>
      </c>
      <c r="AH234" s="86">
        <v>0.113672</v>
      </c>
      <c r="AI234" s="88">
        <v>0</v>
      </c>
      <c r="AJ234" s="150">
        <v>1.18</v>
      </c>
      <c r="AK234" s="151">
        <v>0</v>
      </c>
    </row>
    <row r="235" spans="1:37" x14ac:dyDescent="0.2">
      <c r="A235" s="149" t="s">
        <v>794</v>
      </c>
      <c r="B235" s="66" t="s">
        <v>795</v>
      </c>
      <c r="C235" s="67">
        <v>71</v>
      </c>
      <c r="D235" s="84" t="s">
        <v>348</v>
      </c>
      <c r="E235" s="85">
        <v>53.620999298279003</v>
      </c>
      <c r="F235" s="91">
        <v>53.4283233625519</v>
      </c>
      <c r="G235" s="86">
        <v>18.663399897715198</v>
      </c>
      <c r="H235" s="86">
        <v>18.5397067044089</v>
      </c>
      <c r="I235" s="86">
        <v>87.44</v>
      </c>
      <c r="J235" s="86">
        <v>138.62</v>
      </c>
      <c r="K235" s="87">
        <v>1.32E-2</v>
      </c>
      <c r="L235" s="85">
        <v>0.15000000004799999</v>
      </c>
      <c r="M235" s="86">
        <v>7.4923990903021806E-2</v>
      </c>
      <c r="N235" s="86">
        <v>51.127276230850804</v>
      </c>
      <c r="O235" s="86">
        <v>0.64268425006259899</v>
      </c>
      <c r="P235" s="86">
        <v>4.8159999999999998</v>
      </c>
      <c r="Q235" s="88">
        <v>2.2597999999999998</v>
      </c>
      <c r="R235" s="85">
        <v>4.86440471847258E-2</v>
      </c>
      <c r="S235" s="86">
        <v>0</v>
      </c>
      <c r="T235" s="86">
        <v>2.89</v>
      </c>
      <c r="U235" s="88">
        <v>0.99787104984597796</v>
      </c>
      <c r="V235" s="89">
        <v>3.78</v>
      </c>
      <c r="W235" s="85">
        <v>33.366690773346399</v>
      </c>
      <c r="X235" s="88">
        <v>36.133333333300001</v>
      </c>
      <c r="Y235" s="85">
        <v>-12.780000000000001</v>
      </c>
      <c r="Z235" s="88">
        <v>87.88</v>
      </c>
      <c r="AA235" s="85">
        <v>0.27</v>
      </c>
      <c r="AB235" s="91">
        <v>0.27</v>
      </c>
      <c r="AC235" s="86">
        <v>0.04</v>
      </c>
      <c r="AD235" s="86">
        <v>0.04</v>
      </c>
      <c r="AE235" s="86">
        <v>0.15</v>
      </c>
      <c r="AF235" s="88">
        <v>5.8046998996400001</v>
      </c>
      <c r="AG235" s="85">
        <v>1.9372000017700002E-2</v>
      </c>
      <c r="AH235" s="86">
        <v>0.80145100000000002</v>
      </c>
      <c r="AI235" s="88">
        <v>1.06560200098</v>
      </c>
      <c r="AJ235" s="150">
        <v>1.1399999999999999</v>
      </c>
      <c r="AK235" s="151">
        <v>0</v>
      </c>
    </row>
    <row r="236" spans="1:37" x14ac:dyDescent="0.2">
      <c r="A236" s="149" t="s">
        <v>796</v>
      </c>
      <c r="B236" s="66" t="s">
        <v>797</v>
      </c>
      <c r="C236" s="67">
        <v>71</v>
      </c>
      <c r="D236" s="84" t="s">
        <v>348</v>
      </c>
      <c r="E236" s="85">
        <v>79.060877302876094</v>
      </c>
      <c r="F236" s="91">
        <v>79.060877302876094</v>
      </c>
      <c r="G236" s="86">
        <v>23.688231402829899</v>
      </c>
      <c r="H236" s="86">
        <v>23.688231402829899</v>
      </c>
      <c r="I236" s="86">
        <v>22.53</v>
      </c>
      <c r="J236" s="86">
        <v>32.99</v>
      </c>
      <c r="K236" s="87">
        <v>6.4999999999999997E-3</v>
      </c>
      <c r="L236" s="85">
        <v>8.9999999962000005E-2</v>
      </c>
      <c r="M236" s="86">
        <v>3.6011067615016702E-4</v>
      </c>
      <c r="N236" s="86">
        <v>73.776842451782102</v>
      </c>
      <c r="O236" s="86">
        <v>0.69107406625870405</v>
      </c>
      <c r="P236" s="86">
        <v>0.53200000000000003</v>
      </c>
      <c r="Q236" s="88">
        <v>1.2034</v>
      </c>
      <c r="R236" s="85">
        <v>6.2605647029362098E-3</v>
      </c>
      <c r="S236" s="86">
        <v>0</v>
      </c>
      <c r="T236" s="86">
        <v>1.35</v>
      </c>
      <c r="U236" s="88">
        <v>0.24177638318922401</v>
      </c>
      <c r="V236" s="89">
        <v>4.43</v>
      </c>
      <c r="W236" s="85">
        <v>46.577541124939401</v>
      </c>
      <c r="X236" s="88">
        <v>47.166666666700003</v>
      </c>
      <c r="Y236" s="85">
        <v>58.039999999999992</v>
      </c>
      <c r="Z236" s="88">
        <v>100</v>
      </c>
      <c r="AA236" s="85">
        <v>0.06</v>
      </c>
      <c r="AB236" s="91">
        <v>0.06</v>
      </c>
      <c r="AC236" s="86">
        <v>0</v>
      </c>
      <c r="AD236" s="86">
        <v>0</v>
      </c>
      <c r="AE236" s="86">
        <v>0.04</v>
      </c>
      <c r="AF236" s="88">
        <v>0</v>
      </c>
      <c r="AG236" s="85">
        <v>0</v>
      </c>
      <c r="AH236" s="86">
        <v>0.38977099999999998</v>
      </c>
      <c r="AI236" s="88">
        <v>0.36320399987000002</v>
      </c>
      <c r="AJ236" s="150">
        <v>1.04</v>
      </c>
      <c r="AK236" s="151">
        <v>0</v>
      </c>
    </row>
    <row r="237" spans="1:37" x14ac:dyDescent="0.2">
      <c r="A237" s="149" t="s">
        <v>798</v>
      </c>
      <c r="B237" s="66" t="s">
        <v>799</v>
      </c>
      <c r="C237" s="67">
        <v>71</v>
      </c>
      <c r="D237" s="84" t="s">
        <v>348</v>
      </c>
      <c r="E237" s="85">
        <v>42.582337944208703</v>
      </c>
      <c r="F237" s="91">
        <v>42.5607825356593</v>
      </c>
      <c r="G237" s="86">
        <v>8.2683574035395502</v>
      </c>
      <c r="H237" s="86">
        <v>8.2616677939897603</v>
      </c>
      <c r="I237" s="86">
        <v>299.89</v>
      </c>
      <c r="J237" s="86">
        <v>261.04000000000002</v>
      </c>
      <c r="K237" s="87">
        <v>0</v>
      </c>
      <c r="L237" s="85">
        <v>0.23999999990900001</v>
      </c>
      <c r="M237" s="86">
        <v>2.2788765333831802E-2</v>
      </c>
      <c r="N237" s="86">
        <v>39.972533623919603</v>
      </c>
      <c r="O237" s="86">
        <v>0.51811306564158299</v>
      </c>
      <c r="P237" s="86">
        <v>8.0779999999999994</v>
      </c>
      <c r="Q237" s="88">
        <v>2.7336999999999998</v>
      </c>
      <c r="R237" s="85">
        <v>3.0950170225936199E-2</v>
      </c>
      <c r="S237" s="86">
        <v>0.3</v>
      </c>
      <c r="T237" s="86">
        <v>4.87</v>
      </c>
      <c r="U237" s="88">
        <v>0.59017222028141003</v>
      </c>
      <c r="V237" s="89">
        <v>3.04</v>
      </c>
      <c r="W237" s="85">
        <v>23.321640257974099</v>
      </c>
      <c r="X237" s="88">
        <v>21.9</v>
      </c>
      <c r="Y237" s="85">
        <v>3.0400000000000063</v>
      </c>
      <c r="Z237" s="88"/>
      <c r="AA237" s="85">
        <v>1.72</v>
      </c>
      <c r="AB237" s="91">
        <v>1.74</v>
      </c>
      <c r="AC237" s="86">
        <v>0.34</v>
      </c>
      <c r="AD237" s="86">
        <v>0.34</v>
      </c>
      <c r="AE237" s="86">
        <v>4.93</v>
      </c>
      <c r="AF237" s="88">
        <v>3.7313001141700002</v>
      </c>
      <c r="AG237" s="85">
        <v>3.5099999985999998E-4</v>
      </c>
      <c r="AH237" s="86">
        <v>2.4761760000000002</v>
      </c>
      <c r="AI237" s="88">
        <v>2.07587599917</v>
      </c>
      <c r="AJ237" s="150">
        <v>1</v>
      </c>
      <c r="AK237" s="151">
        <v>0</v>
      </c>
    </row>
    <row r="238" spans="1:37" x14ac:dyDescent="0.2">
      <c r="A238" s="149" t="s">
        <v>800</v>
      </c>
      <c r="B238" s="66" t="s">
        <v>801</v>
      </c>
      <c r="C238" s="67">
        <v>71</v>
      </c>
      <c r="D238" s="84" t="s">
        <v>348</v>
      </c>
      <c r="E238" s="85">
        <v>50.972699035474903</v>
      </c>
      <c r="F238" s="91">
        <v>50.972699035474903</v>
      </c>
      <c r="G238" s="86">
        <v>14.4782796082453</v>
      </c>
      <c r="H238" s="86">
        <v>14.4782796082453</v>
      </c>
      <c r="I238" s="86">
        <v>94.01</v>
      </c>
      <c r="J238" s="86">
        <v>127.92</v>
      </c>
      <c r="K238" s="87">
        <v>0</v>
      </c>
      <c r="L238" s="85">
        <v>0.56999999969399995</v>
      </c>
      <c r="M238" s="86">
        <v>0</v>
      </c>
      <c r="N238" s="86">
        <v>46.847777278850501</v>
      </c>
      <c r="O238" s="86">
        <v>3.1369548584544802</v>
      </c>
      <c r="P238" s="86">
        <v>2.2850000000000001</v>
      </c>
      <c r="Q238" s="88">
        <v>1.3871</v>
      </c>
      <c r="R238" s="85">
        <v>0</v>
      </c>
      <c r="S238" s="86">
        <v>0.4</v>
      </c>
      <c r="T238" s="86">
        <v>2.35</v>
      </c>
      <c r="U238" s="88">
        <v>1.4505030689434799</v>
      </c>
      <c r="V238" s="89">
        <v>4.1399999999999997</v>
      </c>
      <c r="W238" s="85">
        <v>36.264648107874102</v>
      </c>
      <c r="X238" s="88">
        <v>40.066666666700002</v>
      </c>
      <c r="Y238" s="85">
        <v>-34.239999999999995</v>
      </c>
      <c r="Z238" s="88">
        <v>-100</v>
      </c>
      <c r="AA238" s="85">
        <v>1.04</v>
      </c>
      <c r="AB238" s="91">
        <v>1.04</v>
      </c>
      <c r="AC238" s="86">
        <v>0.01</v>
      </c>
      <c r="AD238" s="86">
        <v>0.01</v>
      </c>
      <c r="AE238" s="86">
        <v>1.2</v>
      </c>
      <c r="AF238" s="88">
        <v>7.7999997842100001E-3</v>
      </c>
      <c r="AG238" s="85">
        <v>2.5272000003299998E-2</v>
      </c>
      <c r="AH238" s="86">
        <v>0.60047300000000003</v>
      </c>
      <c r="AI238" s="88">
        <v>0.35559600004699998</v>
      </c>
      <c r="AJ238" s="150">
        <v>1.01</v>
      </c>
      <c r="AK238" s="151">
        <v>0</v>
      </c>
    </row>
    <row r="239" spans="1:37" x14ac:dyDescent="0.2">
      <c r="A239" s="149" t="s">
        <v>802</v>
      </c>
      <c r="B239" s="66" t="s">
        <v>803</v>
      </c>
      <c r="C239" s="67">
        <v>71</v>
      </c>
      <c r="D239" s="84" t="s">
        <v>348</v>
      </c>
      <c r="E239" s="85">
        <v>64.074588549725704</v>
      </c>
      <c r="F239" s="91">
        <v>64.049092699395104</v>
      </c>
      <c r="G239" s="86">
        <v>13.8266633844423</v>
      </c>
      <c r="H239" s="86">
        <v>13.821388380925599</v>
      </c>
      <c r="I239" s="86">
        <v>345.28</v>
      </c>
      <c r="J239" s="86">
        <v>353.65</v>
      </c>
      <c r="K239" s="87">
        <v>9.7999999999999997E-3</v>
      </c>
      <c r="L239" s="85">
        <v>3.9999999998899999E-2</v>
      </c>
      <c r="M239" s="86">
        <v>1.1614453012452E-4</v>
      </c>
      <c r="N239" s="86">
        <v>61.327277717280602</v>
      </c>
      <c r="O239" s="86">
        <v>1.39313984168865</v>
      </c>
      <c r="P239" s="86">
        <v>6.7869999999999999</v>
      </c>
      <c r="Q239" s="88">
        <v>1.7974000000000001</v>
      </c>
      <c r="R239" s="85">
        <v>1.21285627653123E-2</v>
      </c>
      <c r="S239" s="86">
        <v>0</v>
      </c>
      <c r="T239" s="86">
        <v>4.21</v>
      </c>
      <c r="U239" s="88">
        <v>0.64530876353917599</v>
      </c>
      <c r="V239" s="89">
        <v>3.97</v>
      </c>
      <c r="W239" s="85">
        <v>32.144830348508101</v>
      </c>
      <c r="X239" s="88">
        <v>43.5333333333</v>
      </c>
      <c r="Y239" s="85">
        <v>-77.94</v>
      </c>
      <c r="Z239" s="88"/>
      <c r="AA239" s="85">
        <v>0.74</v>
      </c>
      <c r="AB239" s="91">
        <v>0.77</v>
      </c>
      <c r="AC239" s="86">
        <v>0.12</v>
      </c>
      <c r="AD239" s="86">
        <v>0.12</v>
      </c>
      <c r="AE239" s="86">
        <v>2.44</v>
      </c>
      <c r="AF239" s="88">
        <v>0.96319997308000005</v>
      </c>
      <c r="AG239" s="85">
        <v>4.4400000013300001E-4</v>
      </c>
      <c r="AH239" s="86">
        <v>2.84178</v>
      </c>
      <c r="AI239" s="88">
        <v>1.15290600035</v>
      </c>
      <c r="AJ239" s="150">
        <v>1.05</v>
      </c>
      <c r="AK239" s="151">
        <v>0</v>
      </c>
    </row>
    <row r="240" spans="1:37" x14ac:dyDescent="0.2">
      <c r="A240" s="149" t="s">
        <v>804</v>
      </c>
      <c r="B240" s="66" t="s">
        <v>805</v>
      </c>
      <c r="C240" s="67">
        <v>71</v>
      </c>
      <c r="D240" s="84" t="s">
        <v>348</v>
      </c>
      <c r="E240" s="85">
        <v>84.784014403266099</v>
      </c>
      <c r="F240" s="91">
        <v>84.720619746167799</v>
      </c>
      <c r="G240" s="86">
        <v>20.080891582457401</v>
      </c>
      <c r="H240" s="86">
        <v>20.074552116747601</v>
      </c>
      <c r="I240" s="86">
        <v>34.36</v>
      </c>
      <c r="J240" s="86">
        <v>49.43</v>
      </c>
      <c r="K240" s="87">
        <v>0</v>
      </c>
      <c r="L240" s="85">
        <v>0</v>
      </c>
      <c r="M240" s="86">
        <v>3.3530198337399998E-3</v>
      </c>
      <c r="N240" s="86">
        <v>81.781706555936296</v>
      </c>
      <c r="O240" s="86">
        <v>0.18524572300316</v>
      </c>
      <c r="P240" s="86">
        <v>0.71</v>
      </c>
      <c r="Q240" s="88">
        <v>0.97209999999999996</v>
      </c>
      <c r="R240" s="85">
        <v>3.5790980672870398E-2</v>
      </c>
      <c r="S240" s="86">
        <v>0.3</v>
      </c>
      <c r="T240" s="86">
        <v>1.9</v>
      </c>
      <c r="U240" s="88">
        <v>0.17243346730737499</v>
      </c>
      <c r="V240" s="89">
        <v>4.51</v>
      </c>
      <c r="W240" s="85">
        <v>45.584972942778101</v>
      </c>
      <c r="X240" s="88">
        <v>50.266666666699997</v>
      </c>
      <c r="Y240" s="85">
        <v>100</v>
      </c>
      <c r="Z240" s="88">
        <v>100</v>
      </c>
      <c r="AA240" s="85">
        <v>7.0000000000000007E-2</v>
      </c>
      <c r="AB240" s="91">
        <v>0.14000000000000001</v>
      </c>
      <c r="AC240" s="86">
        <v>0</v>
      </c>
      <c r="AD240" s="86">
        <v>0</v>
      </c>
      <c r="AE240" s="86">
        <v>0.42</v>
      </c>
      <c r="AF240" s="88">
        <v>0</v>
      </c>
      <c r="AG240" s="85">
        <v>0</v>
      </c>
      <c r="AH240" s="86">
        <v>0.27446199999999998</v>
      </c>
      <c r="AI240" s="88">
        <v>0.59962700106699995</v>
      </c>
      <c r="AJ240" s="150">
        <v>1.05</v>
      </c>
      <c r="AK240" s="151">
        <v>0</v>
      </c>
    </row>
    <row r="241" spans="1:37" x14ac:dyDescent="0.2">
      <c r="A241" s="149" t="s">
        <v>806</v>
      </c>
      <c r="B241" s="66" t="s">
        <v>807</v>
      </c>
      <c r="C241" s="67">
        <v>71</v>
      </c>
      <c r="D241" s="84" t="s">
        <v>348</v>
      </c>
      <c r="E241" s="85">
        <v>80.701098684117696</v>
      </c>
      <c r="F241" s="91">
        <v>80.677122265630501</v>
      </c>
      <c r="G241" s="86">
        <v>22.070293217494299</v>
      </c>
      <c r="H241" s="86">
        <v>22.070293217494299</v>
      </c>
      <c r="I241" s="86">
        <v>18.350000000000001</v>
      </c>
      <c r="J241" s="86">
        <v>49.78</v>
      </c>
      <c r="K241" s="87">
        <v>0</v>
      </c>
      <c r="L241" s="85">
        <v>0.509999999308</v>
      </c>
      <c r="M241" s="86">
        <v>0</v>
      </c>
      <c r="N241" s="86">
        <v>77.719367165458394</v>
      </c>
      <c r="O241" s="86">
        <v>1.1779021659771201</v>
      </c>
      <c r="P241" s="86">
        <v>0.90600000000000003</v>
      </c>
      <c r="Q241" s="88">
        <v>0.92459999999999998</v>
      </c>
      <c r="R241" s="85">
        <v>0</v>
      </c>
      <c r="S241" s="86">
        <v>0</v>
      </c>
      <c r="T241" s="86">
        <v>1.49</v>
      </c>
      <c r="U241" s="88">
        <v>1.1543940312821701</v>
      </c>
      <c r="V241" s="89">
        <v>4.5599999999999996</v>
      </c>
      <c r="W241" s="85">
        <v>49.636605442629303</v>
      </c>
      <c r="X241" s="88">
        <v>57.566666666700002</v>
      </c>
      <c r="Y241" s="85">
        <v>62.740000000000009</v>
      </c>
      <c r="Z241" s="88"/>
      <c r="AA241" s="85">
        <v>0.06</v>
      </c>
      <c r="AB241" s="91">
        <v>7.0000000000000007E-2</v>
      </c>
      <c r="AC241" s="86">
        <v>0.02</v>
      </c>
      <c r="AD241" s="86">
        <v>0.02</v>
      </c>
      <c r="AE241" s="86">
        <v>0.15</v>
      </c>
      <c r="AF241" s="88">
        <v>13.8430995753</v>
      </c>
      <c r="AG241" s="85">
        <v>0</v>
      </c>
      <c r="AH241" s="86">
        <v>0.48749300000000001</v>
      </c>
      <c r="AI241" s="88">
        <v>0.59144899927000005</v>
      </c>
      <c r="AJ241" s="150">
        <v>1.03</v>
      </c>
      <c r="AK241" s="151">
        <v>0</v>
      </c>
    </row>
    <row r="242" spans="1:37" x14ac:dyDescent="0.2">
      <c r="A242" s="149" t="s">
        <v>808</v>
      </c>
      <c r="B242" s="66" t="s">
        <v>809</v>
      </c>
      <c r="C242" s="67">
        <v>71</v>
      </c>
      <c r="D242" s="84" t="s">
        <v>348</v>
      </c>
      <c r="E242" s="85">
        <v>86.110864429959307</v>
      </c>
      <c r="F242" s="91">
        <v>86.110864429959307</v>
      </c>
      <c r="G242" s="86">
        <v>25.413388274159502</v>
      </c>
      <c r="H242" s="86">
        <v>25.413388274159502</v>
      </c>
      <c r="I242" s="86">
        <v>9.57</v>
      </c>
      <c r="J242" s="86">
        <v>18.77</v>
      </c>
      <c r="K242" s="87">
        <v>0</v>
      </c>
      <c r="L242" s="85">
        <v>0.66000000036299999</v>
      </c>
      <c r="M242" s="86">
        <v>0</v>
      </c>
      <c r="N242" s="86">
        <v>83.225327637390507</v>
      </c>
      <c r="O242" s="86">
        <v>4.6401295996297103</v>
      </c>
      <c r="P242" s="86">
        <v>0.17799999999999999</v>
      </c>
      <c r="Q242" s="88">
        <v>0.90780000000000005</v>
      </c>
      <c r="R242" s="85">
        <v>0</v>
      </c>
      <c r="S242" s="86">
        <v>0</v>
      </c>
      <c r="T242" s="86">
        <v>1.22</v>
      </c>
      <c r="U242" s="88">
        <v>1.28057119514058</v>
      </c>
      <c r="V242" s="89">
        <v>4.55</v>
      </c>
      <c r="W242" s="85">
        <v>47.617567063389501</v>
      </c>
      <c r="X242" s="88"/>
      <c r="Y242" s="85">
        <v>100</v>
      </c>
      <c r="Z242" s="88">
        <v>100</v>
      </c>
      <c r="AA242" s="85">
        <v>0.06</v>
      </c>
      <c r="AB242" s="91">
        <v>0.06</v>
      </c>
      <c r="AC242" s="86">
        <v>0.01</v>
      </c>
      <c r="AD242" s="86">
        <v>0.01</v>
      </c>
      <c r="AE242" s="86">
        <v>0.04</v>
      </c>
      <c r="AF242" s="88">
        <v>13.668900497299999</v>
      </c>
      <c r="AG242" s="85">
        <v>2.2824999985699999E-2</v>
      </c>
      <c r="AH242" s="86">
        <v>0.14310300000000001</v>
      </c>
      <c r="AI242" s="88">
        <v>6.3000999960600004E-2</v>
      </c>
      <c r="AJ242" s="150">
        <v>1.04</v>
      </c>
      <c r="AK242" s="151">
        <v>0</v>
      </c>
    </row>
    <row r="243" spans="1:37" x14ac:dyDescent="0.2">
      <c r="A243" s="149" t="s">
        <v>810</v>
      </c>
      <c r="B243" s="66" t="s">
        <v>811</v>
      </c>
      <c r="C243" s="67">
        <v>71</v>
      </c>
      <c r="D243" s="84" t="s">
        <v>348</v>
      </c>
      <c r="E243" s="85">
        <v>79.1764661254836</v>
      </c>
      <c r="F243" s="91">
        <v>78.986799180638798</v>
      </c>
      <c r="G243" s="86">
        <v>16.666034443517201</v>
      </c>
      <c r="H243" s="86">
        <v>16.645171079584301</v>
      </c>
      <c r="I243" s="86">
        <v>24.93</v>
      </c>
      <c r="J243" s="86">
        <v>15.32</v>
      </c>
      <c r="K243" s="87">
        <v>0</v>
      </c>
      <c r="L243" s="85">
        <v>0.22000000060399999</v>
      </c>
      <c r="M243" s="86">
        <v>0</v>
      </c>
      <c r="N243" s="86">
        <v>73.920559238645197</v>
      </c>
      <c r="O243" s="86">
        <v>0.52190121155638403</v>
      </c>
      <c r="P243" s="86">
        <v>0.32100000000000001</v>
      </c>
      <c r="Q243" s="88">
        <v>1.4540999999999999</v>
      </c>
      <c r="R243" s="85">
        <v>0</v>
      </c>
      <c r="S243" s="86">
        <v>0</v>
      </c>
      <c r="T243" s="86">
        <v>3.37</v>
      </c>
      <c r="U243" s="88">
        <v>0.66762764585388101</v>
      </c>
      <c r="V243" s="89">
        <v>4.4400000000000004</v>
      </c>
      <c r="W243" s="85">
        <v>51.235348183361999</v>
      </c>
      <c r="X243" s="88">
        <v>60.733333333300003</v>
      </c>
      <c r="Y243" s="85">
        <v>100</v>
      </c>
      <c r="Z243" s="88"/>
      <c r="AA243" s="85">
        <v>0.28000000000000003</v>
      </c>
      <c r="AB243" s="91">
        <v>0.49</v>
      </c>
      <c r="AC243" s="86">
        <v>0.03</v>
      </c>
      <c r="AD243" s="86">
        <v>0.03</v>
      </c>
      <c r="AE243" s="86">
        <v>0</v>
      </c>
      <c r="AF243" s="88">
        <v>0</v>
      </c>
      <c r="AG243" s="85">
        <v>0</v>
      </c>
      <c r="AH243" s="86">
        <v>5.7348999999999997E-2</v>
      </c>
      <c r="AI243" s="88">
        <v>0.10815900031099999</v>
      </c>
      <c r="AJ243" s="150">
        <v>1.03</v>
      </c>
      <c r="AK243" s="151">
        <v>0</v>
      </c>
    </row>
    <row r="244" spans="1:37" x14ac:dyDescent="0.2">
      <c r="A244" s="149" t="s">
        <v>812</v>
      </c>
      <c r="B244" s="66" t="s">
        <v>813</v>
      </c>
      <c r="C244" s="67">
        <v>71</v>
      </c>
      <c r="D244" s="84" t="s">
        <v>348</v>
      </c>
      <c r="E244" s="85">
        <v>59.962565237587803</v>
      </c>
      <c r="F244" s="91">
        <v>59.962565237587803</v>
      </c>
      <c r="G244" s="86">
        <v>15.197967046479199</v>
      </c>
      <c r="H244" s="86">
        <v>15.197967046479199</v>
      </c>
      <c r="I244" s="86">
        <v>16.989999999999998</v>
      </c>
      <c r="J244" s="86">
        <v>16.93</v>
      </c>
      <c r="K244" s="87">
        <v>0</v>
      </c>
      <c r="L244" s="85">
        <v>0.56000000048300003</v>
      </c>
      <c r="M244" s="86">
        <v>0</v>
      </c>
      <c r="N244" s="86">
        <v>56.015711607155097</v>
      </c>
      <c r="O244" s="86">
        <v>0.47067342505430898</v>
      </c>
      <c r="P244" s="86">
        <v>0.27700000000000002</v>
      </c>
      <c r="Q244" s="88">
        <v>1.4420999999999999</v>
      </c>
      <c r="R244" s="85">
        <v>0</v>
      </c>
      <c r="S244" s="86">
        <v>0</v>
      </c>
      <c r="T244" s="86">
        <v>2.6</v>
      </c>
      <c r="U244" s="88">
        <v>1.0246741536191499</v>
      </c>
      <c r="V244" s="89">
        <v>4.2699999999999996</v>
      </c>
      <c r="W244" s="85">
        <v>50.217410974974797</v>
      </c>
      <c r="X244" s="88">
        <v>60.066666666700002</v>
      </c>
      <c r="Y244" s="85">
        <v>100</v>
      </c>
      <c r="Z244" s="88"/>
      <c r="AA244" s="85">
        <v>0</v>
      </c>
      <c r="AB244" s="91">
        <v>0</v>
      </c>
      <c r="AC244" s="86">
        <v>0</v>
      </c>
      <c r="AD244" s="86">
        <v>0</v>
      </c>
      <c r="AE244" s="86">
        <v>0</v>
      </c>
      <c r="AF244" s="88">
        <v>0</v>
      </c>
      <c r="AG244" s="85">
        <v>0</v>
      </c>
      <c r="AH244" s="86">
        <v>8.6263999999999993E-2</v>
      </c>
      <c r="AI244" s="88">
        <v>7.7105999883199994E-2</v>
      </c>
      <c r="AJ244" s="150">
        <v>1.03</v>
      </c>
      <c r="AK244" s="151">
        <v>0</v>
      </c>
    </row>
    <row r="245" spans="1:37" x14ac:dyDescent="0.2">
      <c r="A245" s="149" t="s">
        <v>814</v>
      </c>
      <c r="B245" s="66" t="s">
        <v>815</v>
      </c>
      <c r="C245" s="67">
        <v>71</v>
      </c>
      <c r="D245" s="84" t="s">
        <v>348</v>
      </c>
      <c r="E245" s="85">
        <v>69.350717176804096</v>
      </c>
      <c r="F245" s="91">
        <v>69.350717176804096</v>
      </c>
      <c r="G245" s="86">
        <v>15.5447372838677</v>
      </c>
      <c r="H245" s="86">
        <v>15.5447372838677</v>
      </c>
      <c r="I245" s="86">
        <v>32.32</v>
      </c>
      <c r="J245" s="86">
        <v>31.88</v>
      </c>
      <c r="K245" s="87">
        <v>0</v>
      </c>
      <c r="L245" s="85">
        <v>6.9999999930500004E-2</v>
      </c>
      <c r="M245" s="86">
        <v>0</v>
      </c>
      <c r="N245" s="86">
        <v>65.181037700634604</v>
      </c>
      <c r="O245" s="86">
        <v>0.243673851921275</v>
      </c>
      <c r="P245" s="86">
        <v>0.39100000000000001</v>
      </c>
      <c r="Q245" s="88">
        <v>1.7201</v>
      </c>
      <c r="R245" s="85">
        <v>0</v>
      </c>
      <c r="S245" s="86">
        <v>0.5</v>
      </c>
      <c r="T245" s="86">
        <v>2.35</v>
      </c>
      <c r="U245" s="88">
        <v>0.69386156342678096</v>
      </c>
      <c r="V245" s="89">
        <v>4.3099999999999996</v>
      </c>
      <c r="W245" s="85">
        <v>56.653870641096702</v>
      </c>
      <c r="X245" s="88">
        <v>67.900000000000006</v>
      </c>
      <c r="Y245" s="85">
        <v>100</v>
      </c>
      <c r="Z245" s="88"/>
      <c r="AA245" s="85">
        <v>0.25</v>
      </c>
      <c r="AB245" s="91">
        <v>0.25</v>
      </c>
      <c r="AC245" s="86">
        <v>0</v>
      </c>
      <c r="AD245" s="86">
        <v>0</v>
      </c>
      <c r="AE245" s="86">
        <v>7.0000000000000007E-2</v>
      </c>
      <c r="AF245" s="88">
        <v>0</v>
      </c>
      <c r="AG245" s="85">
        <v>7.7599999966000005E-4</v>
      </c>
      <c r="AH245" s="86">
        <v>0.120446</v>
      </c>
      <c r="AI245" s="88">
        <v>1.7267999992400002E-2</v>
      </c>
      <c r="AJ245" s="150">
        <v>1.02</v>
      </c>
      <c r="AK245" s="151">
        <v>0</v>
      </c>
    </row>
    <row r="246" spans="1:37" x14ac:dyDescent="0.2">
      <c r="A246" s="149" t="s">
        <v>816</v>
      </c>
      <c r="B246" s="66" t="s">
        <v>817</v>
      </c>
      <c r="C246" s="67">
        <v>71</v>
      </c>
      <c r="D246" s="84" t="s">
        <v>348</v>
      </c>
      <c r="E246" s="85">
        <v>68.812333957580194</v>
      </c>
      <c r="F246" s="91">
        <v>68.806734400567393</v>
      </c>
      <c r="G246" s="86">
        <v>17.762417017675901</v>
      </c>
      <c r="H246" s="86">
        <v>17.762417017675901</v>
      </c>
      <c r="I246" s="86">
        <v>22.58</v>
      </c>
      <c r="J246" s="86">
        <v>17.600000000000001</v>
      </c>
      <c r="K246" s="87">
        <v>0</v>
      </c>
      <c r="L246" s="85">
        <v>0.29999999977000003</v>
      </c>
      <c r="M246" s="86">
        <v>0</v>
      </c>
      <c r="N246" s="86">
        <v>62.669811732844103</v>
      </c>
      <c r="O246" s="86">
        <v>2.0494738581896299</v>
      </c>
      <c r="P246" s="86">
        <v>0.24399999999999999</v>
      </c>
      <c r="Q246" s="88">
        <v>2.0047999999999999</v>
      </c>
      <c r="R246" s="85">
        <v>0</v>
      </c>
      <c r="S246" s="86">
        <v>0.2</v>
      </c>
      <c r="T246" s="86">
        <v>2.71</v>
      </c>
      <c r="U246" s="88">
        <v>1.6220050147143901</v>
      </c>
      <c r="V246" s="89">
        <v>4.42</v>
      </c>
      <c r="W246" s="85">
        <v>53.599615636137102</v>
      </c>
      <c r="X246" s="88">
        <v>68.433333333299998</v>
      </c>
      <c r="Y246" s="85">
        <v>-45.6</v>
      </c>
      <c r="Z246" s="88"/>
      <c r="AA246" s="85">
        <v>0.12</v>
      </c>
      <c r="AB246" s="91">
        <v>0.13</v>
      </c>
      <c r="AC246" s="86">
        <v>0.01</v>
      </c>
      <c r="AD246" s="86">
        <v>0.01</v>
      </c>
      <c r="AE246" s="86">
        <v>0.01</v>
      </c>
      <c r="AF246" s="88">
        <v>0</v>
      </c>
      <c r="AG246" s="85">
        <v>3.9325999998000002E-2</v>
      </c>
      <c r="AH246" s="86">
        <v>0.19636300000000001</v>
      </c>
      <c r="AI246" s="88">
        <v>4.2822999997800003E-2</v>
      </c>
      <c r="AJ246" s="150">
        <v>1.03</v>
      </c>
      <c r="AK246" s="151">
        <v>0</v>
      </c>
    </row>
    <row r="247" spans="1:37" x14ac:dyDescent="0.2">
      <c r="A247" s="149" t="s">
        <v>818</v>
      </c>
      <c r="B247" s="66" t="s">
        <v>819</v>
      </c>
      <c r="C247" s="67">
        <v>71</v>
      </c>
      <c r="D247" s="84" t="s">
        <v>348</v>
      </c>
      <c r="E247" s="85">
        <v>74.284626005808704</v>
      </c>
      <c r="F247" s="91">
        <v>74.284626005808704</v>
      </c>
      <c r="G247" s="86">
        <v>20.220920820835101</v>
      </c>
      <c r="H247" s="86">
        <v>20.220920820835101</v>
      </c>
      <c r="I247" s="86">
        <v>21.35</v>
      </c>
      <c r="J247" s="86">
        <v>20.5</v>
      </c>
      <c r="K247" s="87">
        <v>0</v>
      </c>
      <c r="L247" s="85">
        <v>0.16000000040699999</v>
      </c>
      <c r="M247" s="86">
        <v>0</v>
      </c>
      <c r="N247" s="86">
        <v>71.039155189414402</v>
      </c>
      <c r="O247" s="86">
        <v>0.39586540576204099</v>
      </c>
      <c r="P247" s="86">
        <v>0.42</v>
      </c>
      <c r="Q247" s="88">
        <v>1.4636</v>
      </c>
      <c r="R247" s="85">
        <v>0</v>
      </c>
      <c r="S247" s="86">
        <v>0</v>
      </c>
      <c r="T247" s="86">
        <v>2.17</v>
      </c>
      <c r="U247" s="88">
        <v>0.57928232474725805</v>
      </c>
      <c r="V247" s="89">
        <v>4.42</v>
      </c>
      <c r="W247" s="85">
        <v>48.134130892832196</v>
      </c>
      <c r="X247" s="88">
        <v>61.866666666699999</v>
      </c>
      <c r="Y247" s="85">
        <v>100</v>
      </c>
      <c r="Z247" s="88"/>
      <c r="AA247" s="85">
        <v>0.24</v>
      </c>
      <c r="AB247" s="91">
        <v>0.24</v>
      </c>
      <c r="AC247" s="86">
        <v>0.06</v>
      </c>
      <c r="AD247" s="86">
        <v>0.06</v>
      </c>
      <c r="AE247" s="86">
        <v>0.01</v>
      </c>
      <c r="AF247" s="88">
        <v>0</v>
      </c>
      <c r="AG247" s="85">
        <v>0</v>
      </c>
      <c r="AH247" s="86">
        <v>8.8604000000000002E-2</v>
      </c>
      <c r="AI247" s="88">
        <v>0</v>
      </c>
      <c r="AJ247" s="150">
        <v>1.19</v>
      </c>
      <c r="AK247" s="151">
        <v>0</v>
      </c>
    </row>
    <row r="248" spans="1:37" x14ac:dyDescent="0.2">
      <c r="A248" s="149" t="s">
        <v>820</v>
      </c>
      <c r="B248" s="66" t="s">
        <v>821</v>
      </c>
      <c r="C248" s="67">
        <v>71</v>
      </c>
      <c r="D248" s="84" t="s">
        <v>348</v>
      </c>
      <c r="E248" s="85">
        <v>82.162240845099703</v>
      </c>
      <c r="F248" s="91">
        <v>82.149070820076702</v>
      </c>
      <c r="G248" s="86">
        <v>21.170468644943099</v>
      </c>
      <c r="H248" s="86">
        <v>21.170468644943099</v>
      </c>
      <c r="I248" s="86">
        <v>19.72</v>
      </c>
      <c r="J248" s="86">
        <v>13.47</v>
      </c>
      <c r="K248" s="87">
        <v>0</v>
      </c>
      <c r="L248" s="85">
        <v>0.16999999984299999</v>
      </c>
      <c r="M248" s="86">
        <v>4.8162923385694999E-4</v>
      </c>
      <c r="N248" s="86">
        <v>78.645118595660193</v>
      </c>
      <c r="O248" s="86">
        <v>1.0529344073647899</v>
      </c>
      <c r="P248" s="86">
        <v>0.20200000000000001</v>
      </c>
      <c r="Q248" s="88">
        <v>2.0487000000000002</v>
      </c>
      <c r="R248" s="85">
        <v>8.3542188805346695E-3</v>
      </c>
      <c r="S248" s="86">
        <v>0</v>
      </c>
      <c r="T248" s="86">
        <v>2.67</v>
      </c>
      <c r="U248" s="88">
        <v>0.57809478259061298</v>
      </c>
      <c r="V248" s="89">
        <v>4.5999999999999996</v>
      </c>
      <c r="W248" s="85">
        <v>52.513310519687302</v>
      </c>
      <c r="X248" s="88">
        <v>61.3</v>
      </c>
      <c r="Y248" s="85">
        <v>100</v>
      </c>
      <c r="Z248" s="88"/>
      <c r="AA248" s="85">
        <v>0.09</v>
      </c>
      <c r="AB248" s="91">
        <v>0.1</v>
      </c>
      <c r="AC248" s="86">
        <v>0.03</v>
      </c>
      <c r="AD248" s="86">
        <v>0.03</v>
      </c>
      <c r="AE248" s="86">
        <v>0</v>
      </c>
      <c r="AF248" s="88">
        <v>0</v>
      </c>
      <c r="AG248" s="85">
        <v>0</v>
      </c>
      <c r="AH248" s="86">
        <v>0.134574</v>
      </c>
      <c r="AI248" s="88">
        <v>0.37448500029199999</v>
      </c>
      <c r="AJ248" s="150">
        <v>1.08</v>
      </c>
      <c r="AK248" s="151">
        <v>0</v>
      </c>
    </row>
    <row r="249" spans="1:37" x14ac:dyDescent="0.2">
      <c r="A249" s="149" t="s">
        <v>822</v>
      </c>
      <c r="B249" s="66" t="s">
        <v>823</v>
      </c>
      <c r="C249" s="67">
        <v>71</v>
      </c>
      <c r="D249" s="84" t="s">
        <v>348</v>
      </c>
      <c r="E249" s="85">
        <v>89.230259382299906</v>
      </c>
      <c r="F249" s="91">
        <v>89.230259382299906</v>
      </c>
      <c r="G249" s="86">
        <v>22.489229451085901</v>
      </c>
      <c r="H249" s="86">
        <v>22.489229451085901</v>
      </c>
      <c r="I249" s="86">
        <v>17.690000000000001</v>
      </c>
      <c r="J249" s="86">
        <v>10.71</v>
      </c>
      <c r="K249" s="87">
        <v>0</v>
      </c>
      <c r="L249" s="85">
        <v>9.0000000052299994E-2</v>
      </c>
      <c r="M249" s="86">
        <v>0</v>
      </c>
      <c r="N249" s="86">
        <v>84.729492473258105</v>
      </c>
      <c r="O249" s="86">
        <v>1.4990237450399999</v>
      </c>
      <c r="P249" s="86">
        <v>0.14799999999999999</v>
      </c>
      <c r="Q249" s="88">
        <v>2.2902</v>
      </c>
      <c r="R249" s="85">
        <v>0</v>
      </c>
      <c r="S249" s="86">
        <v>0</v>
      </c>
      <c r="T249" s="86">
        <v>3.24</v>
      </c>
      <c r="U249" s="88">
        <v>0.96914732817640303</v>
      </c>
      <c r="V249" s="89">
        <v>4.78</v>
      </c>
      <c r="W249" s="85">
        <v>53.519472751815897</v>
      </c>
      <c r="X249" s="88">
        <v>66.066666666700002</v>
      </c>
      <c r="Y249" s="85">
        <v>100</v>
      </c>
      <c r="Z249" s="88"/>
      <c r="AA249" s="85">
        <v>0.47</v>
      </c>
      <c r="AB249" s="91">
        <v>0.47</v>
      </c>
      <c r="AC249" s="86">
        <v>0.01</v>
      </c>
      <c r="AD249" s="86">
        <v>0.01</v>
      </c>
      <c r="AE249" s="86">
        <v>0.01</v>
      </c>
      <c r="AF249" s="88">
        <v>0</v>
      </c>
      <c r="AG249" s="85">
        <v>1.15440000013E-2</v>
      </c>
      <c r="AH249" s="86">
        <v>9.1106000000000006E-2</v>
      </c>
      <c r="AI249" s="88">
        <v>0.29018600003299999</v>
      </c>
      <c r="AJ249" s="150">
        <v>1.05</v>
      </c>
      <c r="AK249" s="151">
        <v>0</v>
      </c>
    </row>
    <row r="250" spans="1:37" x14ac:dyDescent="0.2">
      <c r="A250" s="149" t="s">
        <v>824</v>
      </c>
      <c r="B250" s="66" t="s">
        <v>825</v>
      </c>
      <c r="C250" s="67">
        <v>71</v>
      </c>
      <c r="D250" s="84" t="s">
        <v>348</v>
      </c>
      <c r="E250" s="85">
        <v>86.616586057466904</v>
      </c>
      <c r="F250" s="91">
        <v>86.616586057466904</v>
      </c>
      <c r="G250" s="86">
        <v>20.840622463096999</v>
      </c>
      <c r="H250" s="86">
        <v>20.840622463096999</v>
      </c>
      <c r="I250" s="86">
        <v>25.33</v>
      </c>
      <c r="J250" s="86">
        <v>22.96</v>
      </c>
      <c r="K250" s="87">
        <v>0</v>
      </c>
      <c r="L250" s="85">
        <v>0</v>
      </c>
      <c r="M250" s="86"/>
      <c r="N250" s="86">
        <v>80.819878621321394</v>
      </c>
      <c r="O250" s="86">
        <v>0.50251256281406997</v>
      </c>
      <c r="P250" s="86">
        <v>0.28299999999999997</v>
      </c>
      <c r="Q250" s="88">
        <v>2.363</v>
      </c>
      <c r="R250" s="85">
        <v>1.4322543683758199E-2</v>
      </c>
      <c r="S250" s="86">
        <v>0.2</v>
      </c>
      <c r="T250" s="86">
        <v>2.77</v>
      </c>
      <c r="U250" s="88">
        <v>0.57512663076412995</v>
      </c>
      <c r="V250" s="89">
        <v>4.5</v>
      </c>
      <c r="W250" s="85">
        <v>54.669256095473102</v>
      </c>
      <c r="X250" s="88"/>
      <c r="Y250" s="85">
        <v>54.56</v>
      </c>
      <c r="Z250" s="88">
        <v>100</v>
      </c>
      <c r="AA250" s="85">
        <v>0.2</v>
      </c>
      <c r="AB250" s="91">
        <v>0.2</v>
      </c>
      <c r="AC250" s="86">
        <v>7.0000000000000007E-2</v>
      </c>
      <c r="AD250" s="86">
        <v>7.0000000000000007E-2</v>
      </c>
      <c r="AE250" s="86">
        <v>7.0000000000000007E-2</v>
      </c>
      <c r="AF250" s="88">
        <v>0</v>
      </c>
      <c r="AG250" s="85">
        <v>0</v>
      </c>
      <c r="AH250" s="86">
        <v>0.140483</v>
      </c>
      <c r="AI250" s="88">
        <v>3.4536000015799997E-2</v>
      </c>
      <c r="AJ250" s="150">
        <v>1.05</v>
      </c>
      <c r="AK250" s="151">
        <v>0</v>
      </c>
    </row>
    <row r="251" spans="1:37" x14ac:dyDescent="0.2">
      <c r="A251" s="149" t="s">
        <v>826</v>
      </c>
      <c r="B251" s="66" t="s">
        <v>827</v>
      </c>
      <c r="C251" s="67">
        <v>71</v>
      </c>
      <c r="D251" s="84" t="s">
        <v>348</v>
      </c>
      <c r="E251" s="85">
        <v>79.322298715882994</v>
      </c>
      <c r="F251" s="91">
        <v>79.322298715882994</v>
      </c>
      <c r="G251" s="86">
        <v>21.540289373891198</v>
      </c>
      <c r="H251" s="86">
        <v>21.540289373891198</v>
      </c>
      <c r="I251" s="86">
        <v>5.84</v>
      </c>
      <c r="J251" s="86">
        <v>12.77</v>
      </c>
      <c r="K251" s="87">
        <v>0</v>
      </c>
      <c r="L251" s="85">
        <v>7.9999999981099995E-2</v>
      </c>
      <c r="M251" s="86">
        <v>0</v>
      </c>
      <c r="N251" s="86">
        <v>76.443448457685193</v>
      </c>
      <c r="O251" s="86">
        <v>6.5884752677205496</v>
      </c>
      <c r="P251" s="86">
        <v>0.20300000000000001</v>
      </c>
      <c r="Q251" s="88">
        <v>1.3382000000000001</v>
      </c>
      <c r="R251" s="85">
        <v>0</v>
      </c>
      <c r="S251" s="86">
        <v>0.2</v>
      </c>
      <c r="T251" s="86">
        <v>1.21</v>
      </c>
      <c r="U251" s="88">
        <v>2.5275458555083601</v>
      </c>
      <c r="V251" s="89">
        <v>4.71</v>
      </c>
      <c r="W251" s="85">
        <v>62.178776662378098</v>
      </c>
      <c r="X251" s="88"/>
      <c r="Y251" s="85">
        <v>100</v>
      </c>
      <c r="Z251" s="88">
        <v>100</v>
      </c>
      <c r="AA251" s="85">
        <v>0.57999999999999996</v>
      </c>
      <c r="AB251" s="91">
        <v>0.57999999999999996</v>
      </c>
      <c r="AC251" s="86">
        <v>0.11</v>
      </c>
      <c r="AD251" s="86">
        <v>0.11</v>
      </c>
      <c r="AE251" s="86">
        <v>0.04</v>
      </c>
      <c r="AF251" s="88">
        <v>0</v>
      </c>
      <c r="AG251" s="85">
        <v>0</v>
      </c>
      <c r="AH251" s="86">
        <v>5.3908999999999999E-2</v>
      </c>
      <c r="AI251" s="88">
        <v>5.7559999946700004E-3</v>
      </c>
      <c r="AJ251" s="150">
        <v>1.02</v>
      </c>
      <c r="AK251" s="151">
        <v>0</v>
      </c>
    </row>
    <row r="252" spans="1:37" x14ac:dyDescent="0.2">
      <c r="A252" s="149" t="s">
        <v>828</v>
      </c>
      <c r="B252" s="66" t="s">
        <v>829</v>
      </c>
      <c r="C252" s="67">
        <v>71</v>
      </c>
      <c r="D252" s="84" t="s">
        <v>348</v>
      </c>
      <c r="E252" s="85">
        <v>63.445873445268901</v>
      </c>
      <c r="F252" s="91">
        <v>63.384666535688901</v>
      </c>
      <c r="G252" s="86">
        <v>21.114116882528101</v>
      </c>
      <c r="H252" s="86">
        <v>21.080113043872501</v>
      </c>
      <c r="I252" s="86">
        <v>25.34</v>
      </c>
      <c r="J252" s="86">
        <v>39.700000000000003</v>
      </c>
      <c r="K252" s="87">
        <v>0</v>
      </c>
      <c r="L252" s="85">
        <v>0.28999999978000002</v>
      </c>
      <c r="M252" s="86">
        <v>0</v>
      </c>
      <c r="N252" s="86">
        <v>57.132362408076403</v>
      </c>
      <c r="O252" s="86">
        <v>4.2219290327060603</v>
      </c>
      <c r="P252" s="86">
        <v>0.41099999999999998</v>
      </c>
      <c r="Q252" s="88">
        <v>1.1838</v>
      </c>
      <c r="R252" s="85">
        <v>0</v>
      </c>
      <c r="S252" s="86">
        <v>0</v>
      </c>
      <c r="T252" s="86">
        <v>1.55</v>
      </c>
      <c r="U252" s="88">
        <v>0.85085160724810704</v>
      </c>
      <c r="V252" s="89">
        <v>4.18</v>
      </c>
      <c r="W252" s="85">
        <v>45.089746879914401</v>
      </c>
      <c r="X252" s="88">
        <v>57.766666666699997</v>
      </c>
      <c r="Y252" s="85">
        <v>100</v>
      </c>
      <c r="Z252" s="88"/>
      <c r="AA252" s="85">
        <v>0.4</v>
      </c>
      <c r="AB252" s="91">
        <v>0.43</v>
      </c>
      <c r="AC252" s="86">
        <v>0.02</v>
      </c>
      <c r="AD252" s="86">
        <v>0.03</v>
      </c>
      <c r="AE252" s="86">
        <v>0.1</v>
      </c>
      <c r="AF252" s="88">
        <v>0</v>
      </c>
      <c r="AG252" s="85">
        <v>6.4959999932100001E-3</v>
      </c>
      <c r="AH252" s="86">
        <v>0.37003599999999998</v>
      </c>
      <c r="AI252" s="88">
        <v>0.13005599986399999</v>
      </c>
      <c r="AJ252" s="150">
        <v>1</v>
      </c>
      <c r="AK252" s="151">
        <v>0</v>
      </c>
    </row>
    <row r="253" spans="1:37" x14ac:dyDescent="0.2">
      <c r="A253" s="149" t="s">
        <v>830</v>
      </c>
      <c r="B253" s="66" t="s">
        <v>831</v>
      </c>
      <c r="C253" s="67">
        <v>71</v>
      </c>
      <c r="D253" s="84" t="s">
        <v>348</v>
      </c>
      <c r="E253" s="85">
        <v>79.102276875505495</v>
      </c>
      <c r="F253" s="91">
        <v>79.102276875505495</v>
      </c>
      <c r="G253" s="86">
        <v>22.443793885862799</v>
      </c>
      <c r="H253" s="86">
        <v>22.443793885862799</v>
      </c>
      <c r="I253" s="86">
        <v>13.57</v>
      </c>
      <c r="J253" s="86">
        <v>20.71</v>
      </c>
      <c r="K253" s="87">
        <v>0</v>
      </c>
      <c r="L253" s="85">
        <v>0.359999999776</v>
      </c>
      <c r="M253" s="86">
        <v>4.6704804847578297E-3</v>
      </c>
      <c r="N253" s="86">
        <v>76.215409860520595</v>
      </c>
      <c r="O253" s="86">
        <v>7.8305385780703096</v>
      </c>
      <c r="P253" s="86">
        <v>0.20699999999999999</v>
      </c>
      <c r="Q253" s="88">
        <v>0.9385</v>
      </c>
      <c r="R253" s="85">
        <v>1.1256190904997699E-2</v>
      </c>
      <c r="S253" s="86">
        <v>0</v>
      </c>
      <c r="T253" s="86">
        <v>1.64</v>
      </c>
      <c r="U253" s="88">
        <v>2.8201475924958301</v>
      </c>
      <c r="V253" s="89">
        <v>4.49</v>
      </c>
      <c r="W253" s="85">
        <v>48.433582083994303</v>
      </c>
      <c r="X253" s="88"/>
      <c r="Y253" s="85">
        <v>100</v>
      </c>
      <c r="Z253" s="88">
        <v>100</v>
      </c>
      <c r="AA253" s="85">
        <v>0.05</v>
      </c>
      <c r="AB253" s="91">
        <v>0.05</v>
      </c>
      <c r="AC253" s="86">
        <v>0.04</v>
      </c>
      <c r="AD253" s="86">
        <v>0.04</v>
      </c>
      <c r="AE253" s="86">
        <v>0.02</v>
      </c>
      <c r="AF253" s="88">
        <v>5.2692999806999996</v>
      </c>
      <c r="AG253" s="85">
        <v>0.17723199988999999</v>
      </c>
      <c r="AH253" s="86">
        <v>0.19206100000000001</v>
      </c>
      <c r="AI253" s="88">
        <v>0.14015699991300001</v>
      </c>
      <c r="AJ253" s="150">
        <v>1.02</v>
      </c>
      <c r="AK253" s="151">
        <v>0</v>
      </c>
    </row>
    <row r="254" spans="1:37" x14ac:dyDescent="0.2">
      <c r="A254" s="149" t="s">
        <v>832</v>
      </c>
      <c r="B254" s="66" t="s">
        <v>833</v>
      </c>
      <c r="C254" s="67">
        <v>71</v>
      </c>
      <c r="D254" s="84" t="s">
        <v>348</v>
      </c>
      <c r="E254" s="85">
        <v>53.2317592504968</v>
      </c>
      <c r="F254" s="91">
        <v>53.199820194946497</v>
      </c>
      <c r="G254" s="86">
        <v>19.319579823980298</v>
      </c>
      <c r="H254" s="86">
        <v>19.3160310400303</v>
      </c>
      <c r="I254" s="86">
        <v>36.229999999999997</v>
      </c>
      <c r="J254" s="86">
        <v>79.930000000000007</v>
      </c>
      <c r="K254" s="87">
        <v>0</v>
      </c>
      <c r="L254" s="85">
        <v>0.37000000007900002</v>
      </c>
      <c r="M254" s="86">
        <v>0</v>
      </c>
      <c r="N254" s="86">
        <v>50.473697922834603</v>
      </c>
      <c r="O254" s="86">
        <v>7.93827023426224</v>
      </c>
      <c r="P254" s="86">
        <v>1.2430000000000001</v>
      </c>
      <c r="Q254" s="88">
        <v>0.6966</v>
      </c>
      <c r="R254" s="85">
        <v>0</v>
      </c>
      <c r="S254" s="86">
        <v>0.7</v>
      </c>
      <c r="T254" s="86">
        <v>1.45</v>
      </c>
      <c r="U254" s="88">
        <v>1.1095864483770199</v>
      </c>
      <c r="V254" s="89">
        <v>3.94</v>
      </c>
      <c r="W254" s="85">
        <v>43.7852683376546</v>
      </c>
      <c r="X254" s="88">
        <v>51.5333333333</v>
      </c>
      <c r="Y254" s="85">
        <v>-45.18</v>
      </c>
      <c r="Z254" s="88"/>
      <c r="AA254" s="85">
        <v>0.46</v>
      </c>
      <c r="AB254" s="91">
        <v>0.49</v>
      </c>
      <c r="AC254" s="86">
        <v>0.09</v>
      </c>
      <c r="AD254" s="86">
        <v>0.09</v>
      </c>
      <c r="AE254" s="86">
        <v>0.71</v>
      </c>
      <c r="AF254" s="88">
        <v>0</v>
      </c>
      <c r="AG254" s="85">
        <v>7.2846999996199993E-2</v>
      </c>
      <c r="AH254" s="86">
        <v>0.47254699999999999</v>
      </c>
      <c r="AI254" s="88">
        <v>6.3315999996699998E-2</v>
      </c>
      <c r="AJ254" s="150">
        <v>1.01</v>
      </c>
      <c r="AK254" s="151">
        <v>0</v>
      </c>
    </row>
    <row r="255" spans="1:37" x14ac:dyDescent="0.2">
      <c r="A255" s="149" t="s">
        <v>834</v>
      </c>
      <c r="B255" s="66" t="s">
        <v>835</v>
      </c>
      <c r="C255" s="67">
        <v>71</v>
      </c>
      <c r="D255" s="84" t="s">
        <v>348</v>
      </c>
      <c r="E255" s="85">
        <v>55.794079162577702</v>
      </c>
      <c r="F255" s="91">
        <v>55.794079162577702</v>
      </c>
      <c r="G255" s="86">
        <v>20.978083087994801</v>
      </c>
      <c r="H255" s="86">
        <v>20.978083087994801</v>
      </c>
      <c r="I255" s="86">
        <v>8.16</v>
      </c>
      <c r="J255" s="86">
        <v>34.44</v>
      </c>
      <c r="K255" s="87">
        <v>0</v>
      </c>
      <c r="L255" s="85">
        <v>1.2100000026</v>
      </c>
      <c r="M255" s="86">
        <v>2.6283221119522901E-6</v>
      </c>
      <c r="N255" s="86">
        <v>53.387819227169402</v>
      </c>
      <c r="O255" s="86">
        <v>13.3112130379623</v>
      </c>
      <c r="P255" s="86">
        <v>0.54300000000000004</v>
      </c>
      <c r="Q255" s="88">
        <v>1.0904</v>
      </c>
      <c r="R255" s="85">
        <v>1.07886503398425E-2</v>
      </c>
      <c r="S255" s="86">
        <v>0.7</v>
      </c>
      <c r="T255" s="86">
        <v>1.1299999999999999</v>
      </c>
      <c r="U255" s="88">
        <v>3.3537782139352301</v>
      </c>
      <c r="V255" s="89">
        <v>4</v>
      </c>
      <c r="W255" s="85">
        <v>51.279782723845003</v>
      </c>
      <c r="X255" s="88"/>
      <c r="Y255" s="85">
        <v>100</v>
      </c>
      <c r="Z255" s="88">
        <v>100</v>
      </c>
      <c r="AA255" s="85">
        <v>0.17</v>
      </c>
      <c r="AB255" s="91">
        <v>0.17</v>
      </c>
      <c r="AC255" s="86">
        <v>0</v>
      </c>
      <c r="AD255" s="86">
        <v>0</v>
      </c>
      <c r="AE255" s="86">
        <v>0.17</v>
      </c>
      <c r="AF255" s="88">
        <v>1.75870001693</v>
      </c>
      <c r="AG255" s="85">
        <v>0.37531800070499999</v>
      </c>
      <c r="AH255" s="86">
        <v>0.28393200000000002</v>
      </c>
      <c r="AI255" s="88">
        <v>2.8780000054099999E-2</v>
      </c>
      <c r="AJ255" s="150">
        <v>1.02</v>
      </c>
      <c r="AK255" s="151">
        <v>0</v>
      </c>
    </row>
    <row r="256" spans="1:37" x14ac:dyDescent="0.2">
      <c r="A256" s="149" t="s">
        <v>836</v>
      </c>
      <c r="B256" s="66" t="s">
        <v>837</v>
      </c>
      <c r="C256" s="67">
        <v>71</v>
      </c>
      <c r="D256" s="84" t="s">
        <v>348</v>
      </c>
      <c r="E256" s="85">
        <v>54.344379777623402</v>
      </c>
      <c r="F256" s="91">
        <v>54.239054899235597</v>
      </c>
      <c r="G256" s="86">
        <v>19.108321751216099</v>
      </c>
      <c r="H256" s="86">
        <v>19.042086518415601</v>
      </c>
      <c r="I256" s="86">
        <v>110.82</v>
      </c>
      <c r="J256" s="86">
        <v>268.57</v>
      </c>
      <c r="K256" s="87">
        <v>0</v>
      </c>
      <c r="L256" s="85">
        <v>1.1000000004199999</v>
      </c>
      <c r="M256" s="86">
        <v>0</v>
      </c>
      <c r="N256" s="86">
        <v>52.352961240662601</v>
      </c>
      <c r="O256" s="86">
        <v>17.1538311307858</v>
      </c>
      <c r="P256" s="86">
        <v>5.9829999999999997</v>
      </c>
      <c r="Q256" s="88">
        <v>0.60319999999999996</v>
      </c>
      <c r="R256" s="85">
        <v>0</v>
      </c>
      <c r="S256" s="86">
        <v>0.4</v>
      </c>
      <c r="T256" s="86">
        <v>2.1</v>
      </c>
      <c r="U256" s="88">
        <v>5.9785441278665701</v>
      </c>
      <c r="V256" s="89">
        <v>3.75</v>
      </c>
      <c r="W256" s="85">
        <v>36.6330186208613</v>
      </c>
      <c r="X256" s="88">
        <v>22.4666666667</v>
      </c>
      <c r="Y256" s="85">
        <v>-99.2</v>
      </c>
      <c r="Z256" s="88">
        <v>100</v>
      </c>
      <c r="AA256" s="85">
        <v>1.36</v>
      </c>
      <c r="AB256" s="91">
        <v>1.46</v>
      </c>
      <c r="AC256" s="86">
        <v>0</v>
      </c>
      <c r="AD256" s="86">
        <v>0.01</v>
      </c>
      <c r="AE256" s="86">
        <v>3.23</v>
      </c>
      <c r="AF256" s="88">
        <v>0</v>
      </c>
      <c r="AG256" s="85">
        <v>0.332807000327</v>
      </c>
      <c r="AH256" s="86">
        <v>1.6365160000000001</v>
      </c>
      <c r="AI256" s="88">
        <v>0.20721600020399999</v>
      </c>
      <c r="AJ256" s="150">
        <v>1.01</v>
      </c>
      <c r="AK256" s="151">
        <v>0</v>
      </c>
    </row>
    <row r="257" spans="1:37" x14ac:dyDescent="0.2">
      <c r="A257" s="149" t="s">
        <v>838</v>
      </c>
      <c r="B257" s="66" t="s">
        <v>839</v>
      </c>
      <c r="C257" s="67">
        <v>71</v>
      </c>
      <c r="D257" s="84" t="s">
        <v>348</v>
      </c>
      <c r="E257" s="85">
        <v>78.133098922417005</v>
      </c>
      <c r="F257" s="91">
        <v>78.090662463436402</v>
      </c>
      <c r="G257" s="86">
        <v>18.453797305284901</v>
      </c>
      <c r="H257" s="86">
        <v>18.453797305284901</v>
      </c>
      <c r="I257" s="86">
        <v>28.33</v>
      </c>
      <c r="J257" s="86">
        <v>29.89</v>
      </c>
      <c r="K257" s="87">
        <v>0</v>
      </c>
      <c r="L257" s="85">
        <v>0.11000000003300001</v>
      </c>
      <c r="M257" s="86">
        <v>0</v>
      </c>
      <c r="N257" s="86">
        <v>74.425387758822396</v>
      </c>
      <c r="O257" s="86">
        <v>8.3450539146741693</v>
      </c>
      <c r="P257" s="86">
        <v>0.54400000000000004</v>
      </c>
      <c r="Q257" s="88">
        <v>2.8628</v>
      </c>
      <c r="R257" s="85">
        <v>0</v>
      </c>
      <c r="S257" s="86">
        <v>0.3</v>
      </c>
      <c r="T257" s="86">
        <v>2.98</v>
      </c>
      <c r="U257" s="88">
        <v>1.9732953425986299</v>
      </c>
      <c r="V257" s="89">
        <v>4.3899999999999997</v>
      </c>
      <c r="W257" s="85">
        <v>53.672892068587302</v>
      </c>
      <c r="X257" s="88">
        <v>67.666666666699996</v>
      </c>
      <c r="Y257" s="85">
        <v>-100</v>
      </c>
      <c r="Z257" s="88"/>
      <c r="AA257" s="85">
        <v>0.36</v>
      </c>
      <c r="AB257" s="91">
        <v>0.36</v>
      </c>
      <c r="AC257" s="86">
        <v>0.01</v>
      </c>
      <c r="AD257" s="86">
        <v>0.01</v>
      </c>
      <c r="AE257" s="86">
        <v>0.51</v>
      </c>
      <c r="AF257" s="88">
        <v>0</v>
      </c>
      <c r="AG257" s="85">
        <v>2.33769999562E-2</v>
      </c>
      <c r="AH257" s="86">
        <v>0.14033300000000001</v>
      </c>
      <c r="AI257" s="88">
        <v>5.7559999892E-3</v>
      </c>
      <c r="AJ257" s="150">
        <v>1.04</v>
      </c>
      <c r="AK257" s="151">
        <v>0</v>
      </c>
    </row>
    <row r="258" spans="1:37" x14ac:dyDescent="0.2">
      <c r="A258" s="149" t="s">
        <v>840</v>
      </c>
      <c r="B258" s="66" t="s">
        <v>841</v>
      </c>
      <c r="C258" s="67">
        <v>71</v>
      </c>
      <c r="D258" s="84" t="s">
        <v>348</v>
      </c>
      <c r="E258" s="85">
        <v>72.038137376782799</v>
      </c>
      <c r="F258" s="91">
        <v>72.016601897079994</v>
      </c>
      <c r="G258" s="86">
        <v>19.507229068982099</v>
      </c>
      <c r="H258" s="86">
        <v>19.485693589279201</v>
      </c>
      <c r="I258" s="86">
        <v>25.74</v>
      </c>
      <c r="J258" s="86">
        <v>33.79</v>
      </c>
      <c r="K258" s="87">
        <v>0</v>
      </c>
      <c r="L258" s="85">
        <v>0.28000000014999998</v>
      </c>
      <c r="M258" s="86">
        <v>1.25918985222796E-2</v>
      </c>
      <c r="N258" s="86">
        <v>68.097709802678494</v>
      </c>
      <c r="O258" s="86">
        <v>2.7868524568304598</v>
      </c>
      <c r="P258" s="86">
        <v>0.41</v>
      </c>
      <c r="Q258" s="88">
        <v>1.1529</v>
      </c>
      <c r="R258" s="85">
        <v>1.2445550715619201E-2</v>
      </c>
      <c r="S258" s="86">
        <v>0.6</v>
      </c>
      <c r="T258" s="86">
        <v>1.41</v>
      </c>
      <c r="U258" s="88">
        <v>1.84519905635443</v>
      </c>
      <c r="V258" s="89">
        <v>4.2300000000000004</v>
      </c>
      <c r="W258" s="85">
        <v>57.307760427710598</v>
      </c>
      <c r="X258" s="88">
        <v>67.766666666700004</v>
      </c>
      <c r="Y258" s="85">
        <v>39.72</v>
      </c>
      <c r="Z258" s="88">
        <v>-100</v>
      </c>
      <c r="AA258" s="85">
        <v>0.42</v>
      </c>
      <c r="AB258" s="91">
        <v>0.44</v>
      </c>
      <c r="AC258" s="86">
        <v>0.02</v>
      </c>
      <c r="AD258" s="86">
        <v>0.04</v>
      </c>
      <c r="AE258" s="86">
        <v>0.21</v>
      </c>
      <c r="AF258" s="88">
        <v>0.18209999809499999</v>
      </c>
      <c r="AG258" s="85">
        <v>3.6278000013899997E-2</v>
      </c>
      <c r="AH258" s="86">
        <v>0.243479</v>
      </c>
      <c r="AI258" s="88">
        <v>2.3024000008800002E-2</v>
      </c>
      <c r="AJ258" s="150">
        <v>1.05</v>
      </c>
      <c r="AK258" s="151">
        <v>0</v>
      </c>
    </row>
    <row r="259" spans="1:37" x14ac:dyDescent="0.2">
      <c r="A259" s="149" t="s">
        <v>842</v>
      </c>
      <c r="B259" s="66" t="s">
        <v>843</v>
      </c>
      <c r="C259" s="67">
        <v>71</v>
      </c>
      <c r="D259" s="84" t="s">
        <v>348</v>
      </c>
      <c r="E259" s="85">
        <v>66.891989676547894</v>
      </c>
      <c r="F259" s="91">
        <v>66.832895149424701</v>
      </c>
      <c r="G259" s="86">
        <v>19.891941436117602</v>
      </c>
      <c r="H259" s="86">
        <v>19.866615210207701</v>
      </c>
      <c r="I259" s="86">
        <v>29.61</v>
      </c>
      <c r="J259" s="86">
        <v>61.07</v>
      </c>
      <c r="K259" s="87">
        <v>4.02E-2</v>
      </c>
      <c r="L259" s="85">
        <v>0.75999999997400003</v>
      </c>
      <c r="M259" s="86">
        <v>0</v>
      </c>
      <c r="N259" s="86">
        <v>65.085383029022694</v>
      </c>
      <c r="O259" s="86">
        <v>13.007609700590301</v>
      </c>
      <c r="P259" s="86">
        <v>1.2789999999999999</v>
      </c>
      <c r="Q259" s="88">
        <v>0.97150000000000003</v>
      </c>
      <c r="R259" s="85">
        <v>0</v>
      </c>
      <c r="S259" s="86">
        <v>0.6</v>
      </c>
      <c r="T259" s="86">
        <v>1.07</v>
      </c>
      <c r="U259" s="88">
        <v>5.8569912443619003</v>
      </c>
      <c r="V259" s="89">
        <v>4.25</v>
      </c>
      <c r="W259" s="85">
        <v>46.7181464387359</v>
      </c>
      <c r="X259" s="88"/>
      <c r="Y259" s="85"/>
      <c r="Z259" s="88">
        <v>100</v>
      </c>
      <c r="AA259" s="85">
        <v>0.33</v>
      </c>
      <c r="AB259" s="91">
        <v>0.39</v>
      </c>
      <c r="AC259" s="86">
        <v>0</v>
      </c>
      <c r="AD259" s="86">
        <v>0</v>
      </c>
      <c r="AE259" s="86">
        <v>0.61</v>
      </c>
      <c r="AF259" s="88">
        <v>2.9365000723799999</v>
      </c>
      <c r="AG259" s="85">
        <v>0.71586000011999995</v>
      </c>
      <c r="AH259" s="86">
        <v>0.67679299999999998</v>
      </c>
      <c r="AI259" s="88">
        <v>4.0292000006700003E-2</v>
      </c>
      <c r="AJ259" s="150">
        <v>1.03</v>
      </c>
      <c r="AK259" s="151">
        <v>0</v>
      </c>
    </row>
    <row r="260" spans="1:37" x14ac:dyDescent="0.2">
      <c r="A260" s="149" t="s">
        <v>844</v>
      </c>
      <c r="B260" s="66" t="s">
        <v>845</v>
      </c>
      <c r="C260" s="67">
        <v>71</v>
      </c>
      <c r="D260" s="84" t="s">
        <v>348</v>
      </c>
      <c r="E260" s="85">
        <v>78.189685416910294</v>
      </c>
      <c r="F260" s="91">
        <v>78.189685416910294</v>
      </c>
      <c r="G260" s="86">
        <v>21.232896737223701</v>
      </c>
      <c r="H260" s="86">
        <v>21.232896737223701</v>
      </c>
      <c r="I260" s="86">
        <v>20.27</v>
      </c>
      <c r="J260" s="86">
        <v>17.010000000000002</v>
      </c>
      <c r="K260" s="87">
        <v>0</v>
      </c>
      <c r="L260" s="85">
        <v>0.36999999933200001</v>
      </c>
      <c r="M260" s="86">
        <v>0</v>
      </c>
      <c r="N260" s="86">
        <v>74.888809820316695</v>
      </c>
      <c r="O260" s="86">
        <v>9.1448389157616106</v>
      </c>
      <c r="P260" s="86">
        <v>0.315</v>
      </c>
      <c r="Q260" s="88">
        <v>1.5918000000000001</v>
      </c>
      <c r="R260" s="85">
        <v>0</v>
      </c>
      <c r="S260" s="86">
        <v>0.2</v>
      </c>
      <c r="T260" s="86">
        <v>1.81</v>
      </c>
      <c r="U260" s="88">
        <v>1.2001520290024601</v>
      </c>
      <c r="V260" s="89">
        <v>4.47</v>
      </c>
      <c r="W260" s="85">
        <v>54.505641995475997</v>
      </c>
      <c r="X260" s="88"/>
      <c r="Y260" s="85">
        <v>100</v>
      </c>
      <c r="Z260" s="88">
        <v>-100</v>
      </c>
      <c r="AA260" s="85">
        <v>0</v>
      </c>
      <c r="AB260" s="91">
        <v>0</v>
      </c>
      <c r="AC260" s="86">
        <v>0</v>
      </c>
      <c r="AD260" s="86">
        <v>0</v>
      </c>
      <c r="AE260" s="86">
        <v>0.01</v>
      </c>
      <c r="AF260" s="88">
        <v>2.7887999961099998</v>
      </c>
      <c r="AG260" s="85">
        <v>3.7025999966100002E-2</v>
      </c>
      <c r="AH260" s="86">
        <v>7.8516000000000002E-2</v>
      </c>
      <c r="AI260" s="88">
        <v>4.4286999959500001E-2</v>
      </c>
      <c r="AJ260" s="150">
        <v>1.04</v>
      </c>
      <c r="AK260" s="151">
        <v>0</v>
      </c>
    </row>
    <row r="261" spans="1:37" x14ac:dyDescent="0.2">
      <c r="A261" s="149" t="s">
        <v>846</v>
      </c>
      <c r="B261" s="66" t="s">
        <v>847</v>
      </c>
      <c r="C261" s="67">
        <v>71</v>
      </c>
      <c r="D261" s="84" t="s">
        <v>348</v>
      </c>
      <c r="E261" s="85">
        <v>83.608823816020305</v>
      </c>
      <c r="F261" s="91">
        <v>83.524166829078197</v>
      </c>
      <c r="G261" s="86">
        <v>20.286615669460101</v>
      </c>
      <c r="H261" s="86">
        <v>20.2403283960242</v>
      </c>
      <c r="I261" s="86">
        <v>52.82</v>
      </c>
      <c r="J261" s="86">
        <v>28.18</v>
      </c>
      <c r="K261" s="87">
        <v>0</v>
      </c>
      <c r="L261" s="85">
        <v>0.44999999963699999</v>
      </c>
      <c r="M261" s="86">
        <v>0</v>
      </c>
      <c r="N261" s="86">
        <v>79.914276904101101</v>
      </c>
      <c r="O261" s="86">
        <v>3.1918109964151502</v>
      </c>
      <c r="P261" s="86">
        <v>0.875</v>
      </c>
      <c r="Q261" s="88">
        <v>3.2753000000000001</v>
      </c>
      <c r="R261" s="85">
        <v>0</v>
      </c>
      <c r="S261" s="86">
        <v>0.1</v>
      </c>
      <c r="T261" s="86">
        <v>3.57</v>
      </c>
      <c r="U261" s="88">
        <v>1.1577908789709599</v>
      </c>
      <c r="V261" s="89">
        <v>4.5199999999999996</v>
      </c>
      <c r="W261" s="85">
        <v>53.116359227961198</v>
      </c>
      <c r="X261" s="88"/>
      <c r="Y261" s="85">
        <v>-100</v>
      </c>
      <c r="Z261" s="88">
        <v>-100</v>
      </c>
      <c r="AA261" s="85">
        <v>0.28999999999999998</v>
      </c>
      <c r="AB261" s="91">
        <v>0.35</v>
      </c>
      <c r="AC261" s="86">
        <v>0.18</v>
      </c>
      <c r="AD261" s="86">
        <v>0.2</v>
      </c>
      <c r="AE261" s="86">
        <v>0</v>
      </c>
      <c r="AF261" s="88">
        <v>2.6472001054400001</v>
      </c>
      <c r="AG261" s="85">
        <v>1.45350000045E-2</v>
      </c>
      <c r="AH261" s="86">
        <v>0.31669399999999998</v>
      </c>
      <c r="AI261" s="88">
        <v>0.44963700013899999</v>
      </c>
      <c r="AJ261" s="150">
        <v>1.1100000000000001</v>
      </c>
      <c r="AK261" s="151">
        <v>0</v>
      </c>
    </row>
    <row r="262" spans="1:37" x14ac:dyDescent="0.2">
      <c r="A262" s="149" t="s">
        <v>848</v>
      </c>
      <c r="B262" s="66" t="s">
        <v>849</v>
      </c>
      <c r="C262" s="67">
        <v>71</v>
      </c>
      <c r="D262" s="84" t="s">
        <v>348</v>
      </c>
      <c r="E262" s="85">
        <v>83.746874614582495</v>
      </c>
      <c r="F262" s="91">
        <v>83.746874614582495</v>
      </c>
      <c r="G262" s="86">
        <v>24.826492056195299</v>
      </c>
      <c r="H262" s="86">
        <v>24.826492056195299</v>
      </c>
      <c r="I262" s="86">
        <v>10.17</v>
      </c>
      <c r="J262" s="86">
        <v>11.83</v>
      </c>
      <c r="K262" s="87">
        <v>0</v>
      </c>
      <c r="L262" s="85">
        <v>1.1200000003599999</v>
      </c>
      <c r="M262" s="86">
        <v>0</v>
      </c>
      <c r="N262" s="86">
        <v>83.582824561091201</v>
      </c>
      <c r="O262" s="86">
        <v>15.476837591351099</v>
      </c>
      <c r="P262" s="86">
        <v>0.32200000000000001</v>
      </c>
      <c r="Q262" s="88">
        <v>1.3268</v>
      </c>
      <c r="R262" s="85">
        <v>0</v>
      </c>
      <c r="S262" s="86">
        <v>0.3</v>
      </c>
      <c r="T262" s="86">
        <v>2.06</v>
      </c>
      <c r="U262" s="88">
        <v>3.71346242249605</v>
      </c>
      <c r="V262" s="89">
        <v>4.63</v>
      </c>
      <c r="W262" s="85">
        <v>52.762905258869601</v>
      </c>
      <c r="X262" s="88"/>
      <c r="Y262" s="85"/>
      <c r="Z262" s="88">
        <v>-100</v>
      </c>
      <c r="AA262" s="85">
        <v>0</v>
      </c>
      <c r="AB262" s="91">
        <v>0</v>
      </c>
      <c r="AC262" s="86">
        <v>0</v>
      </c>
      <c r="AD262" s="86">
        <v>0</v>
      </c>
      <c r="AE262" s="86">
        <v>0</v>
      </c>
      <c r="AF262" s="88">
        <v>16.985401158999998</v>
      </c>
      <c r="AG262" s="85">
        <v>0.154846000101</v>
      </c>
      <c r="AH262" s="86">
        <v>0.13349800000000001</v>
      </c>
      <c r="AI262" s="88">
        <v>0.17468400011400001</v>
      </c>
      <c r="AJ262" s="150">
        <v>1.0900000000000001</v>
      </c>
      <c r="AK262" s="151">
        <v>0</v>
      </c>
    </row>
    <row r="263" spans="1:37" x14ac:dyDescent="0.2">
      <c r="A263" s="149" t="s">
        <v>850</v>
      </c>
      <c r="B263" s="66" t="s">
        <v>851</v>
      </c>
      <c r="C263" s="67">
        <v>71</v>
      </c>
      <c r="D263" s="84" t="s">
        <v>348</v>
      </c>
      <c r="E263" s="85">
        <v>87.144966458558599</v>
      </c>
      <c r="F263" s="91">
        <v>87.136828153883698</v>
      </c>
      <c r="G263" s="86">
        <v>21.729273481915499</v>
      </c>
      <c r="H263" s="86">
        <v>21.721135177240701</v>
      </c>
      <c r="I263" s="86">
        <v>23.63</v>
      </c>
      <c r="J263" s="86">
        <v>14.83</v>
      </c>
      <c r="K263" s="87">
        <v>0</v>
      </c>
      <c r="L263" s="85">
        <v>0.28000000020900001</v>
      </c>
      <c r="M263" s="86">
        <v>0</v>
      </c>
      <c r="N263" s="86">
        <v>86.974736651474402</v>
      </c>
      <c r="O263" s="86">
        <v>15.079857342223599</v>
      </c>
      <c r="P263" s="86">
        <v>0.18</v>
      </c>
      <c r="Q263" s="88">
        <v>1.9894000000000001</v>
      </c>
      <c r="R263" s="85">
        <v>0</v>
      </c>
      <c r="S263" s="86">
        <v>0.5</v>
      </c>
      <c r="T263" s="86">
        <v>2.84</v>
      </c>
      <c r="U263" s="88">
        <v>1.62940485740528</v>
      </c>
      <c r="V263" s="89">
        <v>4.46</v>
      </c>
      <c r="W263" s="85">
        <v>53.3503104508221</v>
      </c>
      <c r="X263" s="88"/>
      <c r="Y263" s="85">
        <v>100</v>
      </c>
      <c r="Z263" s="88">
        <v>-100</v>
      </c>
      <c r="AA263" s="85">
        <v>7.0000000000000007E-2</v>
      </c>
      <c r="AB263" s="91">
        <v>7.0000000000000007E-2</v>
      </c>
      <c r="AC263" s="86">
        <v>0</v>
      </c>
      <c r="AD263" s="86">
        <v>0</v>
      </c>
      <c r="AE263" s="86">
        <v>0</v>
      </c>
      <c r="AF263" s="88">
        <v>10.1730995254</v>
      </c>
      <c r="AG263" s="85">
        <v>6.1506000064500001E-2</v>
      </c>
      <c r="AH263" s="86">
        <v>0.16672600000000001</v>
      </c>
      <c r="AI263" s="88">
        <v>0.17510300018399999</v>
      </c>
      <c r="AJ263" s="150">
        <v>1.06</v>
      </c>
      <c r="AK263" s="151">
        <v>0</v>
      </c>
    </row>
    <row r="264" spans="1:37" x14ac:dyDescent="0.2">
      <c r="A264" s="149" t="s">
        <v>852</v>
      </c>
      <c r="B264" s="66" t="s">
        <v>853</v>
      </c>
      <c r="C264" s="67">
        <v>71</v>
      </c>
      <c r="D264" s="84" t="s">
        <v>348</v>
      </c>
      <c r="E264" s="85">
        <v>82.330703484549602</v>
      </c>
      <c r="F264" s="91">
        <v>82.208693673190695</v>
      </c>
      <c r="G264" s="86">
        <v>22.207682192889301</v>
      </c>
      <c r="H264" s="86">
        <v>22.146993374804001</v>
      </c>
      <c r="I264" s="86">
        <v>37.99</v>
      </c>
      <c r="J264" s="86">
        <v>31.96</v>
      </c>
      <c r="K264" s="87">
        <v>0</v>
      </c>
      <c r="L264" s="85">
        <v>0.45999999980299999</v>
      </c>
      <c r="M264" s="86">
        <v>0</v>
      </c>
      <c r="N264" s="86">
        <v>81.6168782179397</v>
      </c>
      <c r="O264" s="86">
        <v>15.5999655439745</v>
      </c>
      <c r="P264" s="86">
        <v>0.6</v>
      </c>
      <c r="Q264" s="88">
        <v>1.9106000000000001</v>
      </c>
      <c r="R264" s="85">
        <v>0</v>
      </c>
      <c r="S264" s="86">
        <v>0.4</v>
      </c>
      <c r="T264" s="86">
        <v>2.27</v>
      </c>
      <c r="U264" s="88">
        <v>1.76313660041471</v>
      </c>
      <c r="V264" s="89">
        <v>4.32</v>
      </c>
      <c r="W264" s="85">
        <v>45.4024096039767</v>
      </c>
      <c r="X264" s="88"/>
      <c r="Y264" s="85">
        <v>100</v>
      </c>
      <c r="Z264" s="88">
        <v>-100</v>
      </c>
      <c r="AA264" s="85">
        <v>0</v>
      </c>
      <c r="AB264" s="91">
        <v>0</v>
      </c>
      <c r="AC264" s="86">
        <v>0</v>
      </c>
      <c r="AD264" s="86">
        <v>0</v>
      </c>
      <c r="AE264" s="86">
        <v>0</v>
      </c>
      <c r="AF264" s="88">
        <v>9.6086006123400001</v>
      </c>
      <c r="AG264" s="85">
        <v>9.3788999918700003E-2</v>
      </c>
      <c r="AH264" s="86">
        <v>0.32588099999999998</v>
      </c>
      <c r="AI264" s="88">
        <v>0.22429899980599999</v>
      </c>
      <c r="AJ264" s="150">
        <v>1.1200000000000001</v>
      </c>
      <c r="AK264" s="151">
        <v>0</v>
      </c>
    </row>
    <row r="265" spans="1:37" x14ac:dyDescent="0.2">
      <c r="A265" s="149" t="s">
        <v>854</v>
      </c>
      <c r="B265" s="66" t="s">
        <v>855</v>
      </c>
      <c r="C265" s="67">
        <v>71</v>
      </c>
      <c r="D265" s="84" t="s">
        <v>348</v>
      </c>
      <c r="E265" s="85">
        <v>86.438944569441603</v>
      </c>
      <c r="F265" s="91">
        <v>86.430522300963801</v>
      </c>
      <c r="G265" s="86">
        <v>22.584312923369399</v>
      </c>
      <c r="H265" s="86">
        <v>22.581304970341598</v>
      </c>
      <c r="I265" s="86">
        <v>10.34</v>
      </c>
      <c r="J265" s="86">
        <v>13.62</v>
      </c>
      <c r="K265" s="87">
        <v>0</v>
      </c>
      <c r="L265" s="85">
        <v>6.99999998456E-2</v>
      </c>
      <c r="M265" s="86">
        <v>0</v>
      </c>
      <c r="N265" s="86">
        <v>86.139413017428197</v>
      </c>
      <c r="O265" s="86">
        <v>8.2765882765882797</v>
      </c>
      <c r="P265" s="86">
        <v>0.14099999999999999</v>
      </c>
      <c r="Q265" s="88">
        <v>1.1029</v>
      </c>
      <c r="R265" s="85">
        <v>0</v>
      </c>
      <c r="S265" s="86">
        <v>0.2</v>
      </c>
      <c r="T265" s="86">
        <v>1.53</v>
      </c>
      <c r="U265" s="88">
        <v>2.4099719658777801</v>
      </c>
      <c r="V265" s="89">
        <v>4.5199999999999996</v>
      </c>
      <c r="W265" s="85">
        <v>56.935615735623799</v>
      </c>
      <c r="X265" s="88"/>
      <c r="Y265" s="85">
        <v>100</v>
      </c>
      <c r="Z265" s="88">
        <v>-100</v>
      </c>
      <c r="AA265" s="85">
        <v>0.15</v>
      </c>
      <c r="AB265" s="91">
        <v>0.16</v>
      </c>
      <c r="AC265" s="86">
        <v>0</v>
      </c>
      <c r="AD265" s="86">
        <v>0</v>
      </c>
      <c r="AE265" s="86">
        <v>0</v>
      </c>
      <c r="AF265" s="88">
        <v>39.659198704300003</v>
      </c>
      <c r="AG265" s="85">
        <v>0</v>
      </c>
      <c r="AH265" s="86">
        <v>0.14649300000000001</v>
      </c>
      <c r="AI265" s="88">
        <v>5.47599999918E-2</v>
      </c>
      <c r="AJ265" s="150">
        <v>1.08</v>
      </c>
      <c r="AK265" s="151">
        <v>0</v>
      </c>
    </row>
    <row r="266" spans="1:37" x14ac:dyDescent="0.2">
      <c r="A266" s="149" t="s">
        <v>856</v>
      </c>
      <c r="B266" s="66" t="s">
        <v>857</v>
      </c>
      <c r="C266" s="67">
        <v>71</v>
      </c>
      <c r="D266" s="84" t="s">
        <v>348</v>
      </c>
      <c r="E266" s="85">
        <v>86.5555143632957</v>
      </c>
      <c r="F266" s="91">
        <v>86.5199442902518</v>
      </c>
      <c r="G266" s="86">
        <v>23.8043946574752</v>
      </c>
      <c r="H266" s="86">
        <v>23.779846297205498</v>
      </c>
      <c r="I266" s="86">
        <v>11.52</v>
      </c>
      <c r="J266" s="86">
        <v>10.78</v>
      </c>
      <c r="K266" s="87">
        <v>0</v>
      </c>
      <c r="L266" s="85">
        <v>0.53999999972900004</v>
      </c>
      <c r="M266" s="86">
        <v>0</v>
      </c>
      <c r="N266" s="86">
        <v>91.193637460936898</v>
      </c>
      <c r="O266" s="86">
        <v>29.8942178138348</v>
      </c>
      <c r="P266" s="86">
        <v>0.20899999999999999</v>
      </c>
      <c r="Q266" s="88">
        <v>0.84609999999999996</v>
      </c>
      <c r="R266" s="85">
        <v>0</v>
      </c>
      <c r="S266" s="86">
        <v>0.3</v>
      </c>
      <c r="T266" s="86">
        <v>1.52</v>
      </c>
      <c r="U266" s="88">
        <v>2.1021412181998498</v>
      </c>
      <c r="V266" s="89">
        <v>4.6399999999999997</v>
      </c>
      <c r="W266" s="85">
        <v>54.023173255538602</v>
      </c>
      <c r="X266" s="88"/>
      <c r="Y266" s="85">
        <v>100</v>
      </c>
      <c r="Z266" s="88">
        <v>-100</v>
      </c>
      <c r="AA266" s="85">
        <v>0.04</v>
      </c>
      <c r="AB266" s="91">
        <v>0.05</v>
      </c>
      <c r="AC266" s="86">
        <v>0</v>
      </c>
      <c r="AD266" s="86">
        <v>0</v>
      </c>
      <c r="AE266" s="86">
        <v>0</v>
      </c>
      <c r="AF266" s="88">
        <v>27.464900956699999</v>
      </c>
      <c r="AG266" s="85">
        <v>0.42396299975599999</v>
      </c>
      <c r="AH266" s="86">
        <v>0.12902</v>
      </c>
      <c r="AI266" s="88">
        <v>6.03979999653E-2</v>
      </c>
      <c r="AJ266" s="150">
        <v>1.08</v>
      </c>
      <c r="AK266" s="151">
        <v>0</v>
      </c>
    </row>
    <row r="267" spans="1:37" x14ac:dyDescent="0.2">
      <c r="A267" s="149" t="s">
        <v>858</v>
      </c>
      <c r="B267" s="66" t="s">
        <v>859</v>
      </c>
      <c r="C267" s="67">
        <v>71</v>
      </c>
      <c r="D267" s="84" t="s">
        <v>348</v>
      </c>
      <c r="E267" s="85">
        <v>21.3571446190277</v>
      </c>
      <c r="F267" s="91">
        <v>21.332478231913399</v>
      </c>
      <c r="G267" s="86">
        <v>10.6223329468933</v>
      </c>
      <c r="H267" s="86">
        <v>10.6070397868824</v>
      </c>
      <c r="I267" s="86">
        <v>32.9</v>
      </c>
      <c r="J267" s="86">
        <v>49.43</v>
      </c>
      <c r="K267" s="87">
        <v>0</v>
      </c>
      <c r="L267" s="85">
        <v>1.8300000135300001</v>
      </c>
      <c r="M267" s="86">
        <v>9.23434215268449E-4</v>
      </c>
      <c r="N267" s="86">
        <v>20.476396536202301</v>
      </c>
      <c r="O267" s="86">
        <v>1.7033598773580901E-2</v>
      </c>
      <c r="P267" s="86">
        <v>2.1789999999999998</v>
      </c>
      <c r="Q267" s="88">
        <v>1.5019</v>
      </c>
      <c r="R267" s="85">
        <v>7.9032640480518508E-3</v>
      </c>
      <c r="S267" s="86">
        <v>0.2</v>
      </c>
      <c r="T267" s="86">
        <v>2.0299999999999998</v>
      </c>
      <c r="U267" s="88">
        <v>4.4961890431908396</v>
      </c>
      <c r="V267" s="89">
        <v>3.26</v>
      </c>
      <c r="W267" s="85">
        <v>37.710666745182998</v>
      </c>
      <c r="X267" s="88">
        <v>55.133333333300001</v>
      </c>
      <c r="Y267" s="85">
        <v>39.800000000000011</v>
      </c>
      <c r="Z267" s="88"/>
      <c r="AA267" s="85">
        <v>0.17</v>
      </c>
      <c r="AB267" s="91">
        <v>0.2</v>
      </c>
      <c r="AC267" s="86">
        <v>0.02</v>
      </c>
      <c r="AD267" s="86">
        <v>0.02</v>
      </c>
      <c r="AE267" s="86">
        <v>0.31</v>
      </c>
      <c r="AF267" s="88">
        <v>0.151899991431</v>
      </c>
      <c r="AG267" s="85">
        <v>2.6038759230599999</v>
      </c>
      <c r="AH267" s="86">
        <v>0.70735800000000004</v>
      </c>
      <c r="AI267" s="88">
        <v>0.15590599275700001</v>
      </c>
      <c r="AJ267" s="150">
        <v>1.01</v>
      </c>
      <c r="AK267" s="151">
        <v>0</v>
      </c>
    </row>
    <row r="268" spans="1:37" x14ac:dyDescent="0.2">
      <c r="A268" s="149" t="s">
        <v>860</v>
      </c>
      <c r="B268" s="66" t="s">
        <v>861</v>
      </c>
      <c r="C268" s="67">
        <v>71</v>
      </c>
      <c r="D268" s="84" t="s">
        <v>348</v>
      </c>
      <c r="E268" s="85">
        <v>34.995916016853002</v>
      </c>
      <c r="F268" s="91">
        <v>34.995916016853002</v>
      </c>
      <c r="G268" s="86">
        <v>15.0208312521669</v>
      </c>
      <c r="H268" s="86">
        <v>15.0208312521669</v>
      </c>
      <c r="I268" s="86">
        <v>86.9</v>
      </c>
      <c r="J268" s="86">
        <v>110.12</v>
      </c>
      <c r="K268" s="87">
        <v>6.4999999999999997E-3</v>
      </c>
      <c r="L268" s="85">
        <v>0.55000000029200002</v>
      </c>
      <c r="M268" s="86">
        <v>0</v>
      </c>
      <c r="N268" s="86">
        <v>33.003142425101601</v>
      </c>
      <c r="O268" s="86">
        <v>1.7110981828137299E-2</v>
      </c>
      <c r="P268" s="86">
        <v>2.0739999999999998</v>
      </c>
      <c r="Q268" s="88">
        <v>2.1677</v>
      </c>
      <c r="R268" s="85">
        <v>0</v>
      </c>
      <c r="S268" s="86">
        <v>0.3</v>
      </c>
      <c r="T268" s="86">
        <v>3</v>
      </c>
      <c r="U268" s="88">
        <v>1.5295839038177901</v>
      </c>
      <c r="V268" s="89">
        <v>3.61</v>
      </c>
      <c r="W268" s="85">
        <v>35.1881479475608</v>
      </c>
      <c r="X268" s="88">
        <v>46.266666666699997</v>
      </c>
      <c r="Y268" s="85">
        <v>75.22</v>
      </c>
      <c r="Z268" s="88"/>
      <c r="AA268" s="85">
        <v>0.25</v>
      </c>
      <c r="AB268" s="91">
        <v>0.25</v>
      </c>
      <c r="AC268" s="86">
        <v>0.01</v>
      </c>
      <c r="AD268" s="86">
        <v>0.01</v>
      </c>
      <c r="AE268" s="86">
        <v>0.31</v>
      </c>
      <c r="AF268" s="88">
        <v>0</v>
      </c>
      <c r="AG268" s="85">
        <v>1.76689999982E-2</v>
      </c>
      <c r="AH268" s="86">
        <v>1.2983089999999999</v>
      </c>
      <c r="AI268" s="88">
        <v>0.158730999984</v>
      </c>
      <c r="AJ268" s="150">
        <v>1.01</v>
      </c>
      <c r="AK268" s="151">
        <v>0</v>
      </c>
    </row>
    <row r="269" spans="1:37" x14ac:dyDescent="0.2">
      <c r="A269" s="149" t="s">
        <v>862</v>
      </c>
      <c r="B269" s="66" t="s">
        <v>863</v>
      </c>
      <c r="C269" s="67">
        <v>71</v>
      </c>
      <c r="D269" s="84" t="s">
        <v>348</v>
      </c>
      <c r="E269" s="85">
        <v>15.835353021553299</v>
      </c>
      <c r="F269" s="91">
        <v>15.824381875666999</v>
      </c>
      <c r="G269" s="86">
        <v>8.4866800315171105</v>
      </c>
      <c r="H269" s="86">
        <v>8.4791997047764394</v>
      </c>
      <c r="I269" s="86">
        <v>15.35</v>
      </c>
      <c r="J269" s="86">
        <v>21.58</v>
      </c>
      <c r="K269" s="87">
        <v>0</v>
      </c>
      <c r="L269" s="85">
        <v>0.84000000531399999</v>
      </c>
      <c r="M269" s="86">
        <v>0</v>
      </c>
      <c r="N269" s="86">
        <v>15.438084870517001</v>
      </c>
      <c r="O269" s="86">
        <v>0.379397562658082</v>
      </c>
      <c r="P269" s="86">
        <v>0.59399999999999997</v>
      </c>
      <c r="Q269" s="88">
        <v>0.71479999999999999</v>
      </c>
      <c r="R269" s="85">
        <v>0</v>
      </c>
      <c r="S269" s="86">
        <v>0.5</v>
      </c>
      <c r="T269" s="86">
        <v>1.41</v>
      </c>
      <c r="U269" s="88">
        <v>5.0866221836569796</v>
      </c>
      <c r="V269" s="89">
        <v>3.39</v>
      </c>
      <c r="W269" s="85">
        <v>40.764166633716698</v>
      </c>
      <c r="X269" s="88">
        <v>48.066666666700002</v>
      </c>
      <c r="Y269" s="85">
        <v>-11.319999999999993</v>
      </c>
      <c r="Z269" s="88"/>
      <c r="AA269" s="85">
        <v>0.11</v>
      </c>
      <c r="AB269" s="91">
        <v>0.12</v>
      </c>
      <c r="AC269" s="86">
        <v>0.02</v>
      </c>
      <c r="AD269" s="86">
        <v>0.02</v>
      </c>
      <c r="AE269" s="86">
        <v>0.01</v>
      </c>
      <c r="AF269" s="88">
        <v>0</v>
      </c>
      <c r="AG269" s="85">
        <v>3.6843840015599998</v>
      </c>
      <c r="AH269" s="86">
        <v>0.28629599999999999</v>
      </c>
      <c r="AI269" s="88">
        <v>2.3988000016099999E-2</v>
      </c>
      <c r="AJ269" s="150">
        <v>1</v>
      </c>
      <c r="AK269" s="151">
        <v>0</v>
      </c>
    </row>
    <row r="270" spans="1:37" x14ac:dyDescent="0.2">
      <c r="A270" s="149" t="s">
        <v>864</v>
      </c>
      <c r="B270" s="66" t="s">
        <v>865</v>
      </c>
      <c r="C270" s="67">
        <v>71</v>
      </c>
      <c r="D270" s="84" t="s">
        <v>348</v>
      </c>
      <c r="E270" s="85">
        <v>84.7460628848564</v>
      </c>
      <c r="F270" s="91">
        <v>84.709280148220799</v>
      </c>
      <c r="G270" s="86">
        <v>35.049861042994898</v>
      </c>
      <c r="H270" s="86">
        <v>35.049861042994898</v>
      </c>
      <c r="I270" s="86">
        <v>1.9</v>
      </c>
      <c r="J270" s="86">
        <v>2.2200000000000002</v>
      </c>
      <c r="K270" s="87">
        <v>0</v>
      </c>
      <c r="L270" s="85">
        <v>0.450000000289</v>
      </c>
      <c r="M270" s="86">
        <v>3.7171927985060098E-3</v>
      </c>
      <c r="N270" s="86">
        <v>89.761570827489507</v>
      </c>
      <c r="O270" s="86">
        <v>1.6805561950365999</v>
      </c>
      <c r="P270" s="86">
        <v>0.308</v>
      </c>
      <c r="Q270" s="88">
        <v>4.1475</v>
      </c>
      <c r="R270" s="85">
        <v>8.4395307620896299E-3</v>
      </c>
      <c r="S270" s="86">
        <v>0.2</v>
      </c>
      <c r="T270" s="86">
        <v>4.03</v>
      </c>
      <c r="U270" s="88">
        <v>0.82624925072203104</v>
      </c>
      <c r="V270" s="89">
        <v>4.33</v>
      </c>
      <c r="W270" s="85">
        <v>48.204615647455299</v>
      </c>
      <c r="X270" s="88">
        <v>49.166666666700003</v>
      </c>
      <c r="Y270" s="85">
        <v>100</v>
      </c>
      <c r="Z270" s="88">
        <v>100</v>
      </c>
      <c r="AA270" s="85">
        <v>1.39</v>
      </c>
      <c r="AB270" s="91">
        <v>1.42</v>
      </c>
      <c r="AC270" s="86">
        <v>0.14000000000000001</v>
      </c>
      <c r="AD270" s="86">
        <v>0.14000000000000001</v>
      </c>
      <c r="AE270" s="86">
        <v>0</v>
      </c>
      <c r="AF270" s="88">
        <v>93.772903502600002</v>
      </c>
      <c r="AG270" s="85">
        <v>6.8345000044100004E-2</v>
      </c>
      <c r="AH270" s="86">
        <v>2.1706E-2</v>
      </c>
      <c r="AI270" s="88">
        <v>0.12759700008200001</v>
      </c>
      <c r="AJ270" s="150">
        <v>1.19</v>
      </c>
      <c r="AK270" s="151">
        <v>0</v>
      </c>
    </row>
    <row r="271" spans="1:37" x14ac:dyDescent="0.2">
      <c r="A271" s="149" t="s">
        <v>866</v>
      </c>
      <c r="B271" s="66" t="s">
        <v>867</v>
      </c>
      <c r="C271" s="67">
        <v>71</v>
      </c>
      <c r="D271" s="84" t="s">
        <v>348</v>
      </c>
      <c r="E271" s="85">
        <v>44.517100355040199</v>
      </c>
      <c r="F271" s="91">
        <v>43.204799784279402</v>
      </c>
      <c r="G271" s="86">
        <v>18.041885757943501</v>
      </c>
      <c r="H271" s="86">
        <v>17.740775695474401</v>
      </c>
      <c r="I271" s="86">
        <v>3.38</v>
      </c>
      <c r="J271" s="86">
        <v>420.51</v>
      </c>
      <c r="K271" s="87">
        <v>0</v>
      </c>
      <c r="L271" s="85">
        <v>1.9999999961800002E-2</v>
      </c>
      <c r="M271" s="86">
        <v>0</v>
      </c>
      <c r="N271" s="86">
        <v>42.257158390721301</v>
      </c>
      <c r="O271" s="86">
        <v>11.4912164839519</v>
      </c>
      <c r="P271" s="86">
        <v>13.875</v>
      </c>
      <c r="Q271" s="88">
        <v>0.97370000000000001</v>
      </c>
      <c r="R271" s="85">
        <v>0</v>
      </c>
      <c r="S271" s="86">
        <v>0.4</v>
      </c>
      <c r="T271" s="86">
        <v>3.18</v>
      </c>
      <c r="U271" s="88">
        <v>0.16403757134510799</v>
      </c>
      <c r="V271" s="89">
        <v>3.31</v>
      </c>
      <c r="W271" s="85">
        <v>27.849153722364498</v>
      </c>
      <c r="X271" s="88">
        <v>25.7</v>
      </c>
      <c r="Y271" s="85">
        <v>-99.56</v>
      </c>
      <c r="Z271" s="88"/>
      <c r="AA271" s="85">
        <v>3.2</v>
      </c>
      <c r="AB271" s="91">
        <v>4.51</v>
      </c>
      <c r="AC271" s="86">
        <v>0.02</v>
      </c>
      <c r="AD271" s="86">
        <v>0.03</v>
      </c>
      <c r="AE271" s="86">
        <v>2.17</v>
      </c>
      <c r="AF271" s="88">
        <v>64.578903074999999</v>
      </c>
      <c r="AG271" s="85">
        <v>6.2737999720199999E-2</v>
      </c>
      <c r="AH271" s="86">
        <v>1.332071</v>
      </c>
      <c r="AI271" s="88">
        <v>2.8779999871600001E-2</v>
      </c>
      <c r="AJ271" s="150">
        <v>1</v>
      </c>
      <c r="AK271" s="151">
        <v>0</v>
      </c>
    </row>
    <row r="272" spans="1:37" x14ac:dyDescent="0.2">
      <c r="A272" s="149" t="s">
        <v>868</v>
      </c>
      <c r="B272" s="66" t="s">
        <v>869</v>
      </c>
      <c r="C272" s="67">
        <v>71</v>
      </c>
      <c r="D272" s="84" t="s">
        <v>348</v>
      </c>
      <c r="E272" s="85">
        <v>66.608364018937394</v>
      </c>
      <c r="F272" s="91">
        <v>65.148605996843798</v>
      </c>
      <c r="G272" s="86">
        <v>25.458968963703299</v>
      </c>
      <c r="H272" s="86">
        <v>24.926354550236699</v>
      </c>
      <c r="I272" s="86">
        <v>26.45</v>
      </c>
      <c r="J272" s="86">
        <v>82.17</v>
      </c>
      <c r="K272" s="87">
        <v>0</v>
      </c>
      <c r="L272" s="85">
        <v>1.0700000000400001</v>
      </c>
      <c r="M272" s="86">
        <v>2.6787910710704001E-2</v>
      </c>
      <c r="N272" s="86">
        <v>67.606262110883407</v>
      </c>
      <c r="O272" s="86">
        <v>2.4683442859432598</v>
      </c>
      <c r="P272" s="86">
        <v>2.3879999999999999</v>
      </c>
      <c r="Q272" s="88">
        <v>1.6950000000000001</v>
      </c>
      <c r="R272" s="85">
        <v>3.8827412152980002E-2</v>
      </c>
      <c r="S272" s="86">
        <v>0.3</v>
      </c>
      <c r="T272" s="86">
        <v>3.02</v>
      </c>
      <c r="U272" s="88">
        <v>1.2375065754865899</v>
      </c>
      <c r="V272" s="89">
        <v>3.94</v>
      </c>
      <c r="W272" s="85">
        <v>37.770236850561801</v>
      </c>
      <c r="X272" s="88">
        <v>22.4666666667</v>
      </c>
      <c r="Y272" s="85">
        <v>100</v>
      </c>
      <c r="Z272" s="88">
        <v>100</v>
      </c>
      <c r="AA272" s="85">
        <v>2.38</v>
      </c>
      <c r="AB272" s="91">
        <v>2.52</v>
      </c>
      <c r="AC272" s="86">
        <v>0.24</v>
      </c>
      <c r="AD272" s="86">
        <v>0.33</v>
      </c>
      <c r="AE272" s="86">
        <v>0.74</v>
      </c>
      <c r="AF272" s="88">
        <v>72.827499392099995</v>
      </c>
      <c r="AG272" s="85">
        <v>1.2415999979099999E-2</v>
      </c>
      <c r="AH272" s="86">
        <v>0.44258199999999998</v>
      </c>
      <c r="AI272" s="88">
        <v>1.1511999980600001E-2</v>
      </c>
      <c r="AJ272" s="150">
        <v>1.08</v>
      </c>
      <c r="AK272" s="151">
        <v>0</v>
      </c>
    </row>
    <row r="273" spans="1:37" x14ac:dyDescent="0.2">
      <c r="A273" s="149" t="s">
        <v>870</v>
      </c>
      <c r="B273" s="66" t="s">
        <v>871</v>
      </c>
      <c r="C273" s="67">
        <v>71</v>
      </c>
      <c r="D273" s="84" t="s">
        <v>348</v>
      </c>
      <c r="E273" s="85">
        <v>31.530526267847801</v>
      </c>
      <c r="F273" s="91">
        <v>31.239040830733501</v>
      </c>
      <c r="G273" s="86">
        <v>12.26060619862</v>
      </c>
      <c r="H273" s="86">
        <v>12.121695169995199</v>
      </c>
      <c r="I273" s="86">
        <v>331.09</v>
      </c>
      <c r="J273" s="86">
        <v>687.13</v>
      </c>
      <c r="K273" s="87">
        <v>0</v>
      </c>
      <c r="L273" s="85">
        <v>0.39999999951300003</v>
      </c>
      <c r="M273" s="86">
        <v>0</v>
      </c>
      <c r="N273" s="86">
        <v>30.1138837331867</v>
      </c>
      <c r="O273" s="86">
        <v>2.8188539741219998</v>
      </c>
      <c r="P273" s="86">
        <v>11.663</v>
      </c>
      <c r="Q273" s="88">
        <v>0.55669999999999997</v>
      </c>
      <c r="R273" s="85">
        <v>0</v>
      </c>
      <c r="S273" s="86">
        <v>0.8</v>
      </c>
      <c r="T273" s="86">
        <v>3.39</v>
      </c>
      <c r="U273" s="88">
        <v>0.96554551044109904</v>
      </c>
      <c r="V273" s="89">
        <v>3.15</v>
      </c>
      <c r="W273" s="85">
        <v>28.288174074449302</v>
      </c>
      <c r="X273" s="88">
        <v>26.5</v>
      </c>
      <c r="Y273" s="85">
        <v>-100</v>
      </c>
      <c r="Z273" s="88"/>
      <c r="AA273" s="85">
        <v>3.89</v>
      </c>
      <c r="AB273" s="91">
        <v>4.18</v>
      </c>
      <c r="AC273" s="86">
        <v>0.46</v>
      </c>
      <c r="AD273" s="86">
        <v>0.56000000000000005</v>
      </c>
      <c r="AE273" s="86">
        <v>4.3899999999999997</v>
      </c>
      <c r="AF273" s="88">
        <v>0</v>
      </c>
      <c r="AG273" s="85">
        <v>0.111647000471</v>
      </c>
      <c r="AH273" s="86">
        <v>2.1527690000000002</v>
      </c>
      <c r="AI273" s="88">
        <v>9.2096000388300001E-2</v>
      </c>
      <c r="AJ273" s="150">
        <v>1.01</v>
      </c>
      <c r="AK273" s="151">
        <v>0</v>
      </c>
    </row>
    <row r="274" spans="1:37" x14ac:dyDescent="0.2">
      <c r="A274" s="149" t="s">
        <v>872</v>
      </c>
      <c r="B274" s="66" t="s">
        <v>873</v>
      </c>
      <c r="C274" s="67">
        <v>71</v>
      </c>
      <c r="D274" s="84" t="s">
        <v>348</v>
      </c>
      <c r="E274" s="85">
        <v>38.830981485297798</v>
      </c>
      <c r="F274" s="91">
        <v>38.814169658448797</v>
      </c>
      <c r="G274" s="86">
        <v>14.294933674631499</v>
      </c>
      <c r="H274" s="86">
        <v>14.2867989197045</v>
      </c>
      <c r="I274" s="86">
        <v>55.7</v>
      </c>
      <c r="J274" s="86">
        <v>90</v>
      </c>
      <c r="K274" s="87">
        <v>0</v>
      </c>
      <c r="L274" s="85">
        <v>0.379999999654</v>
      </c>
      <c r="M274" s="86">
        <v>3.09806305665997E-3</v>
      </c>
      <c r="N274" s="86">
        <v>36.442663680201797</v>
      </c>
      <c r="O274" s="86">
        <v>4.95647594560268E-2</v>
      </c>
      <c r="P274" s="86">
        <v>1.4019999999999999</v>
      </c>
      <c r="Q274" s="88">
        <v>1.3136000000000001</v>
      </c>
      <c r="R274" s="85">
        <v>1.7732068445784201E-2</v>
      </c>
      <c r="S274" s="86">
        <v>0.4</v>
      </c>
      <c r="T274" s="86">
        <v>2.0499999999999998</v>
      </c>
      <c r="U274" s="88">
        <v>1.4561211319240299</v>
      </c>
      <c r="V274" s="89">
        <v>3.71</v>
      </c>
      <c r="W274" s="85">
        <v>39.273816737268902</v>
      </c>
      <c r="X274" s="88">
        <v>54.3</v>
      </c>
      <c r="Y274" s="85">
        <v>100</v>
      </c>
      <c r="Z274" s="88">
        <v>100</v>
      </c>
      <c r="AA274" s="85">
        <v>0.36</v>
      </c>
      <c r="AB274" s="91">
        <v>0.37</v>
      </c>
      <c r="AC274" s="86">
        <v>0.08</v>
      </c>
      <c r="AD274" s="86">
        <v>0.09</v>
      </c>
      <c r="AE274" s="86">
        <v>0.11</v>
      </c>
      <c r="AF274" s="88">
        <v>0</v>
      </c>
      <c r="AG274" s="85">
        <v>0.38280000003699999</v>
      </c>
      <c r="AH274" s="86">
        <v>1.1415109999999999</v>
      </c>
      <c r="AI274" s="88">
        <v>0.242348000024</v>
      </c>
      <c r="AJ274" s="150">
        <v>1.01</v>
      </c>
      <c r="AK274" s="151">
        <v>0</v>
      </c>
    </row>
    <row r="275" spans="1:37" x14ac:dyDescent="0.2">
      <c r="A275" s="149" t="s">
        <v>874</v>
      </c>
      <c r="B275" s="66" t="s">
        <v>875</v>
      </c>
      <c r="C275" s="67">
        <v>71</v>
      </c>
      <c r="D275" s="84" t="s">
        <v>348</v>
      </c>
      <c r="E275" s="85">
        <v>41.854272346250902</v>
      </c>
      <c r="F275" s="91">
        <v>41.854272346250902</v>
      </c>
      <c r="G275" s="86">
        <v>14.719036858538599</v>
      </c>
      <c r="H275" s="86">
        <v>14.719036858538599</v>
      </c>
      <c r="I275" s="86">
        <v>53.24</v>
      </c>
      <c r="J275" s="86">
        <v>138.97</v>
      </c>
      <c r="K275" s="87">
        <v>0</v>
      </c>
      <c r="L275" s="85">
        <v>0.29999999967199997</v>
      </c>
      <c r="M275" s="86">
        <v>6.3193179637166899E-4</v>
      </c>
      <c r="N275" s="86">
        <v>39.489249835696199</v>
      </c>
      <c r="O275" s="86">
        <v>0.31981578610720202</v>
      </c>
      <c r="P275" s="86">
        <v>2.8759999999999999</v>
      </c>
      <c r="Q275" s="88">
        <v>1.4377</v>
      </c>
      <c r="R275" s="85">
        <v>1.49767859817283E-2</v>
      </c>
      <c r="S275" s="86">
        <v>0.4</v>
      </c>
      <c r="T275" s="86">
        <v>1.98</v>
      </c>
      <c r="U275" s="88">
        <v>0.64790766143777401</v>
      </c>
      <c r="V275" s="89">
        <v>3.77</v>
      </c>
      <c r="W275" s="85">
        <v>40.121596576927502</v>
      </c>
      <c r="X275" s="88">
        <v>39.933333333299998</v>
      </c>
      <c r="Y275" s="85">
        <v>-59.16</v>
      </c>
      <c r="Z275" s="88"/>
      <c r="AA275" s="85">
        <v>0.44</v>
      </c>
      <c r="AB275" s="91">
        <v>0.44</v>
      </c>
      <c r="AC275" s="86">
        <v>0.04</v>
      </c>
      <c r="AD275" s="86">
        <v>0.04</v>
      </c>
      <c r="AE275" s="86">
        <v>0</v>
      </c>
      <c r="AF275" s="88">
        <v>0</v>
      </c>
      <c r="AG275" s="85">
        <v>1.7999999988300001E-3</v>
      </c>
      <c r="AH275" s="86">
        <v>1.0157039999999999</v>
      </c>
      <c r="AI275" s="88">
        <v>0.186215999879</v>
      </c>
      <c r="AJ275" s="150">
        <v>1.01</v>
      </c>
      <c r="AK275" s="151">
        <v>0</v>
      </c>
    </row>
    <row r="276" spans="1:37" x14ac:dyDescent="0.2">
      <c r="A276" s="149" t="s">
        <v>876</v>
      </c>
      <c r="B276" s="66" t="s">
        <v>877</v>
      </c>
      <c r="C276" s="67">
        <v>71</v>
      </c>
      <c r="D276" s="84" t="s">
        <v>348</v>
      </c>
      <c r="E276" s="85">
        <v>27.573501653504099</v>
      </c>
      <c r="F276" s="91">
        <v>27.5236700240098</v>
      </c>
      <c r="G276" s="86">
        <v>13.857723147546899</v>
      </c>
      <c r="H276" s="86">
        <v>13.8411126043822</v>
      </c>
      <c r="I276" s="86">
        <v>137.68</v>
      </c>
      <c r="J276" s="86">
        <v>200.32</v>
      </c>
      <c r="K276" s="87">
        <v>1.6799999999999999E-2</v>
      </c>
      <c r="L276" s="85">
        <v>0.91000000006500004</v>
      </c>
      <c r="M276" s="86">
        <v>4.7123190374382899E-3</v>
      </c>
      <c r="N276" s="86">
        <v>26.006724172029301</v>
      </c>
      <c r="O276" s="86">
        <v>6.1724161580138499E-2</v>
      </c>
      <c r="P276" s="86">
        <v>7.7009999999999996</v>
      </c>
      <c r="Q276" s="88">
        <v>4.0267999999999997</v>
      </c>
      <c r="R276" s="85">
        <v>2.07339829981339E-2</v>
      </c>
      <c r="S276" s="86">
        <v>0.5</v>
      </c>
      <c r="T276" s="86">
        <v>4.6100000000000003</v>
      </c>
      <c r="U276" s="88">
        <v>3.3523096205245899</v>
      </c>
      <c r="V276" s="89">
        <v>3.5</v>
      </c>
      <c r="W276" s="85">
        <v>33.485437820400399</v>
      </c>
      <c r="X276" s="88">
        <v>48.8</v>
      </c>
      <c r="Y276" s="85">
        <v>-99.54</v>
      </c>
      <c r="Z276" s="88">
        <v>-100</v>
      </c>
      <c r="AA276" s="85">
        <v>0.57999999999999996</v>
      </c>
      <c r="AB276" s="91">
        <v>0.57999999999999996</v>
      </c>
      <c r="AC276" s="86">
        <v>7.0000000000000007E-2</v>
      </c>
      <c r="AD276" s="86">
        <v>7.0000000000000007E-2</v>
      </c>
      <c r="AE276" s="86">
        <v>0.52</v>
      </c>
      <c r="AF276" s="88">
        <v>0</v>
      </c>
      <c r="AG276" s="85">
        <v>9.5099999967699994E-2</v>
      </c>
      <c r="AH276" s="86">
        <v>0.898976</v>
      </c>
      <c r="AI276" s="88">
        <v>0.23900199991900001</v>
      </c>
      <c r="AJ276" s="150">
        <v>1</v>
      </c>
      <c r="AK276" s="151">
        <v>0</v>
      </c>
    </row>
    <row r="277" spans="1:37" x14ac:dyDescent="0.2">
      <c r="A277" s="149" t="s">
        <v>878</v>
      </c>
      <c r="B277" s="66" t="s">
        <v>879</v>
      </c>
      <c r="C277" s="67">
        <v>71</v>
      </c>
      <c r="D277" s="84" t="s">
        <v>348</v>
      </c>
      <c r="E277" s="85">
        <v>50.4325507662112</v>
      </c>
      <c r="F277" s="91">
        <v>50.4250018872197</v>
      </c>
      <c r="G277" s="86">
        <v>18.992979542537899</v>
      </c>
      <c r="H277" s="86">
        <v>18.992979542537899</v>
      </c>
      <c r="I277" s="86">
        <v>36.520000000000003</v>
      </c>
      <c r="J277" s="86">
        <v>31.99</v>
      </c>
      <c r="K277" s="87">
        <v>0</v>
      </c>
      <c r="L277" s="85">
        <v>8.9999999801E-2</v>
      </c>
      <c r="M277" s="86">
        <v>0</v>
      </c>
      <c r="N277" s="86">
        <v>46.752480638915799</v>
      </c>
      <c r="O277" s="86">
        <v>0.37674919268030099</v>
      </c>
      <c r="P277" s="86">
        <v>0.41299999999999998</v>
      </c>
      <c r="Q277" s="88">
        <v>1.2748999999999999</v>
      </c>
      <c r="R277" s="85">
        <v>0</v>
      </c>
      <c r="S277" s="86">
        <v>0.4</v>
      </c>
      <c r="T277" s="86">
        <v>1.81</v>
      </c>
      <c r="U277" s="88">
        <v>0.90435570317807801</v>
      </c>
      <c r="V277" s="89">
        <v>4.09</v>
      </c>
      <c r="W277" s="85">
        <v>41.461436343059098</v>
      </c>
      <c r="X277" s="88">
        <v>48.833333333299997</v>
      </c>
      <c r="Y277" s="85">
        <v>75.56</v>
      </c>
      <c r="Z277" s="88"/>
      <c r="AA277" s="85">
        <v>0.54</v>
      </c>
      <c r="AB277" s="91">
        <v>0.54</v>
      </c>
      <c r="AC277" s="86">
        <v>0.22</v>
      </c>
      <c r="AD277" s="86">
        <v>0.22</v>
      </c>
      <c r="AE277" s="86">
        <v>0.02</v>
      </c>
      <c r="AF277" s="88">
        <v>0</v>
      </c>
      <c r="AG277" s="85">
        <v>1.1599999982900001E-2</v>
      </c>
      <c r="AH277" s="86">
        <v>0.144873</v>
      </c>
      <c r="AI277" s="88">
        <v>3.4978999948299998E-2</v>
      </c>
      <c r="AJ277" s="150">
        <v>1</v>
      </c>
      <c r="AK277" s="151">
        <v>0</v>
      </c>
    </row>
    <row r="278" spans="1:37" x14ac:dyDescent="0.2">
      <c r="A278" s="149" t="s">
        <v>880</v>
      </c>
      <c r="B278" s="66" t="s">
        <v>881</v>
      </c>
      <c r="C278" s="67">
        <v>71</v>
      </c>
      <c r="D278" s="84" t="s">
        <v>348</v>
      </c>
      <c r="E278" s="85">
        <v>32.921169416308103</v>
      </c>
      <c r="F278" s="91">
        <v>32.921169416308103</v>
      </c>
      <c r="G278" s="86">
        <v>14.890974174825301</v>
      </c>
      <c r="H278" s="86">
        <v>14.890974174825301</v>
      </c>
      <c r="I278" s="86">
        <v>22.21</v>
      </c>
      <c r="J278" s="86">
        <v>29.29</v>
      </c>
      <c r="K278" s="87">
        <v>0</v>
      </c>
      <c r="L278" s="85">
        <v>0.34000000026799998</v>
      </c>
      <c r="M278" s="86">
        <v>0</v>
      </c>
      <c r="N278" s="86">
        <v>31.870110166325102</v>
      </c>
      <c r="O278" s="86">
        <v>0.37638202775817498</v>
      </c>
      <c r="P278" s="86">
        <v>0.59399999999999997</v>
      </c>
      <c r="Q278" s="88">
        <v>0.87829999999999997</v>
      </c>
      <c r="R278" s="85">
        <v>0</v>
      </c>
      <c r="S278" s="86">
        <v>0.5</v>
      </c>
      <c r="T278" s="86">
        <v>1.42</v>
      </c>
      <c r="U278" s="88">
        <v>2.8332034734690601</v>
      </c>
      <c r="V278" s="89">
        <v>3.85</v>
      </c>
      <c r="W278" s="85">
        <v>43.151108254695203</v>
      </c>
      <c r="X278" s="88">
        <v>53.066666666700002</v>
      </c>
      <c r="Y278" s="85">
        <v>70.06</v>
      </c>
      <c r="Z278" s="88"/>
      <c r="AA278" s="85">
        <v>0.05</v>
      </c>
      <c r="AB278" s="91">
        <v>0.05</v>
      </c>
      <c r="AC278" s="86">
        <v>0.05</v>
      </c>
      <c r="AD278" s="86">
        <v>0.05</v>
      </c>
      <c r="AE278" s="86">
        <v>0.05</v>
      </c>
      <c r="AF278" s="88">
        <v>1.04840004527</v>
      </c>
      <c r="AG278" s="85">
        <v>3.85000000526E-2</v>
      </c>
      <c r="AH278" s="86">
        <v>0.17586499999999999</v>
      </c>
      <c r="AI278" s="88">
        <v>8.2720000113100003E-2</v>
      </c>
      <c r="AJ278" s="150">
        <v>1</v>
      </c>
      <c r="AK278" s="151">
        <v>0</v>
      </c>
    </row>
    <row r="279" spans="1:37" x14ac:dyDescent="0.2">
      <c r="A279" s="149" t="s">
        <v>882</v>
      </c>
      <c r="B279" s="66" t="s">
        <v>883</v>
      </c>
      <c r="C279" s="67">
        <v>71</v>
      </c>
      <c r="D279" s="84" t="s">
        <v>348</v>
      </c>
      <c r="E279" s="85">
        <v>32.282638953326497</v>
      </c>
      <c r="F279" s="91">
        <v>32.257585598960702</v>
      </c>
      <c r="G279" s="86">
        <v>14.7981813120534</v>
      </c>
      <c r="H279" s="86">
        <v>14.784262781850201</v>
      </c>
      <c r="I279" s="86">
        <v>8.57</v>
      </c>
      <c r="J279" s="86">
        <v>16.829999999999998</v>
      </c>
      <c r="K279" s="87">
        <v>0</v>
      </c>
      <c r="L279" s="85">
        <v>1.1800000015900001</v>
      </c>
      <c r="M279" s="86">
        <v>1.3619943980372801E-3</v>
      </c>
      <c r="N279" s="86">
        <v>30.361904051610001</v>
      </c>
      <c r="O279" s="86">
        <v>6.2340036563071299</v>
      </c>
      <c r="P279" s="86">
        <v>0.57699999999999996</v>
      </c>
      <c r="Q279" s="88">
        <v>0.56710000000000005</v>
      </c>
      <c r="R279" s="85">
        <v>1.6897600540723201E-2</v>
      </c>
      <c r="S279" s="86">
        <v>0.5</v>
      </c>
      <c r="T279" s="86">
        <v>1.57</v>
      </c>
      <c r="U279" s="88">
        <v>2.4923448083882298</v>
      </c>
      <c r="V279" s="89">
        <v>3.85</v>
      </c>
      <c r="W279" s="85">
        <v>45.066470074025197</v>
      </c>
      <c r="X279" s="88">
        <v>55.566666666700002</v>
      </c>
      <c r="Y279" s="85">
        <v>74.680000000000007</v>
      </c>
      <c r="Z279" s="88"/>
      <c r="AA279" s="85">
        <v>0.31</v>
      </c>
      <c r="AB279" s="91">
        <v>0.33</v>
      </c>
      <c r="AC279" s="86">
        <v>0.02</v>
      </c>
      <c r="AD279" s="86">
        <v>0.02</v>
      </c>
      <c r="AE279" s="86">
        <v>0.02</v>
      </c>
      <c r="AF279" s="88">
        <v>0</v>
      </c>
      <c r="AG279" s="85">
        <v>0.15868000018600001</v>
      </c>
      <c r="AH279" s="86">
        <v>0.12474</v>
      </c>
      <c r="AI279" s="88">
        <v>0</v>
      </c>
      <c r="AJ279" s="150">
        <v>1</v>
      </c>
      <c r="AK279" s="151">
        <v>0</v>
      </c>
    </row>
    <row r="280" spans="1:37" x14ac:dyDescent="0.2">
      <c r="A280" s="149" t="s">
        <v>884</v>
      </c>
      <c r="B280" s="66" t="s">
        <v>885</v>
      </c>
      <c r="C280" s="67">
        <v>71</v>
      </c>
      <c r="D280" s="84" t="s">
        <v>348</v>
      </c>
      <c r="E280" s="85">
        <v>16.8300653594771</v>
      </c>
      <c r="F280" s="91">
        <v>16.8170800328962</v>
      </c>
      <c r="G280" s="86">
        <v>6.4071765571570802</v>
      </c>
      <c r="H280" s="86">
        <v>6.4071765571570802</v>
      </c>
      <c r="I280" s="86">
        <v>14.25</v>
      </c>
      <c r="J280" s="86">
        <v>16.79</v>
      </c>
      <c r="K280" s="87">
        <v>0</v>
      </c>
      <c r="L280" s="85">
        <v>0.65000002796599998</v>
      </c>
      <c r="M280" s="86">
        <v>0</v>
      </c>
      <c r="N280" s="86">
        <v>16.383617466321301</v>
      </c>
      <c r="O280" s="86">
        <v>0.23851100983857901</v>
      </c>
      <c r="P280" s="86">
        <v>0.41299999999999998</v>
      </c>
      <c r="Q280" s="88">
        <v>0.68530000000000002</v>
      </c>
      <c r="R280" s="85">
        <v>0</v>
      </c>
      <c r="S280" s="86">
        <v>0.5</v>
      </c>
      <c r="T280" s="86">
        <v>1.17</v>
      </c>
      <c r="U280" s="88">
        <v>3.9605246071938698</v>
      </c>
      <c r="V280" s="89">
        <v>3.08</v>
      </c>
      <c r="W280" s="85">
        <v>38.185957021274803</v>
      </c>
      <c r="X280" s="88">
        <v>40.166666666700003</v>
      </c>
      <c r="Y280" s="85">
        <v>-100</v>
      </c>
      <c r="Z280" s="88"/>
      <c r="AA280" s="85">
        <v>0.12</v>
      </c>
      <c r="AB280" s="91">
        <v>0.14000000000000001</v>
      </c>
      <c r="AC280" s="86">
        <v>0</v>
      </c>
      <c r="AD280" s="86">
        <v>0</v>
      </c>
      <c r="AE280" s="86">
        <v>0.04</v>
      </c>
      <c r="AF280" s="88">
        <v>0</v>
      </c>
      <c r="AG280" s="85">
        <v>1.45106810159</v>
      </c>
      <c r="AH280" s="86">
        <v>0.105966</v>
      </c>
      <c r="AI280" s="88">
        <v>3.1730001074E-3</v>
      </c>
      <c r="AJ280" s="150">
        <v>1</v>
      </c>
      <c r="AK280" s="151">
        <v>0</v>
      </c>
    </row>
    <row r="281" spans="1:37" x14ac:dyDescent="0.2">
      <c r="A281" s="149" t="s">
        <v>886</v>
      </c>
      <c r="B281" s="66" t="s">
        <v>887</v>
      </c>
      <c r="C281" s="67">
        <v>71</v>
      </c>
      <c r="D281" s="84" t="s">
        <v>348</v>
      </c>
      <c r="E281" s="85">
        <v>19.353914612835801</v>
      </c>
      <c r="F281" s="91">
        <v>19.323357810605099</v>
      </c>
      <c r="G281" s="86">
        <v>9.1469877677301099</v>
      </c>
      <c r="H281" s="86">
        <v>9.1393485671724406</v>
      </c>
      <c r="I281" s="86">
        <v>5.82</v>
      </c>
      <c r="J281" s="86">
        <v>13.84</v>
      </c>
      <c r="K281" s="87">
        <v>0</v>
      </c>
      <c r="L281" s="85">
        <v>0.82999999933599999</v>
      </c>
      <c r="M281" s="86">
        <v>0</v>
      </c>
      <c r="N281" s="86">
        <v>18.3737227119361</v>
      </c>
      <c r="O281" s="86">
        <v>1.1488673139158601</v>
      </c>
      <c r="P281" s="86">
        <v>0.48899999999999999</v>
      </c>
      <c r="Q281" s="88">
        <v>0.1273</v>
      </c>
      <c r="R281" s="85">
        <v>0</v>
      </c>
      <c r="S281" s="86">
        <v>0.6</v>
      </c>
      <c r="T281" s="86">
        <v>0.62</v>
      </c>
      <c r="U281" s="88">
        <v>2.2449700638828101</v>
      </c>
      <c r="V281" s="89">
        <v>3.82</v>
      </c>
      <c r="W281" s="85">
        <v>48.098282274790598</v>
      </c>
      <c r="X281" s="88">
        <v>56.9</v>
      </c>
      <c r="Y281" s="85">
        <v>-54.72</v>
      </c>
      <c r="Z281" s="88"/>
      <c r="AA281" s="85">
        <v>0.28999999999999998</v>
      </c>
      <c r="AB281" s="91">
        <v>0.33</v>
      </c>
      <c r="AC281" s="86">
        <v>0.01</v>
      </c>
      <c r="AD281" s="86">
        <v>0.01</v>
      </c>
      <c r="AE281" s="86">
        <v>0.01</v>
      </c>
      <c r="AF281" s="88">
        <v>0</v>
      </c>
      <c r="AG281" s="85">
        <v>0.79587190635600003</v>
      </c>
      <c r="AH281" s="86">
        <v>9.9285999999999999E-2</v>
      </c>
      <c r="AI281" s="88">
        <v>5.76339331832E-12</v>
      </c>
      <c r="AJ281" s="150">
        <v>1</v>
      </c>
      <c r="AK281" s="151">
        <v>0</v>
      </c>
    </row>
    <row r="282" spans="1:37" x14ac:dyDescent="0.2">
      <c r="A282" s="149" t="s">
        <v>888</v>
      </c>
      <c r="B282" s="66" t="s">
        <v>889</v>
      </c>
      <c r="C282" s="67">
        <v>71</v>
      </c>
      <c r="D282" s="84" t="s">
        <v>348</v>
      </c>
      <c r="E282" s="85">
        <v>16.574625781136501</v>
      </c>
      <c r="F282" s="91">
        <v>16.574625781136501</v>
      </c>
      <c r="G282" s="86">
        <v>10.616189507339</v>
      </c>
      <c r="H282" s="86">
        <v>10.616189507339</v>
      </c>
      <c r="I282" s="86">
        <v>2.09</v>
      </c>
      <c r="J282" s="86">
        <v>6.6</v>
      </c>
      <c r="K282" s="87">
        <v>0</v>
      </c>
      <c r="L282" s="85">
        <v>0.91999999910800001</v>
      </c>
      <c r="M282" s="86">
        <v>0</v>
      </c>
      <c r="N282" s="86">
        <v>16.216905204122501</v>
      </c>
      <c r="O282" s="86">
        <v>2.53598816090408</v>
      </c>
      <c r="P282" s="86">
        <v>0.56599999999999995</v>
      </c>
      <c r="Q282" s="88">
        <v>0.1211</v>
      </c>
      <c r="R282" s="85">
        <v>0</v>
      </c>
      <c r="S282" s="86">
        <v>0.7</v>
      </c>
      <c r="T282" s="86">
        <v>1.1000000000000001</v>
      </c>
      <c r="U282" s="88">
        <v>2.7339776195320402</v>
      </c>
      <c r="V282" s="89">
        <v>4.03</v>
      </c>
      <c r="W282" s="85">
        <v>46.774330823067899</v>
      </c>
      <c r="X282" s="88">
        <v>50.633333333300001</v>
      </c>
      <c r="Y282" s="85">
        <v>-1.0600000000000023</v>
      </c>
      <c r="Z282" s="88"/>
      <c r="AA282" s="85">
        <v>0</v>
      </c>
      <c r="AB282" s="91">
        <v>0</v>
      </c>
      <c r="AC282" s="86">
        <v>0</v>
      </c>
      <c r="AD282" s="86">
        <v>0</v>
      </c>
      <c r="AE282" s="86">
        <v>0.02</v>
      </c>
      <c r="AF282" s="88">
        <v>0</v>
      </c>
      <c r="AG282" s="85">
        <v>1.0227310005800001</v>
      </c>
      <c r="AH282" s="86">
        <v>2.4903999999999999E-2</v>
      </c>
      <c r="AI282" s="88">
        <v>1.7235000009800001E-2</v>
      </c>
      <c r="AJ282" s="150">
        <v>1</v>
      </c>
      <c r="AK282" s="151">
        <v>0</v>
      </c>
    </row>
    <row r="283" spans="1:37" x14ac:dyDescent="0.2">
      <c r="A283" s="149" t="s">
        <v>890</v>
      </c>
      <c r="B283" s="66" t="s">
        <v>891</v>
      </c>
      <c r="C283" s="67">
        <v>71</v>
      </c>
      <c r="D283" s="84" t="s">
        <v>348</v>
      </c>
      <c r="E283" s="85">
        <v>24.941999150410101</v>
      </c>
      <c r="F283" s="91">
        <v>24.941999150410101</v>
      </c>
      <c r="G283" s="86">
        <v>12.756919256282099</v>
      </c>
      <c r="H283" s="86">
        <v>12.756919256282099</v>
      </c>
      <c r="I283" s="86">
        <v>5.39</v>
      </c>
      <c r="J283" s="86">
        <v>22.71</v>
      </c>
      <c r="K283" s="87">
        <v>0</v>
      </c>
      <c r="L283" s="85">
        <v>0.690000000078</v>
      </c>
      <c r="M283" s="86">
        <v>0</v>
      </c>
      <c r="N283" s="86">
        <v>23.452761547789699</v>
      </c>
      <c r="O283" s="86">
        <v>7.0017656146545999</v>
      </c>
      <c r="P283" s="86">
        <v>0.70199999999999996</v>
      </c>
      <c r="Q283" s="88">
        <v>0.27839999999999998</v>
      </c>
      <c r="R283" s="85">
        <v>0</v>
      </c>
      <c r="S283" s="86">
        <v>0.6</v>
      </c>
      <c r="T283" s="86">
        <v>0.92</v>
      </c>
      <c r="U283" s="88">
        <v>3.47242645056585</v>
      </c>
      <c r="V283" s="89">
        <v>3.99</v>
      </c>
      <c r="W283" s="85">
        <v>48.919688384210701</v>
      </c>
      <c r="X283" s="88">
        <v>56.9</v>
      </c>
      <c r="Y283" s="85">
        <v>-99.92</v>
      </c>
      <c r="Z283" s="88"/>
      <c r="AA283" s="85">
        <v>0.37</v>
      </c>
      <c r="AB283" s="91">
        <v>0.37</v>
      </c>
      <c r="AC283" s="86">
        <v>0.14000000000000001</v>
      </c>
      <c r="AD283" s="86">
        <v>0.14000000000000001</v>
      </c>
      <c r="AE283" s="86">
        <v>0.06</v>
      </c>
      <c r="AF283" s="88">
        <v>3.00000014283E-4</v>
      </c>
      <c r="AG283" s="85">
        <v>0.77746200022400003</v>
      </c>
      <c r="AH283" s="86">
        <v>0.143375</v>
      </c>
      <c r="AI283" s="88">
        <v>4.8905000014100003E-2</v>
      </c>
      <c r="AJ283" s="150">
        <v>1</v>
      </c>
      <c r="AK283" s="151">
        <v>0</v>
      </c>
    </row>
    <row r="284" spans="1:37" x14ac:dyDescent="0.2">
      <c r="A284" s="149" t="s">
        <v>892</v>
      </c>
      <c r="B284" s="66" t="s">
        <v>893</v>
      </c>
      <c r="C284" s="67">
        <v>71</v>
      </c>
      <c r="D284" s="84" t="s">
        <v>348</v>
      </c>
      <c r="E284" s="85">
        <v>37.905537714419999</v>
      </c>
      <c r="F284" s="91">
        <v>37.858541552439902</v>
      </c>
      <c r="G284" s="86">
        <v>14.2852667032192</v>
      </c>
      <c r="H284" s="86">
        <v>14.269601315892499</v>
      </c>
      <c r="I284" s="86">
        <v>19.809999999999999</v>
      </c>
      <c r="J284" s="86">
        <v>60.17</v>
      </c>
      <c r="K284" s="87">
        <v>0</v>
      </c>
      <c r="L284" s="85">
        <v>0.26999999970900002</v>
      </c>
      <c r="M284" s="86">
        <v>0</v>
      </c>
      <c r="N284" s="86">
        <v>36.892929483254001</v>
      </c>
      <c r="O284" s="86">
        <v>6.1493836113125502</v>
      </c>
      <c r="P284" s="86">
        <v>1.377</v>
      </c>
      <c r="Q284" s="88">
        <v>0.43509999999999999</v>
      </c>
      <c r="R284" s="85">
        <v>0</v>
      </c>
      <c r="S284" s="86">
        <v>0.7</v>
      </c>
      <c r="T284" s="86">
        <v>1.27</v>
      </c>
      <c r="U284" s="88">
        <v>0.24281350356387599</v>
      </c>
      <c r="V284" s="89">
        <v>3.78</v>
      </c>
      <c r="W284" s="85">
        <v>43.204806523163697</v>
      </c>
      <c r="X284" s="88">
        <v>48.566666666700002</v>
      </c>
      <c r="Y284" s="85">
        <v>99.860000000000014</v>
      </c>
      <c r="Z284" s="88"/>
      <c r="AA284" s="85">
        <v>1.01</v>
      </c>
      <c r="AB284" s="91">
        <v>1.04</v>
      </c>
      <c r="AC284" s="86">
        <v>0.16</v>
      </c>
      <c r="AD284" s="86">
        <v>0.16</v>
      </c>
      <c r="AE284" s="86">
        <v>0.62</v>
      </c>
      <c r="AF284" s="88">
        <v>0</v>
      </c>
      <c r="AG284" s="85">
        <v>3.6194999936900001E-2</v>
      </c>
      <c r="AH284" s="86">
        <v>0.27487400000000001</v>
      </c>
      <c r="AI284" s="88">
        <v>1.15119999799E-2</v>
      </c>
      <c r="AJ284" s="150">
        <v>1.01</v>
      </c>
      <c r="AK284" s="151">
        <v>0</v>
      </c>
    </row>
    <row r="285" spans="1:37" x14ac:dyDescent="0.2">
      <c r="A285" s="149" t="s">
        <v>894</v>
      </c>
      <c r="B285" s="66" t="s">
        <v>895</v>
      </c>
      <c r="C285" s="67">
        <v>71</v>
      </c>
      <c r="D285" s="84" t="s">
        <v>348</v>
      </c>
      <c r="E285" s="85">
        <v>17.639223258258099</v>
      </c>
      <c r="F285" s="91">
        <v>17.639223258258099</v>
      </c>
      <c r="G285" s="86">
        <v>7.7784159650001801</v>
      </c>
      <c r="H285" s="86">
        <v>7.7784159650001801</v>
      </c>
      <c r="I285" s="86">
        <v>16.5</v>
      </c>
      <c r="J285" s="86">
        <v>86.76</v>
      </c>
      <c r="K285" s="87">
        <v>0</v>
      </c>
      <c r="L285" s="85">
        <v>0.90999999848500002</v>
      </c>
      <c r="M285" s="86">
        <v>0</v>
      </c>
      <c r="N285" s="86">
        <v>16.7125350183268</v>
      </c>
      <c r="O285" s="86">
        <v>7.95874049945711</v>
      </c>
      <c r="P285" s="86">
        <v>7.4260000000000002</v>
      </c>
      <c r="Q285" s="88">
        <v>2.7199999999999998E-2</v>
      </c>
      <c r="R285" s="85">
        <v>0</v>
      </c>
      <c r="S285" s="86">
        <v>1.1000000000000001</v>
      </c>
      <c r="T285" s="86">
        <v>0.42</v>
      </c>
      <c r="U285" s="88">
        <v>1.47747131212651</v>
      </c>
      <c r="V285" s="89">
        <v>3.92</v>
      </c>
      <c r="W285" s="85">
        <v>43.913217446612599</v>
      </c>
      <c r="X285" s="88">
        <v>38</v>
      </c>
      <c r="Y285" s="85">
        <v>-100</v>
      </c>
      <c r="Z285" s="88"/>
      <c r="AA285" s="85">
        <v>1.44</v>
      </c>
      <c r="AB285" s="91">
        <v>1.44</v>
      </c>
      <c r="AC285" s="86">
        <v>0</v>
      </c>
      <c r="AD285" s="86">
        <v>0</v>
      </c>
      <c r="AE285" s="86">
        <v>1.1200000000000001</v>
      </c>
      <c r="AF285" s="88">
        <v>0</v>
      </c>
      <c r="AG285" s="85">
        <v>0.95127899971999996</v>
      </c>
      <c r="AH285" s="86">
        <v>0.50949</v>
      </c>
      <c r="AI285" s="88">
        <v>0.13238799996100001</v>
      </c>
      <c r="AJ285" s="150">
        <v>1</v>
      </c>
      <c r="AK285" s="151">
        <v>0</v>
      </c>
    </row>
    <row r="286" spans="1:37" x14ac:dyDescent="0.2">
      <c r="A286" s="149" t="s">
        <v>896</v>
      </c>
      <c r="B286" s="66" t="s">
        <v>897</v>
      </c>
      <c r="C286" s="67">
        <v>71</v>
      </c>
      <c r="D286" s="84" t="s">
        <v>348</v>
      </c>
      <c r="E286" s="85">
        <v>35.190515266941802</v>
      </c>
      <c r="F286" s="91">
        <v>34.580572464389398</v>
      </c>
      <c r="G286" s="86">
        <v>13.6979925778045</v>
      </c>
      <c r="H286" s="86">
        <v>13.555917547490999</v>
      </c>
      <c r="I286" s="86">
        <v>112.64</v>
      </c>
      <c r="J286" s="86">
        <v>397.94</v>
      </c>
      <c r="K286" s="87">
        <v>0</v>
      </c>
      <c r="L286" s="85">
        <v>0.24000000016</v>
      </c>
      <c r="M286" s="86">
        <v>1.09977488289193E-4</v>
      </c>
      <c r="N286" s="86">
        <v>31.911848883800801</v>
      </c>
      <c r="O286" s="86">
        <v>22.018734870013699</v>
      </c>
      <c r="P286" s="86">
        <v>11.148</v>
      </c>
      <c r="Q286" s="88">
        <v>0.3266</v>
      </c>
      <c r="R286" s="85">
        <v>3.1575623618566501E-2</v>
      </c>
      <c r="S286" s="86">
        <v>0.6</v>
      </c>
      <c r="T286" s="86">
        <v>2.1</v>
      </c>
      <c r="U286" s="88">
        <v>1.6118167232109</v>
      </c>
      <c r="V286" s="89">
        <v>3.57</v>
      </c>
      <c r="W286" s="85">
        <v>29.498517096835801</v>
      </c>
      <c r="X286" s="88">
        <v>24.0333333333</v>
      </c>
      <c r="Y286" s="85">
        <v>-100</v>
      </c>
      <c r="Z286" s="88"/>
      <c r="AA286" s="85">
        <v>2.4500000000000002</v>
      </c>
      <c r="AB286" s="91">
        <v>2.48</v>
      </c>
      <c r="AC286" s="86">
        <v>0.18</v>
      </c>
      <c r="AD286" s="86">
        <v>0.18</v>
      </c>
      <c r="AE286" s="86">
        <v>4.07</v>
      </c>
      <c r="AF286" s="88">
        <v>0.60640001337399996</v>
      </c>
      <c r="AG286" s="85">
        <v>1.9108999959399998E-2</v>
      </c>
      <c r="AH286" s="86">
        <v>2.265358</v>
      </c>
      <c r="AI286" s="88">
        <v>0.32233599931599999</v>
      </c>
      <c r="AJ286" s="150">
        <v>1.01</v>
      </c>
      <c r="AK286" s="151">
        <v>0</v>
      </c>
    </row>
    <row r="287" spans="1:37" x14ac:dyDescent="0.2">
      <c r="A287" s="149" t="s">
        <v>898</v>
      </c>
      <c r="B287" s="66" t="s">
        <v>899</v>
      </c>
      <c r="C287" s="67">
        <v>67</v>
      </c>
      <c r="D287" s="84" t="s">
        <v>348</v>
      </c>
      <c r="E287" s="85">
        <v>43.982189592468004</v>
      </c>
      <c r="F287" s="91">
        <v>43.924407735970902</v>
      </c>
      <c r="G287" s="86">
        <v>8.2645049454471309</v>
      </c>
      <c r="H287" s="86">
        <v>8.2611060127120108</v>
      </c>
      <c r="I287" s="86">
        <v>147.79</v>
      </c>
      <c r="J287" s="86">
        <v>180.31</v>
      </c>
      <c r="K287" s="87">
        <v>1.89E-2</v>
      </c>
      <c r="L287" s="85">
        <v>0.67998676628099997</v>
      </c>
      <c r="M287" s="86">
        <v>0</v>
      </c>
      <c r="N287" s="86">
        <v>41.798441075760998</v>
      </c>
      <c r="O287" s="86">
        <v>15.1141628060887</v>
      </c>
      <c r="P287" s="86">
        <v>5.2850000000000001</v>
      </c>
      <c r="Q287" s="88">
        <v>5.1361999999999997</v>
      </c>
      <c r="R287" s="85">
        <v>0</v>
      </c>
      <c r="S287" s="86">
        <v>0</v>
      </c>
      <c r="T287" s="86">
        <v>6.45</v>
      </c>
      <c r="U287" s="88">
        <v>0.40277352911185899</v>
      </c>
      <c r="V287" s="89">
        <v>3.86</v>
      </c>
      <c r="W287" s="85">
        <v>43.3026302546184</v>
      </c>
      <c r="X287" s="88">
        <v>41.4666666667</v>
      </c>
      <c r="Y287" s="85">
        <v>-99.88</v>
      </c>
      <c r="Z287" s="88"/>
      <c r="AA287" s="85">
        <v>0.25</v>
      </c>
      <c r="AB287" s="91">
        <v>0.22</v>
      </c>
      <c r="AC287" s="86">
        <v>0.05</v>
      </c>
      <c r="AD287" s="86">
        <v>0.05</v>
      </c>
      <c r="AE287" s="86">
        <v>0</v>
      </c>
      <c r="AF287" s="88">
        <v>6.8254430568599998E-3</v>
      </c>
      <c r="AG287" s="85">
        <v>1.4906834554799999E-9</v>
      </c>
      <c r="AH287" s="86">
        <v>0.72205699999999995</v>
      </c>
      <c r="AI287" s="88">
        <v>5.72262285531</v>
      </c>
      <c r="AJ287" s="150">
        <v>1.53</v>
      </c>
      <c r="AK287" s="151">
        <v>1</v>
      </c>
    </row>
    <row r="288" spans="1:37" x14ac:dyDescent="0.2">
      <c r="A288" s="149" t="s">
        <v>900</v>
      </c>
      <c r="B288" s="66" t="s">
        <v>901</v>
      </c>
      <c r="C288" s="67">
        <v>66</v>
      </c>
      <c r="D288" s="84" t="s">
        <v>348</v>
      </c>
      <c r="E288" s="85">
        <v>84.105365688391998</v>
      </c>
      <c r="F288" s="91">
        <v>84.096048786685301</v>
      </c>
      <c r="G288" s="86">
        <v>20.2549443103375</v>
      </c>
      <c r="H288" s="86">
        <v>20.251556346080498</v>
      </c>
      <c r="I288" s="86">
        <v>0</v>
      </c>
      <c r="J288" s="86">
        <v>17.41</v>
      </c>
      <c r="K288" s="87">
        <v>0</v>
      </c>
      <c r="L288" s="85">
        <v>0.25000188093499998</v>
      </c>
      <c r="M288" s="86">
        <v>0</v>
      </c>
      <c r="N288" s="86">
        <v>83.005356113766595</v>
      </c>
      <c r="O288" s="86">
        <v>1.7484601629247001</v>
      </c>
      <c r="P288" s="86">
        <v>0.31</v>
      </c>
      <c r="Q288" s="88">
        <v>6.4089</v>
      </c>
      <c r="R288" s="85">
        <v>0</v>
      </c>
      <c r="S288" s="86">
        <v>0</v>
      </c>
      <c r="T288" s="86">
        <v>3.29</v>
      </c>
      <c r="U288" s="88">
        <v>4.9972472790412101E-2</v>
      </c>
      <c r="V288" s="89">
        <v>4.3499999999999996</v>
      </c>
      <c r="W288" s="85">
        <v>68.821011905814998</v>
      </c>
      <c r="X288" s="88">
        <v>76.933333333299998</v>
      </c>
      <c r="Y288" s="85">
        <v>46.66</v>
      </c>
      <c r="Z288" s="88"/>
      <c r="AA288" s="85">
        <v>0.1</v>
      </c>
      <c r="AB288" s="91">
        <v>0.1</v>
      </c>
      <c r="AC288" s="86">
        <v>0.04</v>
      </c>
      <c r="AD288" s="86">
        <v>0.04</v>
      </c>
      <c r="AE288" s="86">
        <v>0</v>
      </c>
      <c r="AF288" s="88">
        <v>13.153030451199999</v>
      </c>
      <c r="AG288" s="85">
        <v>0</v>
      </c>
      <c r="AH288" s="86">
        <v>0.13639699999999999</v>
      </c>
      <c r="AI288" s="88">
        <v>7.3550051713200002E-3</v>
      </c>
      <c r="AJ288" s="150">
        <v>1.07</v>
      </c>
      <c r="AK288" s="151">
        <v>0</v>
      </c>
    </row>
    <row r="289" spans="1:37" x14ac:dyDescent="0.2">
      <c r="A289" s="149" t="s">
        <v>902</v>
      </c>
      <c r="B289" s="66" t="s">
        <v>903</v>
      </c>
      <c r="C289" s="67">
        <v>66</v>
      </c>
      <c r="D289" s="84" t="s">
        <v>348</v>
      </c>
      <c r="E289" s="85">
        <v>85.805790278666606</v>
      </c>
      <c r="F289" s="91">
        <v>85.769994250940996</v>
      </c>
      <c r="G289" s="86">
        <v>24.939526407705898</v>
      </c>
      <c r="H289" s="86">
        <v>24.9205436657302</v>
      </c>
      <c r="I289" s="86">
        <v>0</v>
      </c>
      <c r="J289" s="86">
        <v>16.18</v>
      </c>
      <c r="K289" s="87">
        <v>0</v>
      </c>
      <c r="L289" s="85">
        <v>1.2899789551900001</v>
      </c>
      <c r="M289" s="86">
        <v>0</v>
      </c>
      <c r="N289" s="86">
        <v>83.803149478072498</v>
      </c>
      <c r="O289" s="86">
        <v>12.3266404471124</v>
      </c>
      <c r="P289" s="86">
        <v>0.32500000000000001</v>
      </c>
      <c r="Q289" s="88">
        <v>4.1158999999999999</v>
      </c>
      <c r="R289" s="85">
        <v>0</v>
      </c>
      <c r="S289" s="86">
        <v>0</v>
      </c>
      <c r="T289" s="86">
        <v>2.64</v>
      </c>
      <c r="U289" s="88">
        <v>0.144268839015501</v>
      </c>
      <c r="V289" s="89">
        <v>4.5599999999999996</v>
      </c>
      <c r="W289" s="85">
        <v>72.171015119841101</v>
      </c>
      <c r="X289" s="88">
        <v>76.7</v>
      </c>
      <c r="Y289" s="85">
        <v>12.280000000000001</v>
      </c>
      <c r="Z289" s="88"/>
      <c r="AA289" s="85">
        <v>0</v>
      </c>
      <c r="AB289" s="91">
        <v>0</v>
      </c>
      <c r="AC289" s="86">
        <v>0</v>
      </c>
      <c r="AD289" s="86">
        <v>0</v>
      </c>
      <c r="AE289" s="86">
        <v>0</v>
      </c>
      <c r="AF289" s="88">
        <v>2.8120541851400001</v>
      </c>
      <c r="AG289" s="85">
        <v>0</v>
      </c>
      <c r="AH289" s="86">
        <v>0.19511200000000001</v>
      </c>
      <c r="AI289" s="88">
        <v>4.6269755123600001E-3</v>
      </c>
      <c r="AJ289" s="150">
        <v>1.03</v>
      </c>
      <c r="AK289" s="151">
        <v>0</v>
      </c>
    </row>
    <row r="290" spans="1:37" x14ac:dyDescent="0.2">
      <c r="A290" s="149" t="s">
        <v>904</v>
      </c>
      <c r="B290" s="66" t="s">
        <v>905</v>
      </c>
      <c r="C290" s="67">
        <v>67</v>
      </c>
      <c r="D290" s="84" t="s">
        <v>348</v>
      </c>
      <c r="E290" s="85">
        <v>77.392767650960593</v>
      </c>
      <c r="F290" s="91">
        <v>76.726403969930701</v>
      </c>
      <c r="G290" s="86">
        <v>25.0859824104555</v>
      </c>
      <c r="H290" s="86">
        <v>24.434358571217999</v>
      </c>
      <c r="I290" s="86">
        <v>0</v>
      </c>
      <c r="J290" s="86">
        <v>10.38</v>
      </c>
      <c r="K290" s="87">
        <v>0</v>
      </c>
      <c r="L290" s="85">
        <v>6.0003965130600002E-2</v>
      </c>
      <c r="M290" s="86">
        <v>2.6094145138643099</v>
      </c>
      <c r="N290" s="86">
        <v>90.464486133526805</v>
      </c>
      <c r="O290" s="86">
        <v>30.938586326767101</v>
      </c>
      <c r="P290" s="86">
        <v>0.24399999999999999</v>
      </c>
      <c r="Q290" s="88">
        <v>1.9584999999999999</v>
      </c>
      <c r="R290" s="85">
        <v>3.0425963488843799E-2</v>
      </c>
      <c r="S290" s="86">
        <v>0</v>
      </c>
      <c r="T290" s="86">
        <v>1.31</v>
      </c>
      <c r="U290" s="88">
        <v>0.12528865523509999</v>
      </c>
      <c r="V290" s="89">
        <v>4.6900000000000004</v>
      </c>
      <c r="W290" s="85">
        <v>62.394805634710799</v>
      </c>
      <c r="X290" s="88"/>
      <c r="Y290" s="85"/>
      <c r="Z290" s="88">
        <v>-100</v>
      </c>
      <c r="AA290" s="85">
        <v>0</v>
      </c>
      <c r="AB290" s="91">
        <v>0</v>
      </c>
      <c r="AC290" s="86">
        <v>0</v>
      </c>
      <c r="AD290" s="86">
        <v>0.01</v>
      </c>
      <c r="AE290" s="86">
        <v>0</v>
      </c>
      <c r="AF290" s="88">
        <v>1.0345284400700001</v>
      </c>
      <c r="AG290" s="85">
        <v>2.07998641218E-3</v>
      </c>
      <c r="AH290" s="86">
        <v>0.102217</v>
      </c>
      <c r="AI290" s="88">
        <v>9.1320356219499996E-5</v>
      </c>
      <c r="AJ290" s="150">
        <v>1.07</v>
      </c>
      <c r="AK290" s="151">
        <v>0</v>
      </c>
    </row>
    <row r="291" spans="1:37" x14ac:dyDescent="0.2">
      <c r="A291" s="149" t="s">
        <v>906</v>
      </c>
      <c r="B291" s="66" t="s">
        <v>907</v>
      </c>
      <c r="C291" s="67">
        <v>67</v>
      </c>
      <c r="D291" s="84" t="s">
        <v>348</v>
      </c>
      <c r="E291" s="85">
        <v>41.093316727607601</v>
      </c>
      <c r="F291" s="91">
        <v>40.990595411071602</v>
      </c>
      <c r="G291" s="86">
        <v>7.1707994698941402</v>
      </c>
      <c r="H291" s="86">
        <v>7.1479133734638403</v>
      </c>
      <c r="I291" s="86">
        <v>250.89</v>
      </c>
      <c r="J291" s="86">
        <v>220.94</v>
      </c>
      <c r="K291" s="87">
        <v>5.8999999999999999E-3</v>
      </c>
      <c r="L291" s="85">
        <v>1.12998750879</v>
      </c>
      <c r="M291" s="86">
        <v>5.4310906119734497E-3</v>
      </c>
      <c r="N291" s="86">
        <v>39.710954267348598</v>
      </c>
      <c r="O291" s="86">
        <v>7.3337714974257899</v>
      </c>
      <c r="P291" s="86">
        <v>7.8970000000000002</v>
      </c>
      <c r="Q291" s="88">
        <v>5.5529999999999999</v>
      </c>
      <c r="R291" s="85">
        <v>7.3632280391723696E-3</v>
      </c>
      <c r="S291" s="86">
        <v>0</v>
      </c>
      <c r="T291" s="86">
        <v>7.24</v>
      </c>
      <c r="U291" s="88">
        <v>1.2358492072362599</v>
      </c>
      <c r="V291" s="89">
        <v>3.41</v>
      </c>
      <c r="W291" s="85">
        <v>38.509537871095901</v>
      </c>
      <c r="X291" s="88"/>
      <c r="Y291" s="85">
        <v>-98.6</v>
      </c>
      <c r="Z291" s="88">
        <v>-100</v>
      </c>
      <c r="AA291" s="85">
        <v>0.56000000000000005</v>
      </c>
      <c r="AB291" s="91">
        <v>0.57999999999999996</v>
      </c>
      <c r="AC291" s="86">
        <v>0.15</v>
      </c>
      <c r="AD291" s="86">
        <v>0.14000000000000001</v>
      </c>
      <c r="AE291" s="86">
        <v>0</v>
      </c>
      <c r="AF291" s="88">
        <v>4.3801530254399999E-6</v>
      </c>
      <c r="AG291" s="85">
        <v>2.5600272707099999E-3</v>
      </c>
      <c r="AH291" s="86">
        <v>2.9134820000000001</v>
      </c>
      <c r="AI291" s="88">
        <v>133.038889872</v>
      </c>
      <c r="AJ291" s="150">
        <v>1.37</v>
      </c>
      <c r="AK291" s="151">
        <v>0</v>
      </c>
    </row>
    <row r="292" spans="1:37" x14ac:dyDescent="0.2">
      <c r="A292" s="149" t="s">
        <v>908</v>
      </c>
      <c r="B292" s="66" t="s">
        <v>909</v>
      </c>
      <c r="C292" s="67">
        <v>67</v>
      </c>
      <c r="D292" s="84" t="s">
        <v>348</v>
      </c>
      <c r="E292" s="85">
        <v>51.115290762356103</v>
      </c>
      <c r="F292" s="91">
        <v>51.064274430983502</v>
      </c>
      <c r="G292" s="86">
        <v>11.1375412586897</v>
      </c>
      <c r="H292" s="86">
        <v>11.1350826403103</v>
      </c>
      <c r="I292" s="86">
        <v>68.260000000000005</v>
      </c>
      <c r="J292" s="86">
        <v>93.56</v>
      </c>
      <c r="K292" s="87">
        <v>0</v>
      </c>
      <c r="L292" s="85">
        <v>0.76998627293199995</v>
      </c>
      <c r="M292" s="86">
        <v>1.3876635574102601E-4</v>
      </c>
      <c r="N292" s="86">
        <v>49.819166496652301</v>
      </c>
      <c r="O292" s="86">
        <v>18.082674851433399</v>
      </c>
      <c r="P292" s="86">
        <v>2.0579999999999998</v>
      </c>
      <c r="Q292" s="88">
        <v>5.9006999999999996</v>
      </c>
      <c r="R292" s="85">
        <v>6.9700982783857304E-3</v>
      </c>
      <c r="S292" s="86">
        <v>0</v>
      </c>
      <c r="T292" s="86">
        <v>5.17</v>
      </c>
      <c r="U292" s="88">
        <v>0.273521294708439</v>
      </c>
      <c r="V292" s="89">
        <v>3.97</v>
      </c>
      <c r="W292" s="85">
        <v>51.896885289662997</v>
      </c>
      <c r="X292" s="88">
        <v>62.3</v>
      </c>
      <c r="Y292" s="85">
        <v>13.719999999999999</v>
      </c>
      <c r="Z292" s="88"/>
      <c r="AA292" s="85">
        <v>0.21</v>
      </c>
      <c r="AB292" s="91">
        <v>0.21</v>
      </c>
      <c r="AC292" s="86">
        <v>0.03</v>
      </c>
      <c r="AD292" s="86">
        <v>0.03</v>
      </c>
      <c r="AE292" s="86">
        <v>0</v>
      </c>
      <c r="AF292" s="88">
        <v>4.2706110956300003E-5</v>
      </c>
      <c r="AG292" s="85">
        <v>1.3205285810200001E-4</v>
      </c>
      <c r="AH292" s="86">
        <v>1.0458559999999999</v>
      </c>
      <c r="AI292" s="88">
        <v>24.932841901100002</v>
      </c>
      <c r="AJ292" s="150">
        <v>1.33</v>
      </c>
      <c r="AK292" s="151">
        <v>0</v>
      </c>
    </row>
    <row r="293" spans="1:37" x14ac:dyDescent="0.2">
      <c r="A293" s="149" t="s">
        <v>910</v>
      </c>
      <c r="B293" s="66" t="s">
        <v>911</v>
      </c>
      <c r="C293" s="67">
        <v>67</v>
      </c>
      <c r="D293" s="84" t="s">
        <v>348</v>
      </c>
      <c r="E293" s="85">
        <v>64.3535699950001</v>
      </c>
      <c r="F293" s="91">
        <v>64.314838418906604</v>
      </c>
      <c r="G293" s="86">
        <v>16.345429321915699</v>
      </c>
      <c r="H293" s="86">
        <v>16.338387217171501</v>
      </c>
      <c r="I293" s="86">
        <v>80.44</v>
      </c>
      <c r="J293" s="86">
        <v>47.78</v>
      </c>
      <c r="K293" s="87">
        <v>0</v>
      </c>
      <c r="L293" s="85">
        <v>0.67000000039600005</v>
      </c>
      <c r="M293" s="86">
        <v>0</v>
      </c>
      <c r="N293" s="86">
        <v>61.8913890794881</v>
      </c>
      <c r="O293" s="86">
        <v>14.4262295081967</v>
      </c>
      <c r="P293" s="86">
        <v>1.26</v>
      </c>
      <c r="Q293" s="88">
        <v>7.0030000000000001</v>
      </c>
      <c r="R293" s="85">
        <v>0</v>
      </c>
      <c r="S293" s="86">
        <v>0</v>
      </c>
      <c r="T293" s="86">
        <v>4.82</v>
      </c>
      <c r="U293" s="88">
        <v>0.30703576684999601</v>
      </c>
      <c r="V293" s="89">
        <v>4.18</v>
      </c>
      <c r="W293" s="85">
        <v>59.652564967270003</v>
      </c>
      <c r="X293" s="88">
        <v>32.933333333299998</v>
      </c>
      <c r="Y293" s="85">
        <v>21.180000000000007</v>
      </c>
      <c r="Z293" s="88"/>
      <c r="AA293" s="85">
        <v>0.03</v>
      </c>
      <c r="AB293" s="91">
        <v>0.03</v>
      </c>
      <c r="AC293" s="86">
        <v>0</v>
      </c>
      <c r="AD293" s="86">
        <v>0</v>
      </c>
      <c r="AE293" s="86">
        <v>0</v>
      </c>
      <c r="AF293" s="88">
        <v>0.14579999455500001</v>
      </c>
      <c r="AG293" s="85">
        <v>2.064000002E-2</v>
      </c>
      <c r="AH293" s="86">
        <v>0.47406799999999999</v>
      </c>
      <c r="AI293" s="88">
        <v>43.174963041799998</v>
      </c>
      <c r="AJ293" s="150">
        <v>1.29</v>
      </c>
      <c r="AK293" s="151">
        <v>0</v>
      </c>
    </row>
    <row r="294" spans="1:37" x14ac:dyDescent="0.2">
      <c r="A294" s="149" t="s">
        <v>912</v>
      </c>
      <c r="B294" s="66" t="s">
        <v>913</v>
      </c>
      <c r="C294" s="67">
        <v>67</v>
      </c>
      <c r="D294" s="84" t="s">
        <v>348</v>
      </c>
      <c r="E294" s="85">
        <v>30.0910019500418</v>
      </c>
      <c r="F294" s="91">
        <v>29.699003754162099</v>
      </c>
      <c r="G294" s="86">
        <v>7.5222530278710096</v>
      </c>
      <c r="H294" s="86">
        <v>7.1554594537229903</v>
      </c>
      <c r="I294" s="86">
        <v>109.58</v>
      </c>
      <c r="J294" s="86">
        <v>111.74</v>
      </c>
      <c r="K294" s="87">
        <v>0</v>
      </c>
      <c r="L294" s="85">
        <v>0.71999999925400004</v>
      </c>
      <c r="M294" s="86">
        <v>0</v>
      </c>
      <c r="N294" s="86">
        <v>29.3145698178419</v>
      </c>
      <c r="O294" s="86">
        <v>8.2257813714818795</v>
      </c>
      <c r="P294" s="86">
        <v>3.512</v>
      </c>
      <c r="Q294" s="88">
        <v>3.4047999999999998</v>
      </c>
      <c r="R294" s="85">
        <v>0</v>
      </c>
      <c r="S294" s="86">
        <v>0</v>
      </c>
      <c r="T294" s="86">
        <v>4.42</v>
      </c>
      <c r="U294" s="88">
        <v>0.42449889232320298</v>
      </c>
      <c r="V294" s="89">
        <v>3.61</v>
      </c>
      <c r="W294" s="85">
        <v>46.235200400060698</v>
      </c>
      <c r="X294" s="88"/>
      <c r="Y294" s="85">
        <v>-100</v>
      </c>
      <c r="Z294" s="88">
        <v>-100</v>
      </c>
      <c r="AA294" s="85">
        <v>0.02</v>
      </c>
      <c r="AB294" s="91">
        <v>0.03</v>
      </c>
      <c r="AC294" s="86">
        <v>0.01</v>
      </c>
      <c r="AD294" s="86">
        <v>0.01</v>
      </c>
      <c r="AE294" s="86">
        <v>0</v>
      </c>
      <c r="AF294" s="88">
        <v>0</v>
      </c>
      <c r="AG294" s="85">
        <v>2.7519999980400001E-2</v>
      </c>
      <c r="AH294" s="86">
        <v>1.138555</v>
      </c>
      <c r="AI294" s="88">
        <v>46.377615966900002</v>
      </c>
      <c r="AJ294" s="150">
        <v>1.67</v>
      </c>
      <c r="AK294" s="151">
        <v>1</v>
      </c>
    </row>
    <row r="295" spans="1:37" x14ac:dyDescent="0.2">
      <c r="A295" s="149" t="s">
        <v>914</v>
      </c>
      <c r="B295" s="66" t="s">
        <v>915</v>
      </c>
      <c r="C295" s="67">
        <v>67</v>
      </c>
      <c r="D295" s="84" t="s">
        <v>348</v>
      </c>
      <c r="E295" s="85">
        <v>31.302990724547801</v>
      </c>
      <c r="F295" s="91">
        <v>31.151351471011399</v>
      </c>
      <c r="G295" s="86">
        <v>7.7562924755938303</v>
      </c>
      <c r="H295" s="86">
        <v>7.71755252031081</v>
      </c>
      <c r="I295" s="86">
        <v>187.15</v>
      </c>
      <c r="J295" s="86">
        <v>188.03</v>
      </c>
      <c r="K295" s="87">
        <v>6.1000000000000004E-3</v>
      </c>
      <c r="L295" s="85">
        <v>0.56999999981399996</v>
      </c>
      <c r="M295" s="86">
        <v>8.4743972794384503E-2</v>
      </c>
      <c r="N295" s="86">
        <v>29.771963758525899</v>
      </c>
      <c r="O295" s="86">
        <v>9.3393695506371603</v>
      </c>
      <c r="P295" s="86">
        <v>4.3259999999999996</v>
      </c>
      <c r="Q295" s="88">
        <v>4.7964000000000002</v>
      </c>
      <c r="R295" s="85">
        <v>7.33191582960628E-3</v>
      </c>
      <c r="S295" s="86">
        <v>0</v>
      </c>
      <c r="T295" s="86">
        <v>5.56</v>
      </c>
      <c r="U295" s="88">
        <v>0.42392579638279498</v>
      </c>
      <c r="V295" s="89">
        <v>3.53</v>
      </c>
      <c r="W295" s="85">
        <v>42.940557772555202</v>
      </c>
      <c r="X295" s="88"/>
      <c r="Y295" s="85">
        <v>-26.260000000000005</v>
      </c>
      <c r="Z295" s="88">
        <v>95.34</v>
      </c>
      <c r="AA295" s="85">
        <v>0.21</v>
      </c>
      <c r="AB295" s="91">
        <v>0.3</v>
      </c>
      <c r="AC295" s="86">
        <v>7.0000000000000007E-2</v>
      </c>
      <c r="AD295" s="86">
        <v>0.09</v>
      </c>
      <c r="AE295" s="86">
        <v>0.06</v>
      </c>
      <c r="AF295" s="88">
        <v>0</v>
      </c>
      <c r="AG295" s="85">
        <v>1.5087999983E-2</v>
      </c>
      <c r="AH295" s="86">
        <v>2.3335780000000002</v>
      </c>
      <c r="AI295" s="88">
        <v>35.573131959900003</v>
      </c>
      <c r="AJ295" s="150">
        <v>1.59</v>
      </c>
      <c r="AK295" s="151">
        <v>1</v>
      </c>
    </row>
    <row r="296" spans="1:37" x14ac:dyDescent="0.2">
      <c r="A296" s="149" t="s">
        <v>916</v>
      </c>
      <c r="B296" s="66" t="s">
        <v>917</v>
      </c>
      <c r="C296" s="67">
        <v>67</v>
      </c>
      <c r="D296" s="84" t="s">
        <v>348</v>
      </c>
      <c r="E296" s="85">
        <v>55.010046300340697</v>
      </c>
      <c r="F296" s="91">
        <v>54.914679246381901</v>
      </c>
      <c r="G296" s="86">
        <v>11.256952331032901</v>
      </c>
      <c r="H296" s="86">
        <v>11.234384554905199</v>
      </c>
      <c r="I296" s="86">
        <v>118.39</v>
      </c>
      <c r="J296" s="86">
        <v>76.63</v>
      </c>
      <c r="K296" s="87">
        <v>0</v>
      </c>
      <c r="L296" s="85">
        <v>1.06999999945</v>
      </c>
      <c r="M296" s="86">
        <v>1.26307529512919E-2</v>
      </c>
      <c r="N296" s="86">
        <v>52.6701456044959</v>
      </c>
      <c r="O296" s="86">
        <v>10.951302880987299</v>
      </c>
      <c r="P296" s="86">
        <v>2.4550000000000001</v>
      </c>
      <c r="Q296" s="88">
        <v>4.3841000000000001</v>
      </c>
      <c r="R296" s="85">
        <v>8.3507306889352793E-3</v>
      </c>
      <c r="S296" s="86">
        <v>0</v>
      </c>
      <c r="T296" s="86">
        <v>4.74</v>
      </c>
      <c r="U296" s="88">
        <v>0.46518738534113702</v>
      </c>
      <c r="V296" s="89">
        <v>3.94</v>
      </c>
      <c r="W296" s="85">
        <v>51.260667555162499</v>
      </c>
      <c r="X296" s="88">
        <v>42.866666666699999</v>
      </c>
      <c r="Y296" s="85">
        <v>-71.02</v>
      </c>
      <c r="Z296" s="88"/>
      <c r="AA296" s="85">
        <v>0.08</v>
      </c>
      <c r="AB296" s="91">
        <v>0.1</v>
      </c>
      <c r="AC296" s="86">
        <v>0</v>
      </c>
      <c r="AD296" s="86">
        <v>0</v>
      </c>
      <c r="AE296" s="86">
        <v>0.01</v>
      </c>
      <c r="AF296" s="88">
        <v>4.5168004012800003</v>
      </c>
      <c r="AG296" s="85">
        <v>0</v>
      </c>
      <c r="AH296" s="86">
        <v>0.73834200000000005</v>
      </c>
      <c r="AI296" s="88">
        <v>17.007938994500002</v>
      </c>
      <c r="AJ296" s="150">
        <v>1.44</v>
      </c>
      <c r="AK296" s="151">
        <v>1</v>
      </c>
    </row>
    <row r="297" spans="1:37" x14ac:dyDescent="0.2">
      <c r="A297" s="149" t="s">
        <v>918</v>
      </c>
      <c r="B297" s="66" t="s">
        <v>919</v>
      </c>
      <c r="C297" s="67">
        <v>67</v>
      </c>
      <c r="D297" s="84" t="s">
        <v>348</v>
      </c>
      <c r="E297" s="85">
        <v>44.873164905623703</v>
      </c>
      <c r="F297" s="91">
        <v>44.748587070192201</v>
      </c>
      <c r="G297" s="86">
        <v>8.4684355195410106</v>
      </c>
      <c r="H297" s="86">
        <v>8.4112897234714907</v>
      </c>
      <c r="I297" s="86">
        <v>136.30000000000001</v>
      </c>
      <c r="J297" s="86">
        <v>257.86</v>
      </c>
      <c r="K297" s="87">
        <v>6.3E-3</v>
      </c>
      <c r="L297" s="85">
        <v>0.81997303546900002</v>
      </c>
      <c r="M297" s="86">
        <v>0</v>
      </c>
      <c r="N297" s="86">
        <v>42.922199401577899</v>
      </c>
      <c r="O297" s="86">
        <v>8.1145584725536999</v>
      </c>
      <c r="P297" s="86">
        <v>8.3249999999999993</v>
      </c>
      <c r="Q297" s="88">
        <v>8.0068000000000001</v>
      </c>
      <c r="R297" s="85">
        <v>0</v>
      </c>
      <c r="S297" s="86">
        <v>0</v>
      </c>
      <c r="T297" s="86">
        <v>7.38</v>
      </c>
      <c r="U297" s="88">
        <v>1.60579686955329</v>
      </c>
      <c r="V297" s="89">
        <v>3.44</v>
      </c>
      <c r="W297" s="85">
        <v>44.284405458686201</v>
      </c>
      <c r="X297" s="88">
        <v>27.9</v>
      </c>
      <c r="Y297" s="85">
        <v>-50.58</v>
      </c>
      <c r="Z297" s="88"/>
      <c r="AA297" s="85">
        <v>0.31</v>
      </c>
      <c r="AB297" s="91">
        <v>0.37</v>
      </c>
      <c r="AC297" s="86">
        <v>0.01</v>
      </c>
      <c r="AD297" s="86">
        <v>0.05</v>
      </c>
      <c r="AE297" s="86">
        <v>0</v>
      </c>
      <c r="AF297" s="88">
        <v>0</v>
      </c>
      <c r="AG297" s="85">
        <v>1.0399898719600001E-2</v>
      </c>
      <c r="AH297" s="86">
        <v>3.1761469999999998</v>
      </c>
      <c r="AI297" s="88">
        <v>119.05444410299999</v>
      </c>
      <c r="AJ297" s="150">
        <v>1.27</v>
      </c>
      <c r="AK297" s="151">
        <v>0</v>
      </c>
    </row>
    <row r="298" spans="1:37" x14ac:dyDescent="0.2">
      <c r="A298" s="149" t="s">
        <v>920</v>
      </c>
      <c r="B298" s="66" t="s">
        <v>921</v>
      </c>
      <c r="C298" s="67">
        <v>67</v>
      </c>
      <c r="D298" s="84" t="s">
        <v>348</v>
      </c>
      <c r="E298" s="85">
        <v>24.8833636244402</v>
      </c>
      <c r="F298" s="91">
        <v>24.3306289932735</v>
      </c>
      <c r="G298" s="86">
        <v>6.1222386689400601</v>
      </c>
      <c r="H298" s="86">
        <v>5.9845234303273296</v>
      </c>
      <c r="I298" s="86">
        <v>222.37</v>
      </c>
      <c r="J298" s="86">
        <v>250.28</v>
      </c>
      <c r="K298" s="87">
        <v>0</v>
      </c>
      <c r="L298" s="85">
        <v>1.0000000003700001E-2</v>
      </c>
      <c r="M298" s="86">
        <v>1.19576184878936E-2</v>
      </c>
      <c r="N298" s="86">
        <v>23.260956213107601</v>
      </c>
      <c r="O298" s="86">
        <v>7.2494939271255099</v>
      </c>
      <c r="P298" s="86">
        <v>12.087999999999999</v>
      </c>
      <c r="Q298" s="88">
        <v>7.2137000000000002</v>
      </c>
      <c r="R298" s="85">
        <v>9.3484154435823103E-3</v>
      </c>
      <c r="S298" s="86">
        <v>0</v>
      </c>
      <c r="T298" s="86">
        <v>6.59</v>
      </c>
      <c r="U298" s="88">
        <v>2.1331809409604499</v>
      </c>
      <c r="V298" s="89">
        <v>3.16</v>
      </c>
      <c r="W298" s="85">
        <v>39.9237738042644</v>
      </c>
      <c r="X298" s="88">
        <v>33.266666666699997</v>
      </c>
      <c r="Y298" s="85">
        <v>13.620000000000005</v>
      </c>
      <c r="Z298" s="88"/>
      <c r="AA298" s="85">
        <v>0.1</v>
      </c>
      <c r="AB298" s="91">
        <v>0.56000000000000005</v>
      </c>
      <c r="AC298" s="86">
        <v>7.0000000000000007E-2</v>
      </c>
      <c r="AD298" s="86">
        <v>0.13</v>
      </c>
      <c r="AE298" s="86">
        <v>0</v>
      </c>
      <c r="AF298" s="88">
        <v>0.43230000154300002</v>
      </c>
      <c r="AG298" s="85">
        <v>6.7730000034799996E-3</v>
      </c>
      <c r="AH298" s="86">
        <v>1.8530709999999999</v>
      </c>
      <c r="AI298" s="88">
        <v>66.893094034399994</v>
      </c>
      <c r="AJ298" s="150">
        <v>1.54</v>
      </c>
      <c r="AK298" s="151">
        <v>1</v>
      </c>
    </row>
    <row r="299" spans="1:37" x14ac:dyDescent="0.2">
      <c r="A299" s="149" t="s">
        <v>922</v>
      </c>
      <c r="B299" s="66" t="s">
        <v>923</v>
      </c>
      <c r="C299" s="67">
        <v>66</v>
      </c>
      <c r="D299" s="84" t="s">
        <v>348</v>
      </c>
      <c r="E299" s="85">
        <v>70.863449316716</v>
      </c>
      <c r="F299" s="91">
        <v>70.792703776632706</v>
      </c>
      <c r="G299" s="86">
        <v>18.810060015799799</v>
      </c>
      <c r="H299" s="86">
        <v>18.805343646461001</v>
      </c>
      <c r="I299" s="86">
        <v>143.88999999999999</v>
      </c>
      <c r="J299" s="86">
        <v>75.8</v>
      </c>
      <c r="K299" s="87">
        <v>0</v>
      </c>
      <c r="L299" s="85">
        <v>0.41000000056899999</v>
      </c>
      <c r="M299" s="86">
        <v>0</v>
      </c>
      <c r="N299" s="86">
        <v>69.711702993898896</v>
      </c>
      <c r="O299" s="86">
        <v>0.974658869395711</v>
      </c>
      <c r="P299" s="86">
        <v>1.734</v>
      </c>
      <c r="Q299" s="88">
        <v>11.070399999999999</v>
      </c>
      <c r="R299" s="85">
        <v>0</v>
      </c>
      <c r="S299" s="86">
        <v>0</v>
      </c>
      <c r="T299" s="86">
        <v>5.0599999999999996</v>
      </c>
      <c r="U299" s="88">
        <v>0.72985815519213304</v>
      </c>
      <c r="V299" s="89">
        <v>4.12</v>
      </c>
      <c r="W299" s="85">
        <v>58.356447808957498</v>
      </c>
      <c r="X299" s="88">
        <v>56.2</v>
      </c>
      <c r="Y299" s="85">
        <v>-46.66</v>
      </c>
      <c r="Z299" s="88"/>
      <c r="AA299" s="85">
        <v>0.23</v>
      </c>
      <c r="AB299" s="91">
        <v>0.24</v>
      </c>
      <c r="AC299" s="86">
        <v>0.01</v>
      </c>
      <c r="AD299" s="86">
        <v>0.01</v>
      </c>
      <c r="AE299" s="86">
        <v>0</v>
      </c>
      <c r="AF299" s="88">
        <v>6.3400000421700006E-2</v>
      </c>
      <c r="AG299" s="85">
        <v>3.3400000024800001E-4</v>
      </c>
      <c r="AH299" s="86">
        <v>0.42690800000000001</v>
      </c>
      <c r="AI299" s="88">
        <v>1.6181000011999999E-2</v>
      </c>
      <c r="AJ299" s="150">
        <v>1.17</v>
      </c>
      <c r="AK299" s="151">
        <v>0</v>
      </c>
    </row>
    <row r="300" spans="1:37" x14ac:dyDescent="0.2">
      <c r="A300" s="149" t="s">
        <v>924</v>
      </c>
      <c r="B300" s="66" t="s">
        <v>925</v>
      </c>
      <c r="C300" s="67">
        <v>66</v>
      </c>
      <c r="D300" s="84" t="s">
        <v>348</v>
      </c>
      <c r="E300" s="85">
        <v>82.798412028624796</v>
      </c>
      <c r="F300" s="91">
        <v>82.624458548263505</v>
      </c>
      <c r="G300" s="86">
        <v>20.013261799987902</v>
      </c>
      <c r="H300" s="86">
        <v>19.974509787036201</v>
      </c>
      <c r="I300" s="86">
        <v>35.04</v>
      </c>
      <c r="J300" s="86">
        <v>24.97</v>
      </c>
      <c r="K300" s="87">
        <v>9.5999999999999992E-3</v>
      </c>
      <c r="L300" s="85">
        <v>0.52000044706500004</v>
      </c>
      <c r="M300" s="86">
        <v>0</v>
      </c>
      <c r="N300" s="86">
        <v>80.573583733213695</v>
      </c>
      <c r="O300" s="86">
        <v>1.0961214165261399</v>
      </c>
      <c r="P300" s="86">
        <v>0.51200000000000001</v>
      </c>
      <c r="Q300" s="88">
        <v>10.907999999999999</v>
      </c>
      <c r="R300" s="85">
        <v>0</v>
      </c>
      <c r="S300" s="86">
        <v>0</v>
      </c>
      <c r="T300" s="86">
        <v>5.0999999999999996</v>
      </c>
      <c r="U300" s="88">
        <v>0.119700662228844</v>
      </c>
      <c r="V300" s="89">
        <v>4.3899999999999997</v>
      </c>
      <c r="W300" s="85">
        <v>70.730642396895405</v>
      </c>
      <c r="X300" s="88">
        <v>64.866666666699999</v>
      </c>
      <c r="Y300" s="85">
        <v>-21.22</v>
      </c>
      <c r="Z300" s="88"/>
      <c r="AA300" s="85">
        <v>0</v>
      </c>
      <c r="AB300" s="91">
        <v>0</v>
      </c>
      <c r="AC300" s="86">
        <v>0</v>
      </c>
      <c r="AD300" s="86">
        <v>0</v>
      </c>
      <c r="AE300" s="86">
        <v>0</v>
      </c>
      <c r="AF300" s="88">
        <v>2.4195836206300002E-6</v>
      </c>
      <c r="AG300" s="85">
        <v>1.50299903095E-3</v>
      </c>
      <c r="AH300" s="86">
        <v>0.194858</v>
      </c>
      <c r="AI300" s="88">
        <v>4.41307304157E-3</v>
      </c>
      <c r="AJ300" s="150">
        <v>1.22</v>
      </c>
      <c r="AK300" s="151">
        <v>0</v>
      </c>
    </row>
    <row r="301" spans="1:37" x14ac:dyDescent="0.2">
      <c r="A301" s="149" t="s">
        <v>926</v>
      </c>
      <c r="B301" s="66" t="s">
        <v>927</v>
      </c>
      <c r="C301" s="67">
        <v>66</v>
      </c>
      <c r="D301" s="84" t="s">
        <v>348</v>
      </c>
      <c r="E301" s="85">
        <v>79.308966304968607</v>
      </c>
      <c r="F301" s="91">
        <v>79.264093987109405</v>
      </c>
      <c r="G301" s="86">
        <v>26.101003508199401</v>
      </c>
      <c r="H301" s="86">
        <v>26.0781594191075</v>
      </c>
      <c r="I301" s="86">
        <v>49.21</v>
      </c>
      <c r="J301" s="86">
        <v>36.9</v>
      </c>
      <c r="K301" s="87">
        <v>9.1000000000000004E-3</v>
      </c>
      <c r="L301" s="85">
        <v>0.119999999939</v>
      </c>
      <c r="M301" s="86">
        <v>0</v>
      </c>
      <c r="N301" s="86">
        <v>78.257884153219905</v>
      </c>
      <c r="O301" s="86">
        <v>4.0355423917067696</v>
      </c>
      <c r="P301" s="86">
        <v>0.42399999999999999</v>
      </c>
      <c r="Q301" s="88">
        <v>9.9171999999999993</v>
      </c>
      <c r="R301" s="85">
        <v>0</v>
      </c>
      <c r="S301" s="86">
        <v>0</v>
      </c>
      <c r="T301" s="86">
        <v>3.53</v>
      </c>
      <c r="U301" s="88">
        <v>0.18356857306029201</v>
      </c>
      <c r="V301" s="89">
        <v>4.4800000000000004</v>
      </c>
      <c r="W301" s="85">
        <v>63.130461969822299</v>
      </c>
      <c r="X301" s="88"/>
      <c r="Y301" s="85">
        <v>100</v>
      </c>
      <c r="Z301" s="88">
        <v>-100</v>
      </c>
      <c r="AA301" s="85">
        <v>0</v>
      </c>
      <c r="AB301" s="91">
        <v>0</v>
      </c>
      <c r="AC301" s="86">
        <v>0</v>
      </c>
      <c r="AD301" s="86">
        <v>0</v>
      </c>
      <c r="AE301" s="86">
        <v>0</v>
      </c>
      <c r="AF301" s="88">
        <v>10.8684997503</v>
      </c>
      <c r="AG301" s="85">
        <v>0</v>
      </c>
      <c r="AH301" s="86">
        <v>0.30138199999999998</v>
      </c>
      <c r="AI301" s="88">
        <v>1.17680000003E-2</v>
      </c>
      <c r="AJ301" s="150">
        <v>1.1299999999999999</v>
      </c>
      <c r="AK301" s="151">
        <v>0</v>
      </c>
    </row>
    <row r="302" spans="1:37" x14ac:dyDescent="0.2">
      <c r="A302" s="149" t="s">
        <v>928</v>
      </c>
      <c r="B302" s="66" t="s">
        <v>929</v>
      </c>
      <c r="C302" s="67">
        <v>66</v>
      </c>
      <c r="D302" s="84" t="s">
        <v>348</v>
      </c>
      <c r="E302" s="85">
        <v>76.383747236361799</v>
      </c>
      <c r="F302" s="91">
        <v>76.069463725641398</v>
      </c>
      <c r="G302" s="86">
        <v>19.428376780297199</v>
      </c>
      <c r="H302" s="86">
        <v>19.287624042367199</v>
      </c>
      <c r="I302" s="86">
        <v>9.75</v>
      </c>
      <c r="J302" s="86">
        <v>16.86</v>
      </c>
      <c r="K302" s="87">
        <v>0</v>
      </c>
      <c r="L302" s="85">
        <v>0.30000001523199998</v>
      </c>
      <c r="M302" s="86">
        <v>0</v>
      </c>
      <c r="N302" s="86">
        <v>78.0019205845024</v>
      </c>
      <c r="O302" s="86">
        <v>10.8411418609719</v>
      </c>
      <c r="P302" s="86">
        <v>0.16500000000000001</v>
      </c>
      <c r="Q302" s="88">
        <v>6.7840999999999996</v>
      </c>
      <c r="R302" s="85">
        <v>0</v>
      </c>
      <c r="S302" s="86">
        <v>0</v>
      </c>
      <c r="T302" s="86">
        <v>3.39</v>
      </c>
      <c r="U302" s="88">
        <v>0.53280374312304002</v>
      </c>
      <c r="V302" s="89">
        <v>4.5599999999999996</v>
      </c>
      <c r="W302" s="85">
        <v>65.476316965542495</v>
      </c>
      <c r="X302" s="88"/>
      <c r="Y302" s="85">
        <v>-99.5</v>
      </c>
      <c r="Z302" s="88">
        <v>-100</v>
      </c>
      <c r="AA302" s="85">
        <v>0</v>
      </c>
      <c r="AB302" s="91">
        <v>0.03</v>
      </c>
      <c r="AC302" s="86">
        <v>0</v>
      </c>
      <c r="AD302" s="86">
        <v>0</v>
      </c>
      <c r="AE302" s="86">
        <v>0</v>
      </c>
      <c r="AF302" s="88">
        <v>0</v>
      </c>
      <c r="AG302" s="85">
        <v>2.9558999709599999E-2</v>
      </c>
      <c r="AH302" s="86">
        <v>0.16880000000000001</v>
      </c>
      <c r="AI302" s="88">
        <v>2.9420057585600001E-3</v>
      </c>
      <c r="AJ302" s="150">
        <v>1.21</v>
      </c>
      <c r="AK302" s="151">
        <v>0</v>
      </c>
    </row>
    <row r="303" spans="1:37" x14ac:dyDescent="0.2">
      <c r="A303" s="149" t="s">
        <v>930</v>
      </c>
      <c r="B303" s="66" t="s">
        <v>931</v>
      </c>
      <c r="C303" s="67">
        <v>66</v>
      </c>
      <c r="D303" s="84" t="s">
        <v>348</v>
      </c>
      <c r="E303" s="85">
        <v>90.5849444392328</v>
      </c>
      <c r="F303" s="91">
        <v>90.488576569815507</v>
      </c>
      <c r="G303" s="86">
        <v>18.724362309076501</v>
      </c>
      <c r="H303" s="86">
        <v>18.693661040943599</v>
      </c>
      <c r="I303" s="86">
        <v>11.7</v>
      </c>
      <c r="J303" s="86">
        <v>12.64</v>
      </c>
      <c r="K303" s="87">
        <v>0</v>
      </c>
      <c r="L303" s="85">
        <v>8.0000004204200004E-2</v>
      </c>
      <c r="M303" s="86">
        <v>0</v>
      </c>
      <c r="N303" s="86">
        <v>90.732016276668702</v>
      </c>
      <c r="O303" s="86">
        <v>21.989881956155099</v>
      </c>
      <c r="P303" s="86">
        <v>0.16300000000000001</v>
      </c>
      <c r="Q303" s="88">
        <v>3.5154999999999998</v>
      </c>
      <c r="R303" s="85">
        <v>0</v>
      </c>
      <c r="S303" s="86">
        <v>0</v>
      </c>
      <c r="T303" s="86">
        <v>2.87</v>
      </c>
      <c r="U303" s="88">
        <v>1.1939382051697501E-2</v>
      </c>
      <c r="V303" s="89">
        <v>4.7699999999999996</v>
      </c>
      <c r="W303" s="85">
        <v>70.717379929146503</v>
      </c>
      <c r="X303" s="88"/>
      <c r="Y303" s="85">
        <v>100</v>
      </c>
      <c r="Z303" s="88">
        <v>-100</v>
      </c>
      <c r="AA303" s="85">
        <v>0</v>
      </c>
      <c r="AB303" s="91">
        <v>0</v>
      </c>
      <c r="AC303" s="86">
        <v>0</v>
      </c>
      <c r="AD303" s="86">
        <v>0</v>
      </c>
      <c r="AE303" s="86">
        <v>0</v>
      </c>
      <c r="AF303" s="88">
        <v>9.5172994838200005</v>
      </c>
      <c r="AG303" s="85">
        <v>8.6831543361899994E-12</v>
      </c>
      <c r="AH303" s="86">
        <v>9.8218E-2</v>
      </c>
      <c r="AI303" s="88">
        <v>1.92800425874E-3</v>
      </c>
      <c r="AJ303" s="150">
        <v>1.1499999999999999</v>
      </c>
      <c r="AK303" s="151">
        <v>0</v>
      </c>
    </row>
    <row r="304" spans="1:37" x14ac:dyDescent="0.2">
      <c r="A304" s="149" t="s">
        <v>932</v>
      </c>
      <c r="B304" s="66" t="s">
        <v>933</v>
      </c>
      <c r="C304" s="67">
        <v>66</v>
      </c>
      <c r="D304" s="84" t="s">
        <v>348</v>
      </c>
      <c r="E304" s="85">
        <v>76.7228127555192</v>
      </c>
      <c r="F304" s="91">
        <v>76.561733442354907</v>
      </c>
      <c r="G304" s="86">
        <v>18.278004905968899</v>
      </c>
      <c r="H304" s="86">
        <v>18.1226492232216</v>
      </c>
      <c r="I304" s="86">
        <v>0</v>
      </c>
      <c r="J304" s="86">
        <v>16.93</v>
      </c>
      <c r="K304" s="87">
        <v>0</v>
      </c>
      <c r="L304" s="85">
        <v>0</v>
      </c>
      <c r="M304" s="86">
        <v>0.98628406521859102</v>
      </c>
      <c r="N304" s="86">
        <v>87.206650831353898</v>
      </c>
      <c r="O304" s="86">
        <v>19.892201448542998</v>
      </c>
      <c r="P304" s="86">
        <v>0.33800000000000002</v>
      </c>
      <c r="Q304" s="88">
        <v>2.5893000000000002</v>
      </c>
      <c r="R304" s="85">
        <v>1.4513788098693799E-2</v>
      </c>
      <c r="S304" s="86">
        <v>0</v>
      </c>
      <c r="T304" s="86">
        <v>1.66</v>
      </c>
      <c r="U304" s="88">
        <v>4.8242027800490597E-2</v>
      </c>
      <c r="V304" s="89">
        <v>4.5599999999999996</v>
      </c>
      <c r="W304" s="85">
        <v>65.413632142621296</v>
      </c>
      <c r="X304" s="88"/>
      <c r="Y304" s="85">
        <v>62.360000000000014</v>
      </c>
      <c r="Z304" s="88">
        <v>-100</v>
      </c>
      <c r="AA304" s="85">
        <v>0.01</v>
      </c>
      <c r="AB304" s="91">
        <v>0.01</v>
      </c>
      <c r="AC304" s="86">
        <v>0</v>
      </c>
      <c r="AD304" s="86">
        <v>0</v>
      </c>
      <c r="AE304" s="86">
        <v>0</v>
      </c>
      <c r="AF304" s="88">
        <v>6.9914999040500003</v>
      </c>
      <c r="AG304" s="85">
        <v>0</v>
      </c>
      <c r="AH304" s="86">
        <v>0.123765</v>
      </c>
      <c r="AI304" s="88">
        <v>5.3770000012199996E-3</v>
      </c>
      <c r="AJ304" s="150">
        <v>1.1000000000000001</v>
      </c>
      <c r="AK304" s="151">
        <v>0</v>
      </c>
    </row>
    <row r="305" spans="1:37" x14ac:dyDescent="0.2">
      <c r="A305" s="149" t="s">
        <v>934</v>
      </c>
      <c r="B305" s="66" t="s">
        <v>935</v>
      </c>
      <c r="C305" s="67">
        <v>66</v>
      </c>
      <c r="D305" s="84" t="s">
        <v>348</v>
      </c>
      <c r="E305" s="85">
        <v>79.426897605705506</v>
      </c>
      <c r="F305" s="91">
        <v>79.398879266428906</v>
      </c>
      <c r="G305" s="86">
        <v>12.8604177279674</v>
      </c>
      <c r="H305" s="86">
        <v>12.847682119205301</v>
      </c>
      <c r="I305" s="86">
        <v>14.89</v>
      </c>
      <c r="J305" s="86">
        <v>50</v>
      </c>
      <c r="K305" s="87">
        <v>0</v>
      </c>
      <c r="L305" s="85">
        <v>2.00000001172E-2</v>
      </c>
      <c r="M305" s="86">
        <v>0</v>
      </c>
      <c r="N305" s="86">
        <v>77.159989793314594</v>
      </c>
      <c r="O305" s="86">
        <v>0.48814504881450499</v>
      </c>
      <c r="P305" s="86">
        <v>0.83099999999999996</v>
      </c>
      <c r="Q305" s="88">
        <v>8.1225000000000005</v>
      </c>
      <c r="R305" s="85">
        <v>0</v>
      </c>
      <c r="S305" s="86">
        <v>0</v>
      </c>
      <c r="T305" s="86">
        <v>6.23</v>
      </c>
      <c r="U305" s="88">
        <v>0.17065715741212401</v>
      </c>
      <c r="V305" s="89">
        <v>4.17</v>
      </c>
      <c r="W305" s="85">
        <v>70.108837831379901</v>
      </c>
      <c r="X305" s="88">
        <v>52.233333333300003</v>
      </c>
      <c r="Y305" s="85">
        <v>100</v>
      </c>
      <c r="Z305" s="88"/>
      <c r="AA305" s="85">
        <v>0</v>
      </c>
      <c r="AB305" s="91">
        <v>0</v>
      </c>
      <c r="AC305" s="86">
        <v>0.09</v>
      </c>
      <c r="AD305" s="86">
        <v>0.09</v>
      </c>
      <c r="AE305" s="86">
        <v>0</v>
      </c>
      <c r="AF305" s="88">
        <v>4.3300015828599998E-2</v>
      </c>
      <c r="AG305" s="85">
        <v>0</v>
      </c>
      <c r="AH305" s="86">
        <v>0.132577</v>
      </c>
      <c r="AI305" s="88">
        <v>2.8919999854600002E-3</v>
      </c>
      <c r="AJ305" s="150">
        <v>1.29</v>
      </c>
      <c r="AK305" s="151">
        <v>0</v>
      </c>
    </row>
    <row r="306" spans="1:37" x14ac:dyDescent="0.2">
      <c r="A306" s="149" t="s">
        <v>936</v>
      </c>
      <c r="B306" s="66" t="s">
        <v>937</v>
      </c>
      <c r="C306" s="67">
        <v>66</v>
      </c>
      <c r="D306" s="84" t="s">
        <v>348</v>
      </c>
      <c r="E306" s="85">
        <v>90.114434300507497</v>
      </c>
      <c r="F306" s="91">
        <v>90.081215134193997</v>
      </c>
      <c r="G306" s="86">
        <v>16.379339969530001</v>
      </c>
      <c r="H306" s="86">
        <v>16.3633031306201</v>
      </c>
      <c r="I306" s="86">
        <v>0</v>
      </c>
      <c r="J306" s="86">
        <v>26.44</v>
      </c>
      <c r="K306" s="87">
        <v>0</v>
      </c>
      <c r="L306" s="85">
        <v>3.99038080137E-8</v>
      </c>
      <c r="M306" s="86">
        <v>0</v>
      </c>
      <c r="N306" s="86">
        <v>88.165707604484297</v>
      </c>
      <c r="O306" s="86">
        <v>9.3798052280881592</v>
      </c>
      <c r="P306" s="86">
        <v>0.39200000000000002</v>
      </c>
      <c r="Q306" s="88">
        <v>6.3129</v>
      </c>
      <c r="R306" s="85">
        <v>0</v>
      </c>
      <c r="S306" s="86">
        <v>0</v>
      </c>
      <c r="T306" s="86">
        <v>5.33</v>
      </c>
      <c r="U306" s="88">
        <v>4.8110516729859401E-2</v>
      </c>
      <c r="V306" s="89">
        <v>4.41</v>
      </c>
      <c r="W306" s="85">
        <v>74.8406126673828</v>
      </c>
      <c r="X306" s="88">
        <v>72.966666666699993</v>
      </c>
      <c r="Y306" s="85">
        <v>17.180000000000007</v>
      </c>
      <c r="Z306" s="88"/>
      <c r="AA306" s="85">
        <v>7.0000000000000007E-2</v>
      </c>
      <c r="AB306" s="91">
        <v>7.0000000000000007E-2</v>
      </c>
      <c r="AC306" s="86">
        <v>0.02</v>
      </c>
      <c r="AD306" s="86">
        <v>0.02</v>
      </c>
      <c r="AE306" s="86">
        <v>0</v>
      </c>
      <c r="AF306" s="88">
        <v>5.5112990366399996</v>
      </c>
      <c r="AG306" s="85">
        <v>0</v>
      </c>
      <c r="AH306" s="86">
        <v>0.15879499999999999</v>
      </c>
      <c r="AI306" s="88">
        <v>2.8920204383699999E-3</v>
      </c>
      <c r="AJ306" s="150">
        <v>1.21</v>
      </c>
      <c r="AK306" s="151">
        <v>1</v>
      </c>
    </row>
    <row r="307" spans="1:37" x14ac:dyDescent="0.2">
      <c r="A307" s="149" t="s">
        <v>938</v>
      </c>
      <c r="B307" s="66" t="s">
        <v>939</v>
      </c>
      <c r="C307" s="67">
        <v>66</v>
      </c>
      <c r="D307" s="84" t="s">
        <v>348</v>
      </c>
      <c r="E307" s="85">
        <v>88.191421931121894</v>
      </c>
      <c r="F307" s="91">
        <v>87.429748573843199</v>
      </c>
      <c r="G307" s="86">
        <v>17.206845552503701</v>
      </c>
      <c r="H307" s="86">
        <v>16.929009085146799</v>
      </c>
      <c r="I307" s="86">
        <v>12.08</v>
      </c>
      <c r="J307" s="86">
        <v>30.08</v>
      </c>
      <c r="K307" s="87">
        <v>0</v>
      </c>
      <c r="L307" s="85">
        <v>0.11999998007899999</v>
      </c>
      <c r="M307" s="86">
        <v>0</v>
      </c>
      <c r="N307" s="86">
        <v>86.458311148972399</v>
      </c>
      <c r="O307" s="86">
        <v>5.6061050777810397</v>
      </c>
      <c r="P307" s="86">
        <v>0.42599999999999999</v>
      </c>
      <c r="Q307" s="88">
        <v>5.9276</v>
      </c>
      <c r="R307" s="85">
        <v>0</v>
      </c>
      <c r="S307" s="86">
        <v>0</v>
      </c>
      <c r="T307" s="86">
        <v>5.17</v>
      </c>
      <c r="U307" s="88">
        <v>1.47897739277414E-2</v>
      </c>
      <c r="V307" s="89">
        <v>4.45</v>
      </c>
      <c r="W307" s="85">
        <v>71.876578021643596</v>
      </c>
      <c r="X307" s="88">
        <v>68.3</v>
      </c>
      <c r="Y307" s="85">
        <v>93.800000000000011</v>
      </c>
      <c r="Z307" s="88"/>
      <c r="AA307" s="85">
        <v>0</v>
      </c>
      <c r="AB307" s="91">
        <v>0</v>
      </c>
      <c r="AC307" s="86">
        <v>0.01</v>
      </c>
      <c r="AD307" s="86">
        <v>0.01</v>
      </c>
      <c r="AE307" s="86">
        <v>0</v>
      </c>
      <c r="AF307" s="88">
        <v>5.1848989477599998</v>
      </c>
      <c r="AG307" s="85">
        <v>3.2360891994599998E-12</v>
      </c>
      <c r="AH307" s="86">
        <v>0.19752700000000001</v>
      </c>
      <c r="AI307" s="88">
        <v>7.7120240090599998E-3</v>
      </c>
      <c r="AJ307" s="150">
        <v>1.18</v>
      </c>
      <c r="AK307" s="151">
        <v>0</v>
      </c>
    </row>
    <row r="308" spans="1:37" x14ac:dyDescent="0.2">
      <c r="A308" s="149" t="s">
        <v>425</v>
      </c>
      <c r="B308" s="66" t="s">
        <v>940</v>
      </c>
      <c r="C308" s="67">
        <v>66</v>
      </c>
      <c r="D308" s="84" t="s">
        <v>348</v>
      </c>
      <c r="E308" s="85">
        <v>92.847122968609398</v>
      </c>
      <c r="F308" s="91">
        <v>92.585093430734204</v>
      </c>
      <c r="G308" s="86">
        <v>22.042242337621101</v>
      </c>
      <c r="H308" s="86">
        <v>22.017098089037098</v>
      </c>
      <c r="I308" s="86">
        <v>49.68</v>
      </c>
      <c r="J308" s="86">
        <v>27.26</v>
      </c>
      <c r="K308" s="87">
        <v>0</v>
      </c>
      <c r="L308" s="85">
        <v>0.32000000052700001</v>
      </c>
      <c r="M308" s="86">
        <v>0</v>
      </c>
      <c r="N308" s="86">
        <v>90.5386566113892</v>
      </c>
      <c r="O308" s="86">
        <v>18.842364532019701</v>
      </c>
      <c r="P308" s="86">
        <v>0.54400000000000004</v>
      </c>
      <c r="Q308" s="88">
        <v>3.4554999999999998</v>
      </c>
      <c r="R308" s="85">
        <v>0</v>
      </c>
      <c r="S308" s="86">
        <v>0</v>
      </c>
      <c r="T308" s="86">
        <v>2.77</v>
      </c>
      <c r="U308" s="88">
        <v>8.9989942300566395E-2</v>
      </c>
      <c r="V308" s="89">
        <v>4.72</v>
      </c>
      <c r="W308" s="85">
        <v>72.411711071952297</v>
      </c>
      <c r="X308" s="88">
        <v>58.766666666699997</v>
      </c>
      <c r="Y308" s="85">
        <v>100</v>
      </c>
      <c r="Z308" s="88"/>
      <c r="AA308" s="85">
        <v>0</v>
      </c>
      <c r="AB308" s="91">
        <v>0</v>
      </c>
      <c r="AC308" s="86">
        <v>0</v>
      </c>
      <c r="AD308" s="86">
        <v>0</v>
      </c>
      <c r="AE308" s="86">
        <v>0</v>
      </c>
      <c r="AF308" s="88">
        <v>2.6000000113600001E-3</v>
      </c>
      <c r="AG308" s="85">
        <v>0</v>
      </c>
      <c r="AH308" s="86">
        <v>0.14044300000000001</v>
      </c>
      <c r="AI308" s="88">
        <v>3.8560000110299999E-3</v>
      </c>
      <c r="AJ308" s="150">
        <v>1.1299999999999999</v>
      </c>
      <c r="AK308" s="151">
        <v>0</v>
      </c>
    </row>
    <row r="309" spans="1:37" x14ac:dyDescent="0.2">
      <c r="A309" s="149" t="s">
        <v>941</v>
      </c>
      <c r="B309" s="66" t="s">
        <v>942</v>
      </c>
      <c r="C309" s="67">
        <v>66</v>
      </c>
      <c r="D309" s="84" t="s">
        <v>348</v>
      </c>
      <c r="E309" s="85">
        <v>80.546942246466202</v>
      </c>
      <c r="F309" s="91">
        <v>80.029452331815804</v>
      </c>
      <c r="G309" s="86">
        <v>14.3144554948303</v>
      </c>
      <c r="H309" s="86">
        <v>14.2968255778983</v>
      </c>
      <c r="I309" s="86">
        <v>75.89</v>
      </c>
      <c r="J309" s="86">
        <v>93.36</v>
      </c>
      <c r="K309" s="87">
        <v>0</v>
      </c>
      <c r="L309" s="85">
        <v>3.0000000027400001E-2</v>
      </c>
      <c r="M309" s="86">
        <v>3.0430323908255601E-3</v>
      </c>
      <c r="N309" s="86">
        <v>78.699530467336601</v>
      </c>
      <c r="O309" s="86">
        <v>14.4162668494403</v>
      </c>
      <c r="P309" s="86">
        <v>2.5230000000000001</v>
      </c>
      <c r="Q309" s="88">
        <v>4.5053999999999998</v>
      </c>
      <c r="R309" s="85">
        <v>2.98775022408127E-2</v>
      </c>
      <c r="S309" s="86">
        <v>0</v>
      </c>
      <c r="T309" s="86">
        <v>6.37</v>
      </c>
      <c r="U309" s="88">
        <v>0.41067335912140801</v>
      </c>
      <c r="V309" s="89">
        <v>4.45</v>
      </c>
      <c r="W309" s="85">
        <v>64.772878635865894</v>
      </c>
      <c r="X309" s="88">
        <v>36.5</v>
      </c>
      <c r="Y309" s="85">
        <v>40.819999999999993</v>
      </c>
      <c r="Z309" s="88">
        <v>-100</v>
      </c>
      <c r="AA309" s="85">
        <v>0</v>
      </c>
      <c r="AB309" s="91">
        <v>0</v>
      </c>
      <c r="AC309" s="86">
        <v>0</v>
      </c>
      <c r="AD309" s="86">
        <v>0</v>
      </c>
      <c r="AE309" s="86">
        <v>0</v>
      </c>
      <c r="AF309" s="88">
        <v>0.30880001215500003</v>
      </c>
      <c r="AG309" s="85">
        <v>9.7599999927999997E-4</v>
      </c>
      <c r="AH309" s="86">
        <v>0.61197000000000001</v>
      </c>
      <c r="AI309" s="88">
        <v>8.6759999935999994E-3</v>
      </c>
      <c r="AJ309" s="150">
        <v>1.18</v>
      </c>
      <c r="AK309" s="151">
        <v>0</v>
      </c>
    </row>
    <row r="310" spans="1:37" x14ac:dyDescent="0.2">
      <c r="A310" s="149" t="s">
        <v>943</v>
      </c>
      <c r="B310" s="66" t="s">
        <v>944</v>
      </c>
      <c r="C310" s="67">
        <v>66</v>
      </c>
      <c r="D310" s="84" t="s">
        <v>348</v>
      </c>
      <c r="E310" s="85">
        <v>84.148060758000298</v>
      </c>
      <c r="F310" s="91">
        <v>84.087892641203396</v>
      </c>
      <c r="G310" s="86">
        <v>24.024775106916401</v>
      </c>
      <c r="H310" s="86">
        <v>24.0094381359681</v>
      </c>
      <c r="I310" s="86">
        <v>45.01</v>
      </c>
      <c r="J310" s="86">
        <v>36.57</v>
      </c>
      <c r="K310" s="87">
        <v>0</v>
      </c>
      <c r="L310" s="85">
        <v>1.0000000010099999E-2</v>
      </c>
      <c r="M310" s="86">
        <v>0</v>
      </c>
      <c r="N310" s="86">
        <v>82.831341301460796</v>
      </c>
      <c r="O310" s="86">
        <v>9.3117866425584808</v>
      </c>
      <c r="P310" s="86">
        <v>0.35899999999999999</v>
      </c>
      <c r="Q310" s="88">
        <v>5.6300999999999997</v>
      </c>
      <c r="R310" s="85">
        <v>0</v>
      </c>
      <c r="S310" s="86">
        <v>0</v>
      </c>
      <c r="T310" s="86">
        <v>2.96</v>
      </c>
      <c r="U310" s="88">
        <v>9.7330777171508606E-2</v>
      </c>
      <c r="V310" s="89">
        <v>4.43</v>
      </c>
      <c r="W310" s="85">
        <v>70.867464773575904</v>
      </c>
      <c r="X310" s="88">
        <v>63.566666666700002</v>
      </c>
      <c r="Y310" s="85">
        <v>100</v>
      </c>
      <c r="Z310" s="88"/>
      <c r="AA310" s="85">
        <v>0.02</v>
      </c>
      <c r="AB310" s="91">
        <v>0.02</v>
      </c>
      <c r="AC310" s="86">
        <v>0</v>
      </c>
      <c r="AD310" s="86">
        <v>0</v>
      </c>
      <c r="AE310" s="86">
        <v>0</v>
      </c>
      <c r="AF310" s="88">
        <v>15.6704998175</v>
      </c>
      <c r="AG310" s="85">
        <v>0</v>
      </c>
      <c r="AH310" s="86">
        <v>0.421709</v>
      </c>
      <c r="AI310" s="88">
        <v>3.8560000003700001E-3</v>
      </c>
      <c r="AJ310" s="150">
        <v>1.05</v>
      </c>
      <c r="AK310" s="151">
        <v>0</v>
      </c>
    </row>
    <row r="311" spans="1:37" x14ac:dyDescent="0.2">
      <c r="A311" s="149" t="s">
        <v>415</v>
      </c>
      <c r="B311" s="66" t="s">
        <v>945</v>
      </c>
      <c r="C311" s="67">
        <v>67</v>
      </c>
      <c r="D311" s="84" t="s">
        <v>348</v>
      </c>
      <c r="E311" s="85">
        <v>61.8692338547934</v>
      </c>
      <c r="F311" s="91">
        <v>61.501091946338597</v>
      </c>
      <c r="G311" s="86">
        <v>14.7176538752953</v>
      </c>
      <c r="H311" s="86">
        <v>14.5732495431653</v>
      </c>
      <c r="I311" s="86">
        <v>69.39</v>
      </c>
      <c r="J311" s="86">
        <v>120.35</v>
      </c>
      <c r="K311" s="87">
        <v>9.9000000000000008E-3</v>
      </c>
      <c r="L311" s="85">
        <v>0</v>
      </c>
      <c r="M311" s="86">
        <v>0</v>
      </c>
      <c r="N311" s="86">
        <v>59.805368467187201</v>
      </c>
      <c r="O311" s="86">
        <v>8.0296261462497096</v>
      </c>
      <c r="P311" s="86">
        <v>2.117</v>
      </c>
      <c r="Q311" s="88">
        <v>7.1905000000000001</v>
      </c>
      <c r="R311" s="85">
        <v>0</v>
      </c>
      <c r="S311" s="86">
        <v>0</v>
      </c>
      <c r="T311" s="86">
        <v>5.68</v>
      </c>
      <c r="U311" s="88">
        <v>0.17649418371440001</v>
      </c>
      <c r="V311" s="89">
        <v>3.93</v>
      </c>
      <c r="W311" s="85">
        <v>52.518868319816598</v>
      </c>
      <c r="X311" s="88">
        <v>38.733333333300003</v>
      </c>
      <c r="Y311" s="85">
        <v>-8.7199999999999989</v>
      </c>
      <c r="Z311" s="88"/>
      <c r="AA311" s="85">
        <v>0</v>
      </c>
      <c r="AB311" s="91">
        <v>0</v>
      </c>
      <c r="AC311" s="86">
        <v>0</v>
      </c>
      <c r="AD311" s="86">
        <v>0</v>
      </c>
      <c r="AE311" s="86">
        <v>0</v>
      </c>
      <c r="AF311" s="88">
        <v>0</v>
      </c>
      <c r="AG311" s="85">
        <v>0</v>
      </c>
      <c r="AH311" s="86">
        <v>0.92855299999999996</v>
      </c>
      <c r="AI311" s="88">
        <v>0.19627099997</v>
      </c>
      <c r="AJ311" s="150">
        <v>1.28</v>
      </c>
      <c r="AK311" s="151">
        <v>0</v>
      </c>
    </row>
    <row r="312" spans="1:37" x14ac:dyDescent="0.2">
      <c r="A312" s="149" t="s">
        <v>946</v>
      </c>
      <c r="B312" s="66" t="s">
        <v>947</v>
      </c>
      <c r="C312" s="67">
        <v>67</v>
      </c>
      <c r="D312" s="84" t="s">
        <v>348</v>
      </c>
      <c r="E312" s="85">
        <v>47.498938640961001</v>
      </c>
      <c r="F312" s="91">
        <v>47.483954748645203</v>
      </c>
      <c r="G312" s="86">
        <v>10.1915440901031</v>
      </c>
      <c r="H312" s="86">
        <v>10.1890467747172</v>
      </c>
      <c r="I312" s="86">
        <v>0</v>
      </c>
      <c r="J312" s="86">
        <v>335.62</v>
      </c>
      <c r="K312" s="87">
        <v>0</v>
      </c>
      <c r="L312" s="85">
        <v>7.0000000062399995E-2</v>
      </c>
      <c r="M312" s="86">
        <v>0</v>
      </c>
      <c r="N312" s="86">
        <v>44.703707404816598</v>
      </c>
      <c r="O312" s="86">
        <v>7.1824817518248203</v>
      </c>
      <c r="P312" s="86">
        <v>7.99</v>
      </c>
      <c r="Q312" s="88">
        <v>6.7149999999999999</v>
      </c>
      <c r="R312" s="85">
        <v>0</v>
      </c>
      <c r="S312" s="86">
        <v>0</v>
      </c>
      <c r="T312" s="86">
        <v>6.18</v>
      </c>
      <c r="U312" s="88">
        <v>1.2087006468046899</v>
      </c>
      <c r="V312" s="89">
        <v>3.3</v>
      </c>
      <c r="W312" s="85">
        <v>42.323807170735499</v>
      </c>
      <c r="X312" s="88">
        <v>39.666666666700003</v>
      </c>
      <c r="Y312" s="85">
        <v>-100</v>
      </c>
      <c r="Z312" s="88"/>
      <c r="AA312" s="85">
        <v>0.22</v>
      </c>
      <c r="AB312" s="91">
        <v>0.2</v>
      </c>
      <c r="AC312" s="86">
        <v>0.04</v>
      </c>
      <c r="AD312" s="86">
        <v>0.03</v>
      </c>
      <c r="AE312" s="86">
        <v>0</v>
      </c>
      <c r="AF312" s="88">
        <v>0</v>
      </c>
      <c r="AG312" s="85">
        <v>4.7170000009600001E-3</v>
      </c>
      <c r="AH312" s="86">
        <v>0.93033500000000002</v>
      </c>
      <c r="AI312" s="88">
        <v>2.20371900045</v>
      </c>
      <c r="AJ312" s="150">
        <v>1.1200000000000001</v>
      </c>
      <c r="AK312" s="151">
        <v>0</v>
      </c>
    </row>
    <row r="313" spans="1:37" x14ac:dyDescent="0.2">
      <c r="A313" s="149" t="s">
        <v>804</v>
      </c>
      <c r="B313" s="66" t="s">
        <v>948</v>
      </c>
      <c r="C313" s="67">
        <v>67</v>
      </c>
      <c r="D313" s="84" t="s">
        <v>348</v>
      </c>
      <c r="E313" s="85">
        <v>20.2093706115154</v>
      </c>
      <c r="F313" s="91">
        <v>20.1285161070684</v>
      </c>
      <c r="G313" s="86">
        <v>2.89799565938976</v>
      </c>
      <c r="H313" s="86">
        <v>2.89799565938976</v>
      </c>
      <c r="I313" s="86">
        <v>511.13</v>
      </c>
      <c r="J313" s="86">
        <v>688.51</v>
      </c>
      <c r="K313" s="87">
        <v>2.3599999999999999E-2</v>
      </c>
      <c r="L313" s="85">
        <v>0.130000000043</v>
      </c>
      <c r="M313" s="86">
        <v>0</v>
      </c>
      <c r="N313" s="86">
        <v>18.2820649281533</v>
      </c>
      <c r="O313" s="86">
        <v>5.3380049464138501</v>
      </c>
      <c r="P313" s="86">
        <v>22.588000000000001</v>
      </c>
      <c r="Q313" s="88">
        <v>5.5084999999999997</v>
      </c>
      <c r="R313" s="85">
        <v>0</v>
      </c>
      <c r="S313" s="86">
        <v>0</v>
      </c>
      <c r="T313" s="86">
        <v>10.18</v>
      </c>
      <c r="U313" s="88">
        <v>3.5363206944976402</v>
      </c>
      <c r="V313" s="89">
        <v>2.4300000000000002</v>
      </c>
      <c r="W313" s="85">
        <v>29.431504862534499</v>
      </c>
      <c r="X313" s="88">
        <v>31.4</v>
      </c>
      <c r="Y313" s="85">
        <v>-100</v>
      </c>
      <c r="Z313" s="88"/>
      <c r="AA313" s="85">
        <v>0.2</v>
      </c>
      <c r="AB313" s="91">
        <v>0.27</v>
      </c>
      <c r="AC313" s="86">
        <v>0.04</v>
      </c>
      <c r="AD313" s="86">
        <v>0.04</v>
      </c>
      <c r="AE313" s="86">
        <v>0.08</v>
      </c>
      <c r="AF313" s="88">
        <v>0</v>
      </c>
      <c r="AG313" s="85">
        <v>1.9169999962899999E-3</v>
      </c>
      <c r="AH313" s="86">
        <v>2.2700740000000001</v>
      </c>
      <c r="AI313" s="88">
        <v>10.33425398</v>
      </c>
      <c r="AJ313" s="150">
        <v>1.1200000000000001</v>
      </c>
      <c r="AK313" s="151">
        <v>0</v>
      </c>
    </row>
    <row r="314" spans="1:37" x14ac:dyDescent="0.2">
      <c r="A314" s="149" t="s">
        <v>949</v>
      </c>
      <c r="B314" s="66" t="s">
        <v>950</v>
      </c>
      <c r="C314" s="67">
        <v>67</v>
      </c>
      <c r="D314" s="84" t="s">
        <v>348</v>
      </c>
      <c r="E314" s="85">
        <v>61.468070190346701</v>
      </c>
      <c r="F314" s="91">
        <v>61.258816281441199</v>
      </c>
      <c r="G314" s="86">
        <v>12.2886216859279</v>
      </c>
      <c r="H314" s="86">
        <v>12.227013936097901</v>
      </c>
      <c r="I314" s="86">
        <v>87.77</v>
      </c>
      <c r="J314" s="86">
        <v>133.24</v>
      </c>
      <c r="K314" s="87">
        <v>5.8999999999999999E-3</v>
      </c>
      <c r="L314" s="85">
        <v>0.15999999996799999</v>
      </c>
      <c r="M314" s="86">
        <v>3.4537431608453199E-4</v>
      </c>
      <c r="N314" s="86">
        <v>59.443082424229402</v>
      </c>
      <c r="O314" s="86">
        <v>13.255174063883199</v>
      </c>
      <c r="P314" s="86">
        <v>3.3820000000000001</v>
      </c>
      <c r="Q314" s="88">
        <v>4.8330000000000002</v>
      </c>
      <c r="R314" s="85">
        <v>6.9550702462094901E-3</v>
      </c>
      <c r="S314" s="86">
        <v>0</v>
      </c>
      <c r="T314" s="86">
        <v>5.03</v>
      </c>
      <c r="U314" s="88">
        <v>0.513043847722638</v>
      </c>
      <c r="V314" s="89">
        <v>4.12</v>
      </c>
      <c r="W314" s="85">
        <v>52.631964463964799</v>
      </c>
      <c r="X314" s="88">
        <v>50.9</v>
      </c>
      <c r="Y314" s="85">
        <v>-96.32</v>
      </c>
      <c r="Z314" s="88">
        <v>100</v>
      </c>
      <c r="AA314" s="85">
        <v>0</v>
      </c>
      <c r="AB314" s="91">
        <v>0.01</v>
      </c>
      <c r="AC314" s="86">
        <v>0</v>
      </c>
      <c r="AD314" s="86">
        <v>0.01</v>
      </c>
      <c r="AE314" s="86">
        <v>0.01</v>
      </c>
      <c r="AF314" s="88">
        <v>0.119400002038</v>
      </c>
      <c r="AG314" s="85">
        <v>1.22000000105E-4</v>
      </c>
      <c r="AH314" s="86">
        <v>1.7224109999999999</v>
      </c>
      <c r="AI314" s="88">
        <v>1.9166630016399999</v>
      </c>
      <c r="AJ314" s="150">
        <v>1.1399999999999999</v>
      </c>
      <c r="AK314" s="151">
        <v>0</v>
      </c>
    </row>
    <row r="315" spans="1:37" x14ac:dyDescent="0.2">
      <c r="A315" s="149" t="s">
        <v>951</v>
      </c>
      <c r="B315" s="66" t="s">
        <v>952</v>
      </c>
      <c r="C315" s="67">
        <v>67</v>
      </c>
      <c r="D315" s="84" t="s">
        <v>348</v>
      </c>
      <c r="E315" s="85">
        <v>22.7479541734861</v>
      </c>
      <c r="F315" s="91">
        <v>22.7201309328969</v>
      </c>
      <c r="G315" s="86">
        <v>3.4468085106383</v>
      </c>
      <c r="H315" s="86">
        <v>3.43862520458265</v>
      </c>
      <c r="I315" s="86">
        <v>376.3</v>
      </c>
      <c r="J315" s="86">
        <v>380.89</v>
      </c>
      <c r="K315" s="87">
        <v>5.4600000000000003E-2</v>
      </c>
      <c r="L315" s="85">
        <v>0.110000000113</v>
      </c>
      <c r="M315" s="86">
        <v>0</v>
      </c>
      <c r="N315" s="86">
        <v>21.167416062227201</v>
      </c>
      <c r="O315" s="86">
        <v>4.7103155911446102</v>
      </c>
      <c r="P315" s="86">
        <v>18.291</v>
      </c>
      <c r="Q315" s="88">
        <v>4.4554</v>
      </c>
      <c r="R315" s="85">
        <v>0</v>
      </c>
      <c r="S315" s="86">
        <v>0</v>
      </c>
      <c r="T315" s="86">
        <v>8.7100000000000009</v>
      </c>
      <c r="U315" s="88">
        <v>2.3289689034369898</v>
      </c>
      <c r="V315" s="89">
        <v>2.63</v>
      </c>
      <c r="W315" s="85">
        <v>32.502393706716099</v>
      </c>
      <c r="X315" s="88"/>
      <c r="Y315" s="85">
        <v>-100</v>
      </c>
      <c r="Z315" s="88">
        <v>-100</v>
      </c>
      <c r="AA315" s="85">
        <v>1.57</v>
      </c>
      <c r="AB315" s="91">
        <v>1.55</v>
      </c>
      <c r="AC315" s="86">
        <v>0.36</v>
      </c>
      <c r="AD315" s="86">
        <v>0.36</v>
      </c>
      <c r="AE315" s="86">
        <v>0.24</v>
      </c>
      <c r="AF315" s="88">
        <v>0</v>
      </c>
      <c r="AG315" s="85">
        <v>1.0650000019100001E-2</v>
      </c>
      <c r="AH315" s="86">
        <v>1.6337729999999999</v>
      </c>
      <c r="AI315" s="88">
        <v>9.9644240178400008</v>
      </c>
      <c r="AJ315" s="150">
        <v>1.28</v>
      </c>
      <c r="AK315" s="151">
        <v>0</v>
      </c>
    </row>
    <row r="316" spans="1:37" x14ac:dyDescent="0.2">
      <c r="A316" s="149" t="s">
        <v>953</v>
      </c>
      <c r="B316" s="66" t="s">
        <v>954</v>
      </c>
      <c r="C316" s="67">
        <v>67</v>
      </c>
      <c r="D316" s="84" t="s">
        <v>348</v>
      </c>
      <c r="E316" s="85">
        <v>18.897511800944098</v>
      </c>
      <c r="F316" s="91">
        <v>18.811504920393599</v>
      </c>
      <c r="G316" s="86">
        <v>2.5182014561164898</v>
      </c>
      <c r="H316" s="86">
        <v>2.46619729578366</v>
      </c>
      <c r="I316" s="86">
        <v>173.29</v>
      </c>
      <c r="J316" s="86">
        <v>201.65</v>
      </c>
      <c r="K316" s="87">
        <v>0</v>
      </c>
      <c r="L316" s="85">
        <v>0.73000000005400001</v>
      </c>
      <c r="M316" s="86">
        <v>0</v>
      </c>
      <c r="N316" s="86">
        <v>17.553693769714499</v>
      </c>
      <c r="O316" s="86">
        <v>3.0789825970548899</v>
      </c>
      <c r="P316" s="86">
        <v>6.407</v>
      </c>
      <c r="Q316" s="88">
        <v>3.8003</v>
      </c>
      <c r="R316" s="85">
        <v>0</v>
      </c>
      <c r="S316" s="86">
        <v>0</v>
      </c>
      <c r="T316" s="86">
        <v>5.26</v>
      </c>
      <c r="U316" s="88">
        <v>0.97207776622129805</v>
      </c>
      <c r="V316" s="89">
        <v>3.33</v>
      </c>
      <c r="W316" s="85">
        <v>44.015603146755097</v>
      </c>
      <c r="X316" s="88"/>
      <c r="Y316" s="85">
        <v>-100</v>
      </c>
      <c r="Z316" s="88">
        <v>-100</v>
      </c>
      <c r="AA316" s="85">
        <v>0.46</v>
      </c>
      <c r="AB316" s="91">
        <v>0.42</v>
      </c>
      <c r="AC316" s="86">
        <v>0</v>
      </c>
      <c r="AD316" s="86">
        <v>0</v>
      </c>
      <c r="AE316" s="86">
        <v>0</v>
      </c>
      <c r="AF316" s="88">
        <v>0</v>
      </c>
      <c r="AG316" s="85">
        <v>3.2162999942699999E-2</v>
      </c>
      <c r="AH316" s="86">
        <v>0.69653100000000001</v>
      </c>
      <c r="AI316" s="88">
        <v>1.93986599654</v>
      </c>
      <c r="AJ316" s="150">
        <v>1.62</v>
      </c>
      <c r="AK316" s="151">
        <v>1</v>
      </c>
    </row>
    <row r="317" spans="1:37" x14ac:dyDescent="0.2">
      <c r="A317" s="149" t="s">
        <v>955</v>
      </c>
      <c r="B317" s="66" t="s">
        <v>956</v>
      </c>
      <c r="C317" s="67">
        <v>67</v>
      </c>
      <c r="D317" s="84" t="s">
        <v>348</v>
      </c>
      <c r="E317" s="85">
        <v>34.022014690905898</v>
      </c>
      <c r="F317" s="91">
        <v>33.289636194232003</v>
      </c>
      <c r="G317" s="86">
        <v>10.5360663907608</v>
      </c>
      <c r="H317" s="86">
        <v>9.8741089033823695</v>
      </c>
      <c r="I317" s="86">
        <v>113.22</v>
      </c>
      <c r="J317" s="86">
        <v>138.93</v>
      </c>
      <c r="K317" s="87">
        <v>0</v>
      </c>
      <c r="L317" s="85">
        <v>0.53999999986299996</v>
      </c>
      <c r="M317" s="86">
        <v>5.6114299149498303E-5</v>
      </c>
      <c r="N317" s="86">
        <v>33.741517729140803</v>
      </c>
      <c r="O317" s="86">
        <v>15.4336734693878</v>
      </c>
      <c r="P317" s="86">
        <v>2.746</v>
      </c>
      <c r="Q317" s="88">
        <v>2.9733000000000001</v>
      </c>
      <c r="R317" s="85">
        <v>2.0889910173386299E-2</v>
      </c>
      <c r="S317" s="86">
        <v>0</v>
      </c>
      <c r="T317" s="86">
        <v>3.25</v>
      </c>
      <c r="U317" s="88">
        <v>0.38894065134016598</v>
      </c>
      <c r="V317" s="89">
        <v>3.64</v>
      </c>
      <c r="W317" s="85">
        <v>46.139595764555096</v>
      </c>
      <c r="X317" s="88"/>
      <c r="Y317" s="85">
        <v>-100</v>
      </c>
      <c r="Z317" s="88">
        <v>-100</v>
      </c>
      <c r="AA317" s="85">
        <v>0.42</v>
      </c>
      <c r="AB317" s="91">
        <v>0.55000000000000004</v>
      </c>
      <c r="AC317" s="86">
        <v>0.19</v>
      </c>
      <c r="AD317" s="86">
        <v>0.26</v>
      </c>
      <c r="AE317" s="86">
        <v>0.09</v>
      </c>
      <c r="AF317" s="88">
        <v>0</v>
      </c>
      <c r="AG317" s="85">
        <v>3.11249999814E-2</v>
      </c>
      <c r="AH317" s="86">
        <v>0.83298499999999998</v>
      </c>
      <c r="AI317" s="88">
        <v>12.793067992299999</v>
      </c>
      <c r="AJ317" s="150">
        <v>1.45</v>
      </c>
      <c r="AK317" s="151">
        <v>1</v>
      </c>
    </row>
    <row r="318" spans="1:37" x14ac:dyDescent="0.2">
      <c r="A318" s="149" t="s">
        <v>957</v>
      </c>
      <c r="B318" s="66" t="s">
        <v>958</v>
      </c>
      <c r="C318" s="67">
        <v>67</v>
      </c>
      <c r="D318" s="84" t="s">
        <v>348</v>
      </c>
      <c r="E318" s="85">
        <v>44.852819104782597</v>
      </c>
      <c r="F318" s="91">
        <v>44.800459740757297</v>
      </c>
      <c r="G318" s="86">
        <v>10.620650022348499</v>
      </c>
      <c r="H318" s="86">
        <v>10.5938318115063</v>
      </c>
      <c r="I318" s="86">
        <v>39.93</v>
      </c>
      <c r="J318" s="86">
        <v>131.28</v>
      </c>
      <c r="K318" s="87">
        <v>0</v>
      </c>
      <c r="L318" s="85">
        <v>1.2099999992999999</v>
      </c>
      <c r="M318" s="86">
        <v>0</v>
      </c>
      <c r="N318" s="86">
        <v>43.939699801387</v>
      </c>
      <c r="O318" s="86">
        <v>18.931821572430302</v>
      </c>
      <c r="P318" s="86">
        <v>3.6970000000000001</v>
      </c>
      <c r="Q318" s="88">
        <v>4.5335999999999999</v>
      </c>
      <c r="R318" s="85">
        <v>0</v>
      </c>
      <c r="S318" s="86">
        <v>0</v>
      </c>
      <c r="T318" s="86">
        <v>4.3600000000000003</v>
      </c>
      <c r="U318" s="88">
        <v>0.91437328395377004</v>
      </c>
      <c r="V318" s="89">
        <v>3.85</v>
      </c>
      <c r="W318" s="85">
        <v>46.054608655874198</v>
      </c>
      <c r="X318" s="88">
        <v>61.233333333300003</v>
      </c>
      <c r="Y318" s="85">
        <v>-63.24</v>
      </c>
      <c r="Z318" s="88"/>
      <c r="AA318" s="85">
        <v>0.26</v>
      </c>
      <c r="AB318" s="91">
        <v>0.27</v>
      </c>
      <c r="AC318" s="86">
        <v>0</v>
      </c>
      <c r="AD318" s="86">
        <v>0</v>
      </c>
      <c r="AE318" s="86">
        <v>0</v>
      </c>
      <c r="AF318" s="88">
        <v>22.2481994499</v>
      </c>
      <c r="AG318" s="85">
        <v>1.3053999995300001E-2</v>
      </c>
      <c r="AH318" s="86">
        <v>1.3733580000000001</v>
      </c>
      <c r="AI318" s="88">
        <v>9.2399999966500002E-2</v>
      </c>
      <c r="AJ318" s="150">
        <v>1.58</v>
      </c>
      <c r="AK318" s="151">
        <v>1</v>
      </c>
    </row>
    <row r="319" spans="1:37" x14ac:dyDescent="0.2">
      <c r="A319" s="149" t="s">
        <v>542</v>
      </c>
      <c r="B319" s="66" t="s">
        <v>959</v>
      </c>
      <c r="C319" s="67">
        <v>67</v>
      </c>
      <c r="D319" s="84" t="s">
        <v>348</v>
      </c>
      <c r="E319" s="85">
        <v>75.011294548928007</v>
      </c>
      <c r="F319" s="91">
        <v>74.8951220456687</v>
      </c>
      <c r="G319" s="86">
        <v>14.453795613842599</v>
      </c>
      <c r="H319" s="86">
        <v>14.4299157103949</v>
      </c>
      <c r="I319" s="86">
        <v>33.31</v>
      </c>
      <c r="J319" s="86">
        <v>28.96</v>
      </c>
      <c r="K319" s="87">
        <v>0</v>
      </c>
      <c r="L319" s="85">
        <v>0.31999986288600002</v>
      </c>
      <c r="M319" s="86">
        <v>0</v>
      </c>
      <c r="N319" s="86">
        <v>64.095679291916298</v>
      </c>
      <c r="O319" s="86">
        <v>13.777944065101501</v>
      </c>
      <c r="P319" s="86">
        <v>0.84699999999999998</v>
      </c>
      <c r="Q319" s="88">
        <v>4.5178000000000003</v>
      </c>
      <c r="R319" s="85">
        <v>0</v>
      </c>
      <c r="S319" s="86">
        <v>0</v>
      </c>
      <c r="T319" s="86">
        <v>3.84</v>
      </c>
      <c r="U319" s="88">
        <v>0.14457022627822</v>
      </c>
      <c r="V319" s="89">
        <v>4.3499999999999996</v>
      </c>
      <c r="W319" s="85">
        <v>61.744820666823799</v>
      </c>
      <c r="X319" s="88"/>
      <c r="Y319" s="85">
        <v>21.120000000000005</v>
      </c>
      <c r="Z319" s="88"/>
      <c r="AA319" s="85">
        <v>0</v>
      </c>
      <c r="AB319" s="91">
        <v>0</v>
      </c>
      <c r="AC319" s="86">
        <v>0</v>
      </c>
      <c r="AD319" s="86">
        <v>0</v>
      </c>
      <c r="AE319" s="86">
        <v>0</v>
      </c>
      <c r="AF319" s="88">
        <v>1.06106766852E-6</v>
      </c>
      <c r="AG319" s="85">
        <v>2.54264596226E-9</v>
      </c>
      <c r="AH319" s="86">
        <v>0.30188300000000001</v>
      </c>
      <c r="AI319" s="88">
        <v>3.6960072505600001E-3</v>
      </c>
      <c r="AJ319" s="150">
        <v>1.43</v>
      </c>
      <c r="AK319" s="151">
        <v>1</v>
      </c>
    </row>
    <row r="320" spans="1:37" x14ac:dyDescent="0.2">
      <c r="A320" s="149" t="s">
        <v>960</v>
      </c>
      <c r="B320" s="66" t="s">
        <v>961</v>
      </c>
      <c r="C320" s="67">
        <v>67</v>
      </c>
      <c r="D320" s="84" t="s">
        <v>348</v>
      </c>
      <c r="E320" s="85">
        <v>78.758137205808694</v>
      </c>
      <c r="F320" s="91">
        <v>78.741445501585702</v>
      </c>
      <c r="G320" s="86">
        <v>14.758804873977599</v>
      </c>
      <c r="H320" s="86">
        <v>14.7441161742614</v>
      </c>
      <c r="I320" s="86">
        <v>10.32</v>
      </c>
      <c r="J320" s="86">
        <v>11.88</v>
      </c>
      <c r="K320" s="87">
        <v>0</v>
      </c>
      <c r="L320" s="85">
        <v>0.47000000030799999</v>
      </c>
      <c r="M320" s="86">
        <v>0</v>
      </c>
      <c r="N320" s="86">
        <v>77.601859831252398</v>
      </c>
      <c r="O320" s="86">
        <v>14.1983847217884</v>
      </c>
      <c r="P320" s="86">
        <v>0.21099999999999999</v>
      </c>
      <c r="Q320" s="88">
        <v>5.7865000000000002</v>
      </c>
      <c r="R320" s="85">
        <v>0</v>
      </c>
      <c r="S320" s="86">
        <v>0</v>
      </c>
      <c r="T320" s="86">
        <v>3.97</v>
      </c>
      <c r="U320" s="88">
        <v>0.330495743615423</v>
      </c>
      <c r="V320" s="89">
        <v>4.5</v>
      </c>
      <c r="W320" s="85">
        <v>62.619250818070299</v>
      </c>
      <c r="X320" s="88"/>
      <c r="Y320" s="85"/>
      <c r="Z320" s="88"/>
      <c r="AA320" s="85">
        <v>7.0000000000000007E-2</v>
      </c>
      <c r="AB320" s="91">
        <v>7.0000000000000007E-2</v>
      </c>
      <c r="AC320" s="86">
        <v>0.03</v>
      </c>
      <c r="AD320" s="86">
        <v>0.03</v>
      </c>
      <c r="AE320" s="86">
        <v>0</v>
      </c>
      <c r="AF320" s="88">
        <v>0</v>
      </c>
      <c r="AG320" s="85">
        <v>0</v>
      </c>
      <c r="AH320" s="86">
        <v>0.119606</v>
      </c>
      <c r="AI320" s="88">
        <v>3.69599999935E-3</v>
      </c>
      <c r="AJ320" s="150">
        <v>1.1200000000000001</v>
      </c>
      <c r="AK320" s="151">
        <v>0</v>
      </c>
    </row>
    <row r="321" spans="1:37" x14ac:dyDescent="0.2">
      <c r="A321" s="149" t="s">
        <v>962</v>
      </c>
      <c r="B321" s="66" t="s">
        <v>963</v>
      </c>
      <c r="C321" s="67">
        <v>67</v>
      </c>
      <c r="D321" s="84" t="s">
        <v>348</v>
      </c>
      <c r="E321" s="85">
        <v>43.855726639949403</v>
      </c>
      <c r="F321" s="91">
        <v>43.646206848063002</v>
      </c>
      <c r="G321" s="86">
        <v>9.6580655745388899</v>
      </c>
      <c r="H321" s="86">
        <v>9.5540087651456602</v>
      </c>
      <c r="I321" s="86">
        <v>36.880000000000003</v>
      </c>
      <c r="J321" s="86">
        <v>39.61</v>
      </c>
      <c r="K321" s="87">
        <v>0</v>
      </c>
      <c r="L321" s="85">
        <v>1.29999999986</v>
      </c>
      <c r="M321" s="86">
        <v>0</v>
      </c>
      <c r="N321" s="86">
        <v>42.834660920514303</v>
      </c>
      <c r="O321" s="86">
        <v>14.153863958568399</v>
      </c>
      <c r="P321" s="86">
        <v>1.3340000000000001</v>
      </c>
      <c r="Q321" s="88">
        <v>4.4997999999999996</v>
      </c>
      <c r="R321" s="85">
        <v>0</v>
      </c>
      <c r="S321" s="86">
        <v>0</v>
      </c>
      <c r="T321" s="86">
        <v>3.4</v>
      </c>
      <c r="U321" s="88">
        <v>0.891982469708688</v>
      </c>
      <c r="V321" s="89">
        <v>3.9</v>
      </c>
      <c r="W321" s="85">
        <v>52.026009083724098</v>
      </c>
      <c r="X321" s="88"/>
      <c r="Y321" s="85">
        <v>-99.82</v>
      </c>
      <c r="Z321" s="88"/>
      <c r="AA321" s="85">
        <v>0</v>
      </c>
      <c r="AB321" s="91">
        <v>7.0000000000000007E-2</v>
      </c>
      <c r="AC321" s="86">
        <v>0</v>
      </c>
      <c r="AD321" s="86">
        <v>0.02</v>
      </c>
      <c r="AE321" s="86">
        <v>0</v>
      </c>
      <c r="AF321" s="88">
        <v>0.35769999023400001</v>
      </c>
      <c r="AG321" s="85">
        <v>4.5383999994800001E-2</v>
      </c>
      <c r="AH321" s="86">
        <v>0.56597200000000003</v>
      </c>
      <c r="AI321" s="88">
        <v>6.2831999992799994E-2</v>
      </c>
      <c r="AJ321" s="150">
        <v>1.66</v>
      </c>
      <c r="AK321" s="151">
        <v>1</v>
      </c>
    </row>
    <row r="322" spans="1:37" x14ac:dyDescent="0.2">
      <c r="A322" s="149" t="s">
        <v>964</v>
      </c>
      <c r="B322" s="66" t="s">
        <v>965</v>
      </c>
      <c r="C322" s="67">
        <v>67</v>
      </c>
      <c r="D322" s="84" t="s">
        <v>348</v>
      </c>
      <c r="E322" s="85">
        <v>79.874391141599702</v>
      </c>
      <c r="F322" s="91">
        <v>78.906482482106199</v>
      </c>
      <c r="G322" s="86">
        <v>15.0949897414212</v>
      </c>
      <c r="H322" s="86">
        <v>14.726933859574901</v>
      </c>
      <c r="I322" s="86">
        <v>50.37</v>
      </c>
      <c r="J322" s="86">
        <v>38.56</v>
      </c>
      <c r="K322" s="87">
        <v>1.7399999999999999E-2</v>
      </c>
      <c r="L322" s="85">
        <v>9.9999999952299998E-3</v>
      </c>
      <c r="M322" s="86">
        <v>0</v>
      </c>
      <c r="N322" s="86">
        <v>64.027156498842004</v>
      </c>
      <c r="O322" s="86">
        <v>1.2212994626282401</v>
      </c>
      <c r="P322" s="86">
        <v>1.5669999999999999</v>
      </c>
      <c r="Q322" s="88">
        <v>4.1417000000000002</v>
      </c>
      <c r="R322" s="85">
        <v>0</v>
      </c>
      <c r="S322" s="86">
        <v>0</v>
      </c>
      <c r="T322" s="86">
        <v>4.84</v>
      </c>
      <c r="U322" s="88">
        <v>0.18637723378596399</v>
      </c>
      <c r="V322" s="89">
        <v>4.2</v>
      </c>
      <c r="W322" s="85">
        <v>54.490563368709203</v>
      </c>
      <c r="X322" s="88"/>
      <c r="Y322" s="85">
        <v>-100</v>
      </c>
      <c r="Z322" s="88">
        <v>-100</v>
      </c>
      <c r="AA322" s="85">
        <v>0.25</v>
      </c>
      <c r="AB322" s="91">
        <v>0.2</v>
      </c>
      <c r="AC322" s="86">
        <v>0.2</v>
      </c>
      <c r="AD322" s="86">
        <v>0.19</v>
      </c>
      <c r="AE322" s="86">
        <v>0</v>
      </c>
      <c r="AF322" s="88">
        <v>0</v>
      </c>
      <c r="AG322" s="85">
        <v>0</v>
      </c>
      <c r="AH322" s="86">
        <v>0.16775899999999999</v>
      </c>
      <c r="AI322" s="88">
        <v>3.69600000033E-3</v>
      </c>
      <c r="AJ322" s="150">
        <v>1.38</v>
      </c>
      <c r="AK322" s="151">
        <v>1</v>
      </c>
    </row>
    <row r="323" spans="1:37" x14ac:dyDescent="0.2">
      <c r="A323" s="149" t="s">
        <v>966</v>
      </c>
      <c r="B323" s="66" t="s">
        <v>967</v>
      </c>
      <c r="C323" s="67">
        <v>67</v>
      </c>
      <c r="D323" s="84" t="s">
        <v>348</v>
      </c>
      <c r="E323" s="85">
        <v>38.848934443249</v>
      </c>
      <c r="F323" s="91">
        <v>38.786643260282801</v>
      </c>
      <c r="G323" s="86">
        <v>10.9405968627895</v>
      </c>
      <c r="H323" s="86">
        <v>10.9292711931593</v>
      </c>
      <c r="I323" s="86">
        <v>47.85</v>
      </c>
      <c r="J323" s="86">
        <v>41.72</v>
      </c>
      <c r="K323" s="87">
        <v>0</v>
      </c>
      <c r="L323" s="85">
        <v>1.4499999994299999</v>
      </c>
      <c r="M323" s="86">
        <v>0</v>
      </c>
      <c r="N323" s="86">
        <v>36.4920574886536</v>
      </c>
      <c r="O323" s="86">
        <v>16.2832068311195</v>
      </c>
      <c r="P323" s="86">
        <v>0.51</v>
      </c>
      <c r="Q323" s="88">
        <v>3.5655000000000001</v>
      </c>
      <c r="R323" s="85">
        <v>0</v>
      </c>
      <c r="S323" s="86">
        <v>0</v>
      </c>
      <c r="T323" s="86">
        <v>2.95</v>
      </c>
      <c r="U323" s="88">
        <v>0.27747890594031399</v>
      </c>
      <c r="V323" s="89">
        <v>3.99</v>
      </c>
      <c r="W323" s="85">
        <v>51.191911249237698</v>
      </c>
      <c r="X323" s="88"/>
      <c r="Y323" s="85"/>
      <c r="Z323" s="88">
        <v>-100</v>
      </c>
      <c r="AA323" s="85">
        <v>0</v>
      </c>
      <c r="AB323" s="91">
        <v>0</v>
      </c>
      <c r="AC323" s="86">
        <v>0</v>
      </c>
      <c r="AD323" s="86">
        <v>0</v>
      </c>
      <c r="AE323" s="86">
        <v>0</v>
      </c>
      <c r="AF323" s="88">
        <v>0</v>
      </c>
      <c r="AG323" s="85">
        <v>0</v>
      </c>
      <c r="AH323" s="86">
        <v>0.146677</v>
      </c>
      <c r="AI323" s="88">
        <v>3.6960000099199998E-3</v>
      </c>
      <c r="AJ323" s="150">
        <v>1.73</v>
      </c>
      <c r="AK323" s="151">
        <v>2</v>
      </c>
    </row>
    <row r="324" spans="1:37" x14ac:dyDescent="0.2">
      <c r="A324" s="149" t="s">
        <v>968</v>
      </c>
      <c r="B324" s="66" t="s">
        <v>969</v>
      </c>
      <c r="C324" s="67">
        <v>67</v>
      </c>
      <c r="D324" s="84" t="s">
        <v>348</v>
      </c>
      <c r="E324" s="85">
        <v>79.086150706126304</v>
      </c>
      <c r="F324" s="91">
        <v>78.276985877473095</v>
      </c>
      <c r="G324" s="86">
        <v>16.218191394805299</v>
      </c>
      <c r="H324" s="86">
        <v>15.7349310333476</v>
      </c>
      <c r="I324" s="86">
        <v>30.76</v>
      </c>
      <c r="J324" s="86">
        <v>23.68</v>
      </c>
      <c r="K324" s="87">
        <v>0</v>
      </c>
      <c r="L324" s="85">
        <v>7.0000000018299993E-2</v>
      </c>
      <c r="M324" s="86">
        <v>4.3092134995333696E-3</v>
      </c>
      <c r="N324" s="86">
        <v>73.960013983005297</v>
      </c>
      <c r="O324" s="86">
        <v>2.6501921061823301</v>
      </c>
      <c r="P324" s="86">
        <v>1.27</v>
      </c>
      <c r="Q324" s="88">
        <v>3.6284999999999998</v>
      </c>
      <c r="R324" s="85">
        <v>8.6102979163079005E-3</v>
      </c>
      <c r="S324" s="86">
        <v>0</v>
      </c>
      <c r="T324" s="86">
        <v>3.47</v>
      </c>
      <c r="U324" s="88">
        <v>0.26072357375645999</v>
      </c>
      <c r="V324" s="89">
        <v>4.1900000000000004</v>
      </c>
      <c r="W324" s="85">
        <v>55.959486072412403</v>
      </c>
      <c r="X324" s="88"/>
      <c r="Y324" s="85"/>
      <c r="Z324" s="88">
        <v>-100</v>
      </c>
      <c r="AA324" s="85">
        <v>0.11</v>
      </c>
      <c r="AB324" s="91">
        <v>0.24</v>
      </c>
      <c r="AC324" s="86">
        <v>0.05</v>
      </c>
      <c r="AD324" s="86">
        <v>0.12</v>
      </c>
      <c r="AE324" s="86">
        <v>0</v>
      </c>
      <c r="AF324" s="88">
        <v>0</v>
      </c>
      <c r="AG324" s="85">
        <v>0</v>
      </c>
      <c r="AH324" s="86">
        <v>0.24159</v>
      </c>
      <c r="AI324" s="88">
        <v>2.2001000005899999E-2</v>
      </c>
      <c r="AJ324" s="150">
        <v>1.21</v>
      </c>
      <c r="AK324" s="151">
        <v>0</v>
      </c>
    </row>
    <row r="325" spans="1:37" x14ac:dyDescent="0.2">
      <c r="A325" s="149" t="s">
        <v>970</v>
      </c>
      <c r="B325" s="66" t="s">
        <v>971</v>
      </c>
      <c r="C325" s="67">
        <v>67</v>
      </c>
      <c r="D325" s="84" t="s">
        <v>348</v>
      </c>
      <c r="E325" s="85">
        <v>56.156384082777002</v>
      </c>
      <c r="F325" s="91">
        <v>55.770690376245</v>
      </c>
      <c r="G325" s="86">
        <v>10.354869189423599</v>
      </c>
      <c r="H325" s="86">
        <v>10.181384470019699</v>
      </c>
      <c r="I325" s="86">
        <v>0</v>
      </c>
      <c r="J325" s="86">
        <v>82.12</v>
      </c>
      <c r="K325" s="87">
        <v>0</v>
      </c>
      <c r="L325" s="85">
        <v>0.21999999993300001</v>
      </c>
      <c r="M325" s="86">
        <v>1.6702864967261799E-3</v>
      </c>
      <c r="N325" s="86">
        <v>52.845541350759802</v>
      </c>
      <c r="O325" s="86">
        <v>12.255396409118401</v>
      </c>
      <c r="P325" s="86">
        <v>2.548</v>
      </c>
      <c r="Q325" s="88">
        <v>4.0101000000000004</v>
      </c>
      <c r="R325" s="85">
        <v>1.35943447525829E-2</v>
      </c>
      <c r="S325" s="86">
        <v>0</v>
      </c>
      <c r="T325" s="86">
        <v>4.04</v>
      </c>
      <c r="U325" s="88">
        <v>0.57466813302560404</v>
      </c>
      <c r="V325" s="89">
        <v>4.07</v>
      </c>
      <c r="W325" s="85">
        <v>50.687066251214702</v>
      </c>
      <c r="X325" s="88"/>
      <c r="Y325" s="85">
        <v>19.319999999999993</v>
      </c>
      <c r="Z325" s="88">
        <v>-100</v>
      </c>
      <c r="AA325" s="85">
        <v>0.13</v>
      </c>
      <c r="AB325" s="91">
        <v>0.16</v>
      </c>
      <c r="AC325" s="86">
        <v>0.05</v>
      </c>
      <c r="AD325" s="86">
        <v>0.1</v>
      </c>
      <c r="AE325" s="86">
        <v>0</v>
      </c>
      <c r="AF325" s="88">
        <v>0</v>
      </c>
      <c r="AG325" s="85">
        <v>5.9779999932300003E-3</v>
      </c>
      <c r="AH325" s="86">
        <v>0.71157899999999996</v>
      </c>
      <c r="AI325" s="88">
        <v>0.103487999883</v>
      </c>
      <c r="AJ325" s="150">
        <v>1.36</v>
      </c>
      <c r="AK325" s="151">
        <v>0</v>
      </c>
    </row>
    <row r="326" spans="1:37" x14ac:dyDescent="0.2">
      <c r="A326" s="149" t="s">
        <v>972</v>
      </c>
      <c r="B326" s="66" t="s">
        <v>973</v>
      </c>
      <c r="C326" s="67">
        <v>67</v>
      </c>
      <c r="D326" s="84" t="s">
        <v>348</v>
      </c>
      <c r="E326" s="85">
        <v>74.6082634739724</v>
      </c>
      <c r="F326" s="91">
        <v>73.6226904226843</v>
      </c>
      <c r="G326" s="86">
        <v>16.991739593959199</v>
      </c>
      <c r="H326" s="86">
        <v>16.2769115131806</v>
      </c>
      <c r="I326" s="86">
        <v>40.56</v>
      </c>
      <c r="J326" s="86">
        <v>23.15</v>
      </c>
      <c r="K326" s="87">
        <v>0</v>
      </c>
      <c r="L326" s="85">
        <v>9.9999999936800001E-3</v>
      </c>
      <c r="M326" s="86">
        <v>1.3398111289767399E-4</v>
      </c>
      <c r="N326" s="86">
        <v>73.165583186860303</v>
      </c>
      <c r="O326" s="86">
        <v>5.5031531288740396</v>
      </c>
      <c r="P326" s="86">
        <v>1.109</v>
      </c>
      <c r="Q326" s="88">
        <v>4.1673</v>
      </c>
      <c r="R326" s="85">
        <v>1.3410218586562999E-2</v>
      </c>
      <c r="S326" s="86">
        <v>0</v>
      </c>
      <c r="T326" s="86">
        <v>2.63</v>
      </c>
      <c r="U326" s="88">
        <v>0.26921100467092601</v>
      </c>
      <c r="V326" s="89">
        <v>4.2300000000000004</v>
      </c>
      <c r="W326" s="85">
        <v>55.231018692091901</v>
      </c>
      <c r="X326" s="88"/>
      <c r="Y326" s="85">
        <v>-36.659999999999997</v>
      </c>
      <c r="Z326" s="88">
        <v>-43.04</v>
      </c>
      <c r="AA326" s="85">
        <v>0.02</v>
      </c>
      <c r="AB326" s="91">
        <v>0.13</v>
      </c>
      <c r="AC326" s="86">
        <v>0</v>
      </c>
      <c r="AD326" s="86">
        <v>0.08</v>
      </c>
      <c r="AE326" s="86">
        <v>0</v>
      </c>
      <c r="AF326" s="88">
        <v>0</v>
      </c>
      <c r="AG326" s="85">
        <v>9.7599999855500004E-4</v>
      </c>
      <c r="AH326" s="86">
        <v>0.18898899999999999</v>
      </c>
      <c r="AI326" s="88">
        <v>1.1087999983599999E-2</v>
      </c>
      <c r="AJ326" s="150">
        <v>1.31</v>
      </c>
      <c r="AK326" s="151">
        <v>0</v>
      </c>
    </row>
    <row r="327" spans="1:37" x14ac:dyDescent="0.2">
      <c r="A327" s="149" t="s">
        <v>974</v>
      </c>
      <c r="B327" s="66" t="s">
        <v>975</v>
      </c>
      <c r="C327" s="67">
        <v>67</v>
      </c>
      <c r="D327" s="84" t="s">
        <v>348</v>
      </c>
      <c r="E327" s="85">
        <v>75.465729349736407</v>
      </c>
      <c r="F327" s="91">
        <v>73.748681898066806</v>
      </c>
      <c r="G327" s="86">
        <v>15.8040421792619</v>
      </c>
      <c r="H327" s="86">
        <v>14.469244288224999</v>
      </c>
      <c r="I327" s="86">
        <v>42.17</v>
      </c>
      <c r="J327" s="86">
        <v>42.3</v>
      </c>
      <c r="K327" s="87">
        <v>0</v>
      </c>
      <c r="L327" s="85">
        <v>0.100000000001</v>
      </c>
      <c r="M327" s="86">
        <v>0</v>
      </c>
      <c r="N327" s="86">
        <v>75.518408190415599</v>
      </c>
      <c r="O327" s="86">
        <v>13.520180908654799</v>
      </c>
      <c r="P327" s="86">
        <v>2.2370000000000001</v>
      </c>
      <c r="Q327" s="88">
        <v>2.6263999999999998</v>
      </c>
      <c r="R327" s="85">
        <v>0</v>
      </c>
      <c r="S327" s="86">
        <v>0</v>
      </c>
      <c r="T327" s="86">
        <v>2.4900000000000002</v>
      </c>
      <c r="U327" s="88">
        <v>0.44991212653778601</v>
      </c>
      <c r="V327" s="89">
        <v>4.28</v>
      </c>
      <c r="W327" s="85">
        <v>48.324414344991602</v>
      </c>
      <c r="X327" s="88"/>
      <c r="Y327" s="85"/>
      <c r="Z327" s="88">
        <v>100</v>
      </c>
      <c r="AA327" s="85">
        <v>0.13</v>
      </c>
      <c r="AB327" s="91">
        <v>0.13</v>
      </c>
      <c r="AC327" s="86">
        <v>0.04</v>
      </c>
      <c r="AD327" s="86">
        <v>7.0000000000000007E-2</v>
      </c>
      <c r="AE327" s="86">
        <v>0</v>
      </c>
      <c r="AF327" s="88">
        <v>0</v>
      </c>
      <c r="AG327" s="85">
        <v>2.8880000022399998E-3</v>
      </c>
      <c r="AH327" s="86">
        <v>0.29629299999999997</v>
      </c>
      <c r="AI327" s="88">
        <v>0.122967000095</v>
      </c>
      <c r="AJ327" s="150">
        <v>1.37</v>
      </c>
      <c r="AK327" s="151">
        <v>1</v>
      </c>
    </row>
    <row r="328" spans="1:37" x14ac:dyDescent="0.2">
      <c r="A328" s="149" t="s">
        <v>976</v>
      </c>
      <c r="B328" s="66" t="s">
        <v>977</v>
      </c>
      <c r="C328" s="67">
        <v>67</v>
      </c>
      <c r="D328" s="84" t="s">
        <v>348</v>
      </c>
      <c r="E328" s="85">
        <v>30.655224711551401</v>
      </c>
      <c r="F328" s="91">
        <v>30.607229933383199</v>
      </c>
      <c r="G328" s="86">
        <v>5.4214901418725603</v>
      </c>
      <c r="H328" s="86">
        <v>5.4022922306053101</v>
      </c>
      <c r="I328" s="86">
        <v>547.86</v>
      </c>
      <c r="J328" s="86">
        <v>435.52</v>
      </c>
      <c r="K328" s="87">
        <v>0</v>
      </c>
      <c r="L328" s="85">
        <v>8.0000000045099995E-2</v>
      </c>
      <c r="M328" s="86">
        <v>0</v>
      </c>
      <c r="N328" s="86">
        <v>28.5229529373205</v>
      </c>
      <c r="O328" s="86">
        <v>20.374269005847999</v>
      </c>
      <c r="P328" s="86">
        <v>12.836</v>
      </c>
      <c r="Q328" s="88">
        <v>4.4368999999999996</v>
      </c>
      <c r="R328" s="85">
        <v>0</v>
      </c>
      <c r="S328" s="86">
        <v>0</v>
      </c>
      <c r="T328" s="86">
        <v>8.4600000000000009</v>
      </c>
      <c r="U328" s="88">
        <v>1.93322966461249</v>
      </c>
      <c r="V328" s="89">
        <v>2.85</v>
      </c>
      <c r="W328" s="85">
        <v>32.147595552968603</v>
      </c>
      <c r="X328" s="88"/>
      <c r="Y328" s="85">
        <v>-100</v>
      </c>
      <c r="Z328" s="88">
        <v>100</v>
      </c>
      <c r="AA328" s="85">
        <v>0.39</v>
      </c>
      <c r="AB328" s="91">
        <v>0.32</v>
      </c>
      <c r="AC328" s="86">
        <v>7.0000000000000007E-2</v>
      </c>
      <c r="AD328" s="86">
        <v>7.0000000000000007E-2</v>
      </c>
      <c r="AE328" s="86">
        <v>1.76</v>
      </c>
      <c r="AF328" s="88">
        <v>3.3100001532600003E-2</v>
      </c>
      <c r="AG328" s="85">
        <v>2.1780000035999999E-2</v>
      </c>
      <c r="AH328" s="86">
        <v>1.6174729999999999</v>
      </c>
      <c r="AI328" s="88">
        <v>0.35927000059399999</v>
      </c>
      <c r="AJ328" s="150">
        <v>1.1200000000000001</v>
      </c>
      <c r="AK328" s="151">
        <v>0</v>
      </c>
    </row>
    <row r="329" spans="1:37" x14ac:dyDescent="0.2">
      <c r="A329" s="149" t="s">
        <v>978</v>
      </c>
      <c r="B329" s="66" t="s">
        <v>979</v>
      </c>
      <c r="C329" s="67">
        <v>67</v>
      </c>
      <c r="D329" s="84" t="s">
        <v>348</v>
      </c>
      <c r="E329" s="85">
        <v>41.8865701978266</v>
      </c>
      <c r="F329" s="91">
        <v>39.842477855666303</v>
      </c>
      <c r="G329" s="86">
        <v>13.3685948886143</v>
      </c>
      <c r="H329" s="86">
        <v>11.4226651730549</v>
      </c>
      <c r="I329" s="86">
        <v>98.36</v>
      </c>
      <c r="J329" s="86">
        <v>168.64</v>
      </c>
      <c r="K329" s="87">
        <v>0</v>
      </c>
      <c r="L329" s="85">
        <v>2.9999999976499998E-2</v>
      </c>
      <c r="M329" s="86">
        <v>0</v>
      </c>
      <c r="N329" s="86">
        <v>43.253901543806599</v>
      </c>
      <c r="O329" s="86">
        <v>23.097382296673</v>
      </c>
      <c r="P329" s="86">
        <v>4.92</v>
      </c>
      <c r="Q329" s="88">
        <v>3.0859999999999999</v>
      </c>
      <c r="R329" s="85">
        <v>0</v>
      </c>
      <c r="S329" s="86">
        <v>0</v>
      </c>
      <c r="T329" s="86">
        <v>2.41</v>
      </c>
      <c r="U329" s="88">
        <v>0.73102285456918203</v>
      </c>
      <c r="V329" s="89">
        <v>3.31</v>
      </c>
      <c r="W329" s="85">
        <v>39.371825300880801</v>
      </c>
      <c r="X329" s="88"/>
      <c r="Y329" s="85">
        <v>-100</v>
      </c>
      <c r="Z329" s="88">
        <v>100</v>
      </c>
      <c r="AA329" s="85">
        <v>0.43</v>
      </c>
      <c r="AB329" s="91">
        <v>0.54</v>
      </c>
      <c r="AC329" s="86">
        <v>0.05</v>
      </c>
      <c r="AD329" s="86">
        <v>0.16</v>
      </c>
      <c r="AE329" s="86">
        <v>0.76</v>
      </c>
      <c r="AF329" s="88">
        <v>2.8000000842300001E-2</v>
      </c>
      <c r="AG329" s="85">
        <v>2.4478000003599999E-2</v>
      </c>
      <c r="AH329" s="86">
        <v>1.7431080000000001</v>
      </c>
      <c r="AI329" s="88">
        <v>0.32711800004699998</v>
      </c>
      <c r="AJ329" s="150">
        <v>1.37</v>
      </c>
      <c r="AK329" s="151">
        <v>1</v>
      </c>
    </row>
    <row r="330" spans="1:37" x14ac:dyDescent="0.2">
      <c r="A330" s="149" t="s">
        <v>980</v>
      </c>
      <c r="B330" s="66" t="s">
        <v>981</v>
      </c>
      <c r="C330" s="67">
        <v>67</v>
      </c>
      <c r="D330" s="84" t="s">
        <v>348</v>
      </c>
      <c r="E330" s="85">
        <v>41.160937524365998</v>
      </c>
      <c r="F330" s="91">
        <v>38.984504545714501</v>
      </c>
      <c r="G330" s="86">
        <v>11.372343135165501</v>
      </c>
      <c r="H330" s="86">
        <v>9.4646505075917808</v>
      </c>
      <c r="I330" s="86">
        <v>82.3</v>
      </c>
      <c r="J330" s="86">
        <v>106.07</v>
      </c>
      <c r="K330" s="87">
        <v>0</v>
      </c>
      <c r="L330" s="85">
        <v>0</v>
      </c>
      <c r="M330" s="86">
        <v>8.4090197782995395E-6</v>
      </c>
      <c r="N330" s="86">
        <v>40.881948883962004</v>
      </c>
      <c r="O330" s="86">
        <v>26.698729806387998</v>
      </c>
      <c r="P330" s="86">
        <v>2.4420000000000002</v>
      </c>
      <c r="Q330" s="88">
        <v>1.4093</v>
      </c>
      <c r="R330" s="85">
        <v>1.7027073046143398E-2</v>
      </c>
      <c r="S330" s="86">
        <v>0</v>
      </c>
      <c r="T330" s="86">
        <v>1.32</v>
      </c>
      <c r="U330" s="88">
        <v>0.23599249398323099</v>
      </c>
      <c r="V330" s="89">
        <v>3.74</v>
      </c>
      <c r="W330" s="85">
        <v>43.969736445059802</v>
      </c>
      <c r="X330" s="88"/>
      <c r="Y330" s="85">
        <v>-100</v>
      </c>
      <c r="Z330" s="88">
        <v>100</v>
      </c>
      <c r="AA330" s="85">
        <v>0.71</v>
      </c>
      <c r="AB330" s="91">
        <v>0.72</v>
      </c>
      <c r="AC330" s="86">
        <v>0.05</v>
      </c>
      <c r="AD330" s="86">
        <v>7.0000000000000007E-2</v>
      </c>
      <c r="AE330" s="86">
        <v>0.31</v>
      </c>
      <c r="AF330" s="88">
        <v>0</v>
      </c>
      <c r="AG330" s="85">
        <v>3.84399999864E-3</v>
      </c>
      <c r="AH330" s="86">
        <v>1.1377139999999999</v>
      </c>
      <c r="AI330" s="88">
        <v>0.23377899991699999</v>
      </c>
      <c r="AJ330" s="150">
        <v>2.02</v>
      </c>
      <c r="AK330" s="151">
        <v>8</v>
      </c>
    </row>
    <row r="331" spans="1:37" x14ac:dyDescent="0.2">
      <c r="A331" s="149" t="s">
        <v>982</v>
      </c>
      <c r="B331" s="66" t="s">
        <v>983</v>
      </c>
      <c r="C331" s="67">
        <v>67</v>
      </c>
      <c r="D331" s="84" t="s">
        <v>348</v>
      </c>
      <c r="E331" s="85">
        <v>34.678780941479502</v>
      </c>
      <c r="F331" s="91">
        <v>33.970525110888502</v>
      </c>
      <c r="G331" s="86">
        <v>7.5833452568321604</v>
      </c>
      <c r="H331" s="86">
        <v>6.9130061525253996</v>
      </c>
      <c r="I331" s="86">
        <v>171.84</v>
      </c>
      <c r="J331" s="86">
        <v>153.5</v>
      </c>
      <c r="K331" s="87">
        <v>0</v>
      </c>
      <c r="L331" s="85">
        <v>0</v>
      </c>
      <c r="M331" s="86">
        <v>0</v>
      </c>
      <c r="N331" s="86">
        <v>35.631445343487201</v>
      </c>
      <c r="O331" s="86">
        <v>30.4198309213354</v>
      </c>
      <c r="P331" s="86">
        <v>4.08</v>
      </c>
      <c r="Q331" s="88">
        <v>0.99360000000000004</v>
      </c>
      <c r="R331" s="85">
        <v>0</v>
      </c>
      <c r="S331" s="86">
        <v>0</v>
      </c>
      <c r="T331" s="86">
        <v>2.02</v>
      </c>
      <c r="U331" s="88">
        <v>0.24252396623265099</v>
      </c>
      <c r="V331" s="89">
        <v>3.33</v>
      </c>
      <c r="W331" s="85">
        <v>42.836690192822097</v>
      </c>
      <c r="X331" s="88"/>
      <c r="Y331" s="85">
        <v>-100</v>
      </c>
      <c r="Z331" s="88">
        <v>100</v>
      </c>
      <c r="AA331" s="85">
        <v>0.61</v>
      </c>
      <c r="AB331" s="91">
        <v>0.62</v>
      </c>
      <c r="AC331" s="86">
        <v>0.11</v>
      </c>
      <c r="AD331" s="86">
        <v>0.1</v>
      </c>
      <c r="AE331" s="86">
        <v>0.52</v>
      </c>
      <c r="AF331" s="88">
        <v>0</v>
      </c>
      <c r="AG331" s="85">
        <v>0.31617300004299997</v>
      </c>
      <c r="AH331" s="86">
        <v>1.37365</v>
      </c>
      <c r="AI331" s="88">
        <v>0.451973000061</v>
      </c>
      <c r="AJ331" s="150">
        <v>1.61</v>
      </c>
      <c r="AK331" s="151">
        <v>2</v>
      </c>
    </row>
    <row r="332" spans="1:37" x14ac:dyDescent="0.2">
      <c r="A332" s="149" t="s">
        <v>984</v>
      </c>
      <c r="B332" s="66" t="s">
        <v>985</v>
      </c>
      <c r="C332" s="67">
        <v>67</v>
      </c>
      <c r="D332" s="84" t="s">
        <v>348</v>
      </c>
      <c r="E332" s="85">
        <v>46.203434139385699</v>
      </c>
      <c r="F332" s="91">
        <v>45.599390014457398</v>
      </c>
      <c r="G332" s="86">
        <v>9.35674251876498</v>
      </c>
      <c r="H332" s="86">
        <v>9.1210662864159406</v>
      </c>
      <c r="I332" s="86">
        <v>49.47</v>
      </c>
      <c r="J332" s="86">
        <v>29.64</v>
      </c>
      <c r="K332" s="87">
        <v>0</v>
      </c>
      <c r="L332" s="85">
        <v>0</v>
      </c>
      <c r="M332" s="86">
        <v>0.75517647644106001</v>
      </c>
      <c r="N332" s="86">
        <v>33.9147994804351</v>
      </c>
      <c r="O332" s="86">
        <v>3.4221748400852898</v>
      </c>
      <c r="P332" s="86">
        <v>1.321</v>
      </c>
      <c r="Q332" s="88">
        <v>2.5306000000000002</v>
      </c>
      <c r="R332" s="85">
        <v>8.9047195013357103E-2</v>
      </c>
      <c r="S332" s="86">
        <v>0</v>
      </c>
      <c r="T332" s="86">
        <v>3.78</v>
      </c>
      <c r="U332" s="88">
        <v>0.89418335214782296</v>
      </c>
      <c r="V332" s="89">
        <v>3.99</v>
      </c>
      <c r="W332" s="85">
        <v>50.590425817797403</v>
      </c>
      <c r="X332" s="88">
        <v>56.233333333300003</v>
      </c>
      <c r="Y332" s="85">
        <v>44.360000000000014</v>
      </c>
      <c r="Z332" s="88"/>
      <c r="AA332" s="85">
        <v>0.04</v>
      </c>
      <c r="AB332" s="91">
        <v>0.24</v>
      </c>
      <c r="AC332" s="86">
        <v>0</v>
      </c>
      <c r="AD332" s="86">
        <v>0.04</v>
      </c>
      <c r="AE332" s="86">
        <v>0</v>
      </c>
      <c r="AF332" s="88">
        <v>1.4838999510799999</v>
      </c>
      <c r="AG332" s="85">
        <v>1.1267000004200001E-2</v>
      </c>
      <c r="AH332" s="86">
        <v>0.196018</v>
      </c>
      <c r="AI332" s="88">
        <v>4.4538000016499997E-2</v>
      </c>
      <c r="AJ332" s="150">
        <v>2.58</v>
      </c>
      <c r="AK332" s="151">
        <v>19</v>
      </c>
    </row>
    <row r="333" spans="1:37" x14ac:dyDescent="0.2">
      <c r="A333" s="149" t="s">
        <v>986</v>
      </c>
      <c r="B333" s="66" t="s">
        <v>987</v>
      </c>
      <c r="C333" s="67">
        <v>67</v>
      </c>
      <c r="D333" s="84" t="s">
        <v>348</v>
      </c>
      <c r="E333" s="85">
        <v>45.208453966415803</v>
      </c>
      <c r="F333" s="91">
        <v>45.0878208839992</v>
      </c>
      <c r="G333" s="86">
        <v>7.6071221771858699</v>
      </c>
      <c r="H333" s="86">
        <v>7.57937656823007</v>
      </c>
      <c r="I333" s="86">
        <v>36.08</v>
      </c>
      <c r="J333" s="86">
        <v>31.72</v>
      </c>
      <c r="K333" s="87">
        <v>0</v>
      </c>
      <c r="L333" s="85">
        <v>0</v>
      </c>
      <c r="M333" s="86">
        <v>0</v>
      </c>
      <c r="N333" s="86">
        <v>37.456287723228201</v>
      </c>
      <c r="O333" s="86">
        <v>4.8068181818181799</v>
      </c>
      <c r="P333" s="86">
        <v>0.83199999999999996</v>
      </c>
      <c r="Q333" s="88">
        <v>2.3054000000000001</v>
      </c>
      <c r="R333" s="85">
        <v>0</v>
      </c>
      <c r="S333" s="86">
        <v>0</v>
      </c>
      <c r="T333" s="86">
        <v>3.26</v>
      </c>
      <c r="U333" s="88">
        <v>0.39688284115035699</v>
      </c>
      <c r="V333" s="89">
        <v>4.0599999999999996</v>
      </c>
      <c r="W333" s="85">
        <v>52.7241900845248</v>
      </c>
      <c r="X333" s="88">
        <v>55.5</v>
      </c>
      <c r="Y333" s="85">
        <v>-100</v>
      </c>
      <c r="Z333" s="88"/>
      <c r="AA333" s="85">
        <v>0.55000000000000004</v>
      </c>
      <c r="AB333" s="91">
        <v>0.57999999999999996</v>
      </c>
      <c r="AC333" s="86">
        <v>7.0000000000000007E-2</v>
      </c>
      <c r="AD333" s="86">
        <v>0.08</v>
      </c>
      <c r="AE333" s="86">
        <v>0.01</v>
      </c>
      <c r="AF333" s="88">
        <v>0</v>
      </c>
      <c r="AG333" s="85">
        <v>0</v>
      </c>
      <c r="AH333" s="86">
        <v>0.17399100000000001</v>
      </c>
      <c r="AI333" s="88">
        <v>1.6989999966200001E-2</v>
      </c>
      <c r="AJ333" s="150">
        <v>2.4300000000000002</v>
      </c>
      <c r="AK333" s="151">
        <v>16</v>
      </c>
    </row>
    <row r="334" spans="1:37" x14ac:dyDescent="0.2">
      <c r="A334" s="149" t="s">
        <v>711</v>
      </c>
      <c r="B334" s="66" t="s">
        <v>988</v>
      </c>
      <c r="C334" s="67">
        <v>67</v>
      </c>
      <c r="D334" s="84" t="s">
        <v>348</v>
      </c>
      <c r="E334" s="85">
        <v>73.547057404474501</v>
      </c>
      <c r="F334" s="91">
        <v>73.295853829936704</v>
      </c>
      <c r="G334" s="86">
        <v>15.9915461344018</v>
      </c>
      <c r="H334" s="86">
        <v>15.9170765987351</v>
      </c>
      <c r="I334" s="86">
        <v>59.91</v>
      </c>
      <c r="J334" s="86">
        <v>33.61</v>
      </c>
      <c r="K334" s="87">
        <v>0</v>
      </c>
      <c r="L334" s="85">
        <v>0.119999999934</v>
      </c>
      <c r="M334" s="86">
        <v>2.27800444852527E-3</v>
      </c>
      <c r="N334" s="86">
        <v>69.739456833738103</v>
      </c>
      <c r="O334" s="86">
        <v>2.3383695478084499</v>
      </c>
      <c r="P334" s="86">
        <v>1.5129999999999999</v>
      </c>
      <c r="Q334" s="88">
        <v>3.8283999999999998</v>
      </c>
      <c r="R334" s="85">
        <v>1.7926501344487599E-2</v>
      </c>
      <c r="S334" s="86">
        <v>0</v>
      </c>
      <c r="T334" s="86">
        <v>3.6</v>
      </c>
      <c r="U334" s="88">
        <v>0.215017673403887</v>
      </c>
      <c r="V334" s="89">
        <v>4.24</v>
      </c>
      <c r="W334" s="85">
        <v>52.550075565644903</v>
      </c>
      <c r="X334" s="88">
        <v>59.766666666699997</v>
      </c>
      <c r="Y334" s="85">
        <v>-100</v>
      </c>
      <c r="Z334" s="88"/>
      <c r="AA334" s="85">
        <v>0.13</v>
      </c>
      <c r="AB334" s="91">
        <v>0.27</v>
      </c>
      <c r="AC334" s="86">
        <v>0.03</v>
      </c>
      <c r="AD334" s="86">
        <v>7.0000000000000007E-2</v>
      </c>
      <c r="AE334" s="86">
        <v>0</v>
      </c>
      <c r="AF334" s="88">
        <v>0</v>
      </c>
      <c r="AG334" s="85">
        <v>0</v>
      </c>
      <c r="AH334" s="86">
        <v>0.41587800000000003</v>
      </c>
      <c r="AI334" s="88">
        <v>7.0849999952999995E-2</v>
      </c>
      <c r="AJ334" s="150">
        <v>1.7</v>
      </c>
      <c r="AK334" s="151">
        <v>7</v>
      </c>
    </row>
    <row r="335" spans="1:37" x14ac:dyDescent="0.2">
      <c r="A335" s="149" t="s">
        <v>989</v>
      </c>
      <c r="B335" s="66" t="s">
        <v>990</v>
      </c>
      <c r="C335" s="67">
        <v>67</v>
      </c>
      <c r="D335" s="84" t="s">
        <v>348</v>
      </c>
      <c r="E335" s="85">
        <v>37.892792618402403</v>
      </c>
      <c r="F335" s="91">
        <v>37.677442250612998</v>
      </c>
      <c r="G335" s="86">
        <v>9.3834688346883492</v>
      </c>
      <c r="H335" s="86">
        <v>9.3487869402503492</v>
      </c>
      <c r="I335" s="86">
        <v>35.619999999999997</v>
      </c>
      <c r="J335" s="86">
        <v>44.32</v>
      </c>
      <c r="K335" s="87">
        <v>0</v>
      </c>
      <c r="L335" s="85">
        <v>0.18999999990800001</v>
      </c>
      <c r="M335" s="86">
        <v>0</v>
      </c>
      <c r="N335" s="86">
        <v>36.001724867380503</v>
      </c>
      <c r="O335" s="86">
        <v>22.201340600137801</v>
      </c>
      <c r="P335" s="86">
        <v>0.90300000000000002</v>
      </c>
      <c r="Q335" s="88">
        <v>1.7923</v>
      </c>
      <c r="R335" s="85">
        <v>0</v>
      </c>
      <c r="S335" s="86">
        <v>0</v>
      </c>
      <c r="T335" s="86">
        <v>3.15</v>
      </c>
      <c r="U335" s="88">
        <v>1.0711059491547299</v>
      </c>
      <c r="V335" s="89">
        <v>3.89</v>
      </c>
      <c r="W335" s="85">
        <v>50.412399704210401</v>
      </c>
      <c r="X335" s="88">
        <v>62.6</v>
      </c>
      <c r="Y335" s="85">
        <v>-100</v>
      </c>
      <c r="Z335" s="88">
        <v>-100</v>
      </c>
      <c r="AA335" s="85">
        <v>0.22</v>
      </c>
      <c r="AB335" s="91">
        <v>0.25</v>
      </c>
      <c r="AC335" s="86">
        <v>0.03</v>
      </c>
      <c r="AD335" s="86">
        <v>0.03</v>
      </c>
      <c r="AE335" s="86">
        <v>0.13</v>
      </c>
      <c r="AF335" s="88">
        <v>0</v>
      </c>
      <c r="AG335" s="85">
        <v>0.39860100046800001</v>
      </c>
      <c r="AH335" s="86">
        <v>0.379473</v>
      </c>
      <c r="AI335" s="88">
        <v>5.9465000069800003E-2</v>
      </c>
      <c r="AJ335" s="150">
        <v>1.59</v>
      </c>
      <c r="AK335" s="151">
        <v>2</v>
      </c>
    </row>
    <row r="336" spans="1:37" x14ac:dyDescent="0.2">
      <c r="A336" s="149" t="s">
        <v>991</v>
      </c>
      <c r="B336" s="66" t="s">
        <v>992</v>
      </c>
      <c r="C336" s="67">
        <v>67</v>
      </c>
      <c r="D336" s="84" t="s">
        <v>348</v>
      </c>
      <c r="E336" s="85">
        <v>43.232885988672699</v>
      </c>
      <c r="F336" s="91">
        <v>43.163629647870003</v>
      </c>
      <c r="G336" s="86">
        <v>13.231039152917999</v>
      </c>
      <c r="H336" s="86">
        <v>13.1817901994583</v>
      </c>
      <c r="I336" s="86">
        <v>62.75</v>
      </c>
      <c r="J336" s="86">
        <v>74.28</v>
      </c>
      <c r="K336" s="87">
        <v>0</v>
      </c>
      <c r="L336" s="85">
        <v>0.140000000023</v>
      </c>
      <c r="M336" s="86">
        <v>0</v>
      </c>
      <c r="N336" s="86">
        <v>41.098234805144003</v>
      </c>
      <c r="O336" s="86">
        <v>15.0266486357489</v>
      </c>
      <c r="P336" s="86">
        <v>1.1919999999999999</v>
      </c>
      <c r="Q336" s="88">
        <v>1.4877</v>
      </c>
      <c r="R336" s="85">
        <v>0</v>
      </c>
      <c r="S336" s="86">
        <v>0</v>
      </c>
      <c r="T336" s="86">
        <v>1.95</v>
      </c>
      <c r="U336" s="88">
        <v>2.5193917754247699</v>
      </c>
      <c r="V336" s="89">
        <v>4.13</v>
      </c>
      <c r="W336" s="85">
        <v>48.460090038290097</v>
      </c>
      <c r="X336" s="88">
        <v>47.833333333299997</v>
      </c>
      <c r="Y336" s="85">
        <v>54.759999999999991</v>
      </c>
      <c r="Z336" s="88"/>
      <c r="AA336" s="85">
        <v>0.45</v>
      </c>
      <c r="AB336" s="91">
        <v>0.31</v>
      </c>
      <c r="AC336" s="86">
        <v>0.09</v>
      </c>
      <c r="AD336" s="86">
        <v>0.09</v>
      </c>
      <c r="AE336" s="86">
        <v>0.04</v>
      </c>
      <c r="AF336" s="88">
        <v>0</v>
      </c>
      <c r="AG336" s="85">
        <v>6.8399999822600004E-4</v>
      </c>
      <c r="AH336" s="86">
        <v>0.31584099999999998</v>
      </c>
      <c r="AI336" s="88">
        <v>7.33769998097E-2</v>
      </c>
      <c r="AJ336" s="150">
        <v>1.74</v>
      </c>
      <c r="AK336" s="151">
        <v>5</v>
      </c>
    </row>
    <row r="337" spans="1:37" x14ac:dyDescent="0.2">
      <c r="A337" s="149" t="s">
        <v>498</v>
      </c>
      <c r="B337" s="66" t="s">
        <v>993</v>
      </c>
      <c r="C337" s="67">
        <v>67</v>
      </c>
      <c r="D337" s="84" t="s">
        <v>348</v>
      </c>
      <c r="E337" s="85">
        <v>62.987663741574501</v>
      </c>
      <c r="F337" s="91">
        <v>62.024163805163397</v>
      </c>
      <c r="G337" s="86">
        <v>16.3886557293654</v>
      </c>
      <c r="H337" s="86">
        <v>16.151596082920001</v>
      </c>
      <c r="I337" s="86">
        <v>69.790000000000006</v>
      </c>
      <c r="J337" s="86">
        <v>56.68</v>
      </c>
      <c r="K337" s="87">
        <v>2.2599999999999999E-2</v>
      </c>
      <c r="L337" s="85">
        <v>0.18999999985800001</v>
      </c>
      <c r="M337" s="86">
        <v>0</v>
      </c>
      <c r="N337" s="86">
        <v>54.338939171454697</v>
      </c>
      <c r="O337" s="86">
        <v>2.52522527383586</v>
      </c>
      <c r="P337" s="86">
        <v>1.8380000000000001</v>
      </c>
      <c r="Q337" s="88">
        <v>4.5049000000000001</v>
      </c>
      <c r="R337" s="85">
        <v>0</v>
      </c>
      <c r="S337" s="86">
        <v>0</v>
      </c>
      <c r="T337" s="86">
        <v>3.58</v>
      </c>
      <c r="U337" s="88">
        <v>0.282843698333969</v>
      </c>
      <c r="V337" s="89">
        <v>4.05</v>
      </c>
      <c r="W337" s="85">
        <v>47.083971918557999</v>
      </c>
      <c r="X337" s="88">
        <v>46.266666666699997</v>
      </c>
      <c r="Y337" s="85">
        <v>-69.36</v>
      </c>
      <c r="Z337" s="88"/>
      <c r="AA337" s="85">
        <v>0.15</v>
      </c>
      <c r="AB337" s="91">
        <v>0.3</v>
      </c>
      <c r="AC337" s="86">
        <v>0</v>
      </c>
      <c r="AD337" s="86">
        <v>0</v>
      </c>
      <c r="AE337" s="86">
        <v>0.06</v>
      </c>
      <c r="AF337" s="88">
        <v>0.90820002487700002</v>
      </c>
      <c r="AG337" s="85">
        <v>1.99800000078E-3</v>
      </c>
      <c r="AH337" s="86">
        <v>0.75975000000000004</v>
      </c>
      <c r="AI337" s="88">
        <v>5.4020000021199999E-2</v>
      </c>
      <c r="AJ337" s="150">
        <v>1.81</v>
      </c>
      <c r="AK337" s="151">
        <v>4</v>
      </c>
    </row>
    <row r="338" spans="1:37" x14ac:dyDescent="0.2">
      <c r="A338" s="149" t="s">
        <v>994</v>
      </c>
      <c r="B338" s="66" t="s">
        <v>995</v>
      </c>
      <c r="C338" s="67">
        <v>67</v>
      </c>
      <c r="D338" s="84" t="s">
        <v>348</v>
      </c>
      <c r="E338" s="85">
        <v>46.005139448805899</v>
      </c>
      <c r="F338" s="91">
        <v>45.639719923615502</v>
      </c>
      <c r="G338" s="86">
        <v>12.885556891497901</v>
      </c>
      <c r="H338" s="86">
        <v>12.766893776866199</v>
      </c>
      <c r="I338" s="86">
        <v>119.61</v>
      </c>
      <c r="J338" s="86">
        <v>111.5</v>
      </c>
      <c r="K338" s="87">
        <v>0</v>
      </c>
      <c r="L338" s="85">
        <v>0.42000000012499999</v>
      </c>
      <c r="M338" s="86">
        <v>0</v>
      </c>
      <c r="N338" s="86">
        <v>41.160734961790602</v>
      </c>
      <c r="O338" s="86">
        <v>14.364423455332499</v>
      </c>
      <c r="P338" s="86">
        <v>3.552</v>
      </c>
      <c r="Q338" s="88">
        <v>3.6061999999999999</v>
      </c>
      <c r="R338" s="85">
        <v>0</v>
      </c>
      <c r="S338" s="86">
        <v>0.1</v>
      </c>
      <c r="T338" s="86">
        <v>3.85</v>
      </c>
      <c r="U338" s="88">
        <v>0.58309954342205605</v>
      </c>
      <c r="V338" s="89">
        <v>3.85</v>
      </c>
      <c r="W338" s="85">
        <v>38.331517128086702</v>
      </c>
      <c r="X338" s="88">
        <v>48.1</v>
      </c>
      <c r="Y338" s="85">
        <v>-40</v>
      </c>
      <c r="Z338" s="88"/>
      <c r="AA338" s="85">
        <v>1.23</v>
      </c>
      <c r="AB338" s="91">
        <v>1.23</v>
      </c>
      <c r="AC338" s="86">
        <v>0.26</v>
      </c>
      <c r="AD338" s="86">
        <v>0.25</v>
      </c>
      <c r="AE338" s="86">
        <v>0.22</v>
      </c>
      <c r="AF338" s="88">
        <v>0.45950001491800002</v>
      </c>
      <c r="AG338" s="85">
        <v>3.4999999985499998E-3</v>
      </c>
      <c r="AH338" s="86">
        <v>0.98740499999999998</v>
      </c>
      <c r="AI338" s="88">
        <v>2.07499999914E-3</v>
      </c>
      <c r="AJ338" s="150">
        <v>1.57</v>
      </c>
      <c r="AK338" s="151">
        <v>2</v>
      </c>
    </row>
    <row r="339" spans="1:37" x14ac:dyDescent="0.2">
      <c r="A339" s="149" t="s">
        <v>996</v>
      </c>
      <c r="B339" s="66" t="s">
        <v>997</v>
      </c>
      <c r="C339" s="67">
        <v>67</v>
      </c>
      <c r="D339" s="84" t="s">
        <v>348</v>
      </c>
      <c r="E339" s="85">
        <v>38.0874575396655</v>
      </c>
      <c r="F339" s="91">
        <v>38.035000214988997</v>
      </c>
      <c r="G339" s="86">
        <v>9.8929354602915307</v>
      </c>
      <c r="H339" s="86">
        <v>9.8636969514554806</v>
      </c>
      <c r="I339" s="86">
        <v>219.56</v>
      </c>
      <c r="J339" s="86">
        <v>230.63</v>
      </c>
      <c r="K339" s="87">
        <v>0</v>
      </c>
      <c r="L339" s="85">
        <v>0.350000000137</v>
      </c>
      <c r="M339" s="86">
        <v>0</v>
      </c>
      <c r="N339" s="86">
        <v>35.596577960099602</v>
      </c>
      <c r="O339" s="86">
        <v>21.2341287485796</v>
      </c>
      <c r="P339" s="86">
        <v>13.32</v>
      </c>
      <c r="Q339" s="88">
        <v>3.6023000000000001</v>
      </c>
      <c r="R339" s="85">
        <v>0</v>
      </c>
      <c r="S339" s="86">
        <v>0</v>
      </c>
      <c r="T339" s="86">
        <v>5.17</v>
      </c>
      <c r="U339" s="88">
        <v>2.22814636453541</v>
      </c>
      <c r="V339" s="89">
        <v>3.31</v>
      </c>
      <c r="W339" s="85">
        <v>32.207249589496698</v>
      </c>
      <c r="X339" s="88">
        <v>44.766666666699997</v>
      </c>
      <c r="Y339" s="85">
        <v>-21.200000000000003</v>
      </c>
      <c r="Z339" s="88"/>
      <c r="AA339" s="85">
        <v>1.54</v>
      </c>
      <c r="AB339" s="91">
        <v>1.52</v>
      </c>
      <c r="AC339" s="86">
        <v>0.25</v>
      </c>
      <c r="AD339" s="86">
        <v>0.24</v>
      </c>
      <c r="AE339" s="86">
        <v>1.17</v>
      </c>
      <c r="AF339" s="88">
        <v>0</v>
      </c>
      <c r="AG339" s="85">
        <v>2.9999999987599999E-4</v>
      </c>
      <c r="AH339" s="86">
        <v>1.862865</v>
      </c>
      <c r="AI339" s="88">
        <v>4.6479999980799996E-3</v>
      </c>
      <c r="AJ339" s="150">
        <v>1.1299999999999999</v>
      </c>
      <c r="AK339" s="151">
        <v>0</v>
      </c>
    </row>
    <row r="340" spans="1:37" x14ac:dyDescent="0.2">
      <c r="A340" s="149" t="s">
        <v>998</v>
      </c>
      <c r="B340" s="66" t="s">
        <v>999</v>
      </c>
      <c r="C340" s="67">
        <v>66</v>
      </c>
      <c r="D340" s="84" t="s">
        <v>348</v>
      </c>
      <c r="E340" s="85">
        <v>93.6927390812303</v>
      </c>
      <c r="F340" s="91">
        <v>93.647326802615197</v>
      </c>
      <c r="G340" s="86">
        <v>23.741971757887701</v>
      </c>
      <c r="H340" s="86">
        <v>23.713859394935501</v>
      </c>
      <c r="I340" s="86">
        <v>7.44</v>
      </c>
      <c r="J340" s="86">
        <v>7.04</v>
      </c>
      <c r="K340" s="87">
        <v>0</v>
      </c>
      <c r="L340" s="85">
        <v>5.99999908428E-2</v>
      </c>
      <c r="M340" s="86">
        <v>0</v>
      </c>
      <c r="N340" s="86">
        <v>90.800585600853907</v>
      </c>
      <c r="O340" s="86">
        <v>21.853088480801301</v>
      </c>
      <c r="P340" s="86">
        <v>9.7000000000000003E-2</v>
      </c>
      <c r="Q340" s="88">
        <v>5.8788</v>
      </c>
      <c r="R340" s="85">
        <v>0</v>
      </c>
      <c r="S340" s="86">
        <v>0</v>
      </c>
      <c r="T340" s="86">
        <v>3.76</v>
      </c>
      <c r="U340" s="88">
        <v>5.7666385543037102E-2</v>
      </c>
      <c r="V340" s="89">
        <v>4.75</v>
      </c>
      <c r="W340" s="85">
        <v>68.725877116468695</v>
      </c>
      <c r="X340" s="88">
        <v>70.133333333300001</v>
      </c>
      <c r="Y340" s="85">
        <v>100</v>
      </c>
      <c r="Z340" s="88"/>
      <c r="AA340" s="85">
        <v>0</v>
      </c>
      <c r="AB340" s="91">
        <v>0</v>
      </c>
      <c r="AC340" s="86">
        <v>0</v>
      </c>
      <c r="AD340" s="86">
        <v>0</v>
      </c>
      <c r="AE340" s="86">
        <v>0</v>
      </c>
      <c r="AF340" s="88">
        <v>0</v>
      </c>
      <c r="AG340" s="85">
        <v>0</v>
      </c>
      <c r="AH340" s="86">
        <v>6.6575999999999996E-2</v>
      </c>
      <c r="AI340" s="88">
        <v>1.0529999462899999E-3</v>
      </c>
      <c r="AJ340" s="150">
        <v>1.18</v>
      </c>
      <c r="AK340" s="151">
        <v>0</v>
      </c>
    </row>
    <row r="341" spans="1:37" x14ac:dyDescent="0.2">
      <c r="A341" s="149" t="s">
        <v>1000</v>
      </c>
      <c r="B341" s="66" t="s">
        <v>1001</v>
      </c>
      <c r="C341" s="67">
        <v>66</v>
      </c>
      <c r="D341" s="84" t="s">
        <v>348</v>
      </c>
      <c r="E341" s="85">
        <v>90.314537782892202</v>
      </c>
      <c r="F341" s="91">
        <v>90.294293142394395</v>
      </c>
      <c r="G341" s="86">
        <v>21.639389677364399</v>
      </c>
      <c r="H341" s="86">
        <v>21.639389677364399</v>
      </c>
      <c r="I341" s="86">
        <v>22.53</v>
      </c>
      <c r="J341" s="86">
        <v>10.41</v>
      </c>
      <c r="K341" s="87">
        <v>0</v>
      </c>
      <c r="L341" s="85">
        <v>1.1629633531100001E-9</v>
      </c>
      <c r="M341" s="86">
        <v>0</v>
      </c>
      <c r="N341" s="86">
        <v>89.088680451929207</v>
      </c>
      <c r="O341" s="86">
        <v>13.0423940149626</v>
      </c>
      <c r="P341" s="86">
        <v>0.11600000000000001</v>
      </c>
      <c r="Q341" s="88">
        <v>8.9503000000000004</v>
      </c>
      <c r="R341" s="85">
        <v>0</v>
      </c>
      <c r="S341" s="86">
        <v>0</v>
      </c>
      <c r="T341" s="86">
        <v>4.83</v>
      </c>
      <c r="U341" s="88">
        <v>5.4340877125687199E-2</v>
      </c>
      <c r="V341" s="89">
        <v>4.6100000000000003</v>
      </c>
      <c r="W341" s="85">
        <v>68.038466293937006</v>
      </c>
      <c r="X341" s="88">
        <v>70.933333333299998</v>
      </c>
      <c r="Y341" s="85">
        <v>38.52000000000001</v>
      </c>
      <c r="Z341" s="88"/>
      <c r="AA341" s="85">
        <v>0</v>
      </c>
      <c r="AB341" s="91">
        <v>0</v>
      </c>
      <c r="AC341" s="86">
        <v>0</v>
      </c>
      <c r="AD341" s="86">
        <v>0</v>
      </c>
      <c r="AE341" s="86">
        <v>0</v>
      </c>
      <c r="AF341" s="88">
        <v>0</v>
      </c>
      <c r="AG341" s="85">
        <v>0</v>
      </c>
      <c r="AH341" s="86">
        <v>6.7073999999999995E-2</v>
      </c>
      <c r="AI341" s="88">
        <v>4.6113826055999998E-9</v>
      </c>
      <c r="AJ341" s="150">
        <v>1.1399999999999999</v>
      </c>
      <c r="AK341" s="151">
        <v>0</v>
      </c>
    </row>
    <row r="342" spans="1:37" x14ac:dyDescent="0.2">
      <c r="A342" s="149" t="s">
        <v>1002</v>
      </c>
      <c r="B342" s="66" t="s">
        <v>1003</v>
      </c>
      <c r="C342" s="67">
        <v>66</v>
      </c>
      <c r="D342" s="84" t="s">
        <v>348</v>
      </c>
      <c r="E342" s="85">
        <v>96.990519024417296</v>
      </c>
      <c r="F342" s="91">
        <v>96.973861380640997</v>
      </c>
      <c r="G342" s="86">
        <v>23.149960438095999</v>
      </c>
      <c r="H342" s="86">
        <v>23.1333027943197</v>
      </c>
      <c r="I342" s="86">
        <v>4.22</v>
      </c>
      <c r="J342" s="86">
        <v>2.81</v>
      </c>
      <c r="K342" s="87">
        <v>0</v>
      </c>
      <c r="L342" s="85">
        <v>7.5829647767800008E-9</v>
      </c>
      <c r="M342" s="86">
        <v>0</v>
      </c>
      <c r="N342" s="86">
        <v>96.034214618973607</v>
      </c>
      <c r="O342" s="86">
        <v>38.946093276801903</v>
      </c>
      <c r="P342" s="86">
        <v>6.6000000000000003E-2</v>
      </c>
      <c r="Q342" s="88">
        <v>2.9613999999999998</v>
      </c>
      <c r="R342" s="85">
        <v>0</v>
      </c>
      <c r="S342" s="86">
        <v>0</v>
      </c>
      <c r="T342" s="86">
        <v>2.33</v>
      </c>
      <c r="U342" s="88">
        <v>0</v>
      </c>
      <c r="V342" s="89">
        <v>4.8099999999999996</v>
      </c>
      <c r="W342" s="85">
        <v>67.360096670129295</v>
      </c>
      <c r="X342" s="88">
        <v>72</v>
      </c>
      <c r="Y342" s="85"/>
      <c r="Z342" s="88"/>
      <c r="AA342" s="85">
        <v>0</v>
      </c>
      <c r="AB342" s="91">
        <v>0</v>
      </c>
      <c r="AC342" s="86">
        <v>0</v>
      </c>
      <c r="AD342" s="86">
        <v>0</v>
      </c>
      <c r="AE342" s="86">
        <v>0</v>
      </c>
      <c r="AF342" s="88">
        <v>9.1747940056000008</v>
      </c>
      <c r="AG342" s="85">
        <v>0</v>
      </c>
      <c r="AH342" s="86">
        <v>1.3759E-2</v>
      </c>
      <c r="AI342" s="88">
        <v>9.7779885188700004E-3</v>
      </c>
      <c r="AJ342" s="150">
        <v>1.07</v>
      </c>
      <c r="AK342" s="151">
        <v>0</v>
      </c>
    </row>
    <row r="343" spans="1:37" x14ac:dyDescent="0.2">
      <c r="A343" s="149" t="s">
        <v>1004</v>
      </c>
      <c r="B343" s="66" t="s">
        <v>1005</v>
      </c>
      <c r="C343" s="67">
        <v>66</v>
      </c>
      <c r="D343" s="84" t="s">
        <v>348</v>
      </c>
      <c r="E343" s="85">
        <v>91.465181250646694</v>
      </c>
      <c r="F343" s="91">
        <v>91.446211154416602</v>
      </c>
      <c r="G343" s="86">
        <v>21.913910254199301</v>
      </c>
      <c r="H343" s="86">
        <v>21.908736591591101</v>
      </c>
      <c r="I343" s="86">
        <v>3.99</v>
      </c>
      <c r="J343" s="86">
        <v>5.37</v>
      </c>
      <c r="K343" s="87">
        <v>0</v>
      </c>
      <c r="L343" s="85">
        <v>0.41999975619399998</v>
      </c>
      <c r="M343" s="86">
        <v>0</v>
      </c>
      <c r="N343" s="86">
        <v>91.835715787260895</v>
      </c>
      <c r="O343" s="86">
        <v>37.831499188165303</v>
      </c>
      <c r="P343" s="86">
        <v>0.16700000000000001</v>
      </c>
      <c r="Q343" s="88">
        <v>4.7233999999999998</v>
      </c>
      <c r="R343" s="85">
        <v>0</v>
      </c>
      <c r="S343" s="86">
        <v>0</v>
      </c>
      <c r="T343" s="86">
        <v>2.91</v>
      </c>
      <c r="U343" s="88">
        <v>0.12503017969854799</v>
      </c>
      <c r="V343" s="89">
        <v>4.75</v>
      </c>
      <c r="W343" s="85">
        <v>65.860881729913402</v>
      </c>
      <c r="X343" s="88">
        <v>63.333333333299997</v>
      </c>
      <c r="Y343" s="85">
        <v>99.78</v>
      </c>
      <c r="Z343" s="88"/>
      <c r="AA343" s="85">
        <v>0</v>
      </c>
      <c r="AB343" s="91">
        <v>0</v>
      </c>
      <c r="AC343" s="86">
        <v>0</v>
      </c>
      <c r="AD343" s="86">
        <v>0</v>
      </c>
      <c r="AE343" s="86">
        <v>0</v>
      </c>
      <c r="AF343" s="88">
        <v>1.93389886031</v>
      </c>
      <c r="AG343" s="85">
        <v>0</v>
      </c>
      <c r="AH343" s="86">
        <v>3.9626000000000001E-2</v>
      </c>
      <c r="AI343" s="88">
        <v>2.1060026021200002E-3</v>
      </c>
      <c r="AJ343" s="150">
        <v>1.1200000000000001</v>
      </c>
      <c r="AK343" s="151">
        <v>0</v>
      </c>
    </row>
    <row r="344" spans="1:37" x14ac:dyDescent="0.2">
      <c r="A344" s="149" t="s">
        <v>1006</v>
      </c>
      <c r="B344" s="66" t="s">
        <v>1007</v>
      </c>
      <c r="C344" s="67">
        <v>66</v>
      </c>
      <c r="D344" s="84" t="s">
        <v>348</v>
      </c>
      <c r="E344" s="85">
        <v>75.345881763736102</v>
      </c>
      <c r="F344" s="91">
        <v>75.256150748106293</v>
      </c>
      <c r="G344" s="86">
        <v>21.1994741345131</v>
      </c>
      <c r="H344" s="86">
        <v>21.157738778406099</v>
      </c>
      <c r="I344" s="86">
        <v>16</v>
      </c>
      <c r="J344" s="86">
        <v>19.09</v>
      </c>
      <c r="K344" s="87">
        <v>0</v>
      </c>
      <c r="L344" s="85">
        <v>0.32999999990000001</v>
      </c>
      <c r="M344" s="86">
        <v>0</v>
      </c>
      <c r="N344" s="86">
        <v>73.212210837646595</v>
      </c>
      <c r="O344" s="86">
        <v>30.638823397327901</v>
      </c>
      <c r="P344" s="86">
        <v>0.40300000000000002</v>
      </c>
      <c r="Q344" s="88">
        <v>4.8342999999999998</v>
      </c>
      <c r="R344" s="85">
        <v>0</v>
      </c>
      <c r="S344" s="86">
        <v>0</v>
      </c>
      <c r="T344" s="86">
        <v>3.61</v>
      </c>
      <c r="U344" s="88">
        <v>0.180505415162455</v>
      </c>
      <c r="V344" s="89">
        <v>4.47</v>
      </c>
      <c r="W344" s="85">
        <v>57.682230326043303</v>
      </c>
      <c r="X344" s="88">
        <v>50.9666666667</v>
      </c>
      <c r="Y344" s="85">
        <v>-34.840000000000003</v>
      </c>
      <c r="Z344" s="88"/>
      <c r="AA344" s="85">
        <v>0.04</v>
      </c>
      <c r="AB344" s="91">
        <v>0.02</v>
      </c>
      <c r="AC344" s="86">
        <v>0.01</v>
      </c>
      <c r="AD344" s="86">
        <v>0.01</v>
      </c>
      <c r="AE344" s="86">
        <v>0</v>
      </c>
      <c r="AF344" s="88">
        <v>0</v>
      </c>
      <c r="AG344" s="85">
        <v>0</v>
      </c>
      <c r="AH344" s="86">
        <v>0.122985</v>
      </c>
      <c r="AI344" s="88">
        <v>2.1060000004700001E-3</v>
      </c>
      <c r="AJ344" s="150">
        <v>1.18</v>
      </c>
      <c r="AK344" s="151">
        <v>0</v>
      </c>
    </row>
    <row r="345" spans="1:37" x14ac:dyDescent="0.2">
      <c r="A345" s="149" t="s">
        <v>1008</v>
      </c>
      <c r="B345" s="66" t="s">
        <v>1009</v>
      </c>
      <c r="C345" s="67">
        <v>67</v>
      </c>
      <c r="D345" s="84" t="s">
        <v>348</v>
      </c>
      <c r="E345" s="85">
        <v>40.880363355237698</v>
      </c>
      <c r="F345" s="91">
        <v>40.669694626981098</v>
      </c>
      <c r="G345" s="86">
        <v>7.5550831078469303</v>
      </c>
      <c r="H345" s="86">
        <v>7.4623115577889401</v>
      </c>
      <c r="I345" s="86">
        <v>66.03</v>
      </c>
      <c r="J345" s="86">
        <v>40.78</v>
      </c>
      <c r="K345" s="87">
        <v>0</v>
      </c>
      <c r="L345" s="85">
        <v>0.55000000018399997</v>
      </c>
      <c r="M345" s="86">
        <v>0</v>
      </c>
      <c r="N345" s="86">
        <v>38.816168923212302</v>
      </c>
      <c r="O345" s="86">
        <v>17.7865274330223</v>
      </c>
      <c r="P345" s="86">
        <v>1.468</v>
      </c>
      <c r="Q345" s="88">
        <v>3.1031</v>
      </c>
      <c r="R345" s="85">
        <v>0</v>
      </c>
      <c r="S345" s="86">
        <v>0</v>
      </c>
      <c r="T345" s="86">
        <v>4.37</v>
      </c>
      <c r="U345" s="88">
        <v>0.84557402396598402</v>
      </c>
      <c r="V345" s="89">
        <v>3.98</v>
      </c>
      <c r="W345" s="85">
        <v>52.844439540033498</v>
      </c>
      <c r="X345" s="88">
        <v>55.433333333299998</v>
      </c>
      <c r="Y345" s="85">
        <v>-68.180000000000007</v>
      </c>
      <c r="Z345" s="88"/>
      <c r="AA345" s="85">
        <v>0.33</v>
      </c>
      <c r="AB345" s="91">
        <v>0.47</v>
      </c>
      <c r="AC345" s="86">
        <v>0.04</v>
      </c>
      <c r="AD345" s="86">
        <v>0.11</v>
      </c>
      <c r="AE345" s="86">
        <v>0</v>
      </c>
      <c r="AF345" s="88">
        <v>0</v>
      </c>
      <c r="AG345" s="85">
        <v>2.3179999987000001E-3</v>
      </c>
      <c r="AH345" s="86">
        <v>0.28469</v>
      </c>
      <c r="AI345" s="88">
        <v>4.2119999976400002E-3</v>
      </c>
      <c r="AJ345" s="150">
        <v>1.39</v>
      </c>
      <c r="AK345" s="151">
        <v>1</v>
      </c>
    </row>
    <row r="346" spans="1:37" x14ac:dyDescent="0.2">
      <c r="A346" s="149" t="s">
        <v>1010</v>
      </c>
      <c r="B346" s="66" t="s">
        <v>1011</v>
      </c>
      <c r="C346" s="67">
        <v>66</v>
      </c>
      <c r="D346" s="84" t="s">
        <v>348</v>
      </c>
      <c r="E346" s="85">
        <v>87.601925591346699</v>
      </c>
      <c r="F346" s="91">
        <v>87.586473315107597</v>
      </c>
      <c r="G346" s="86">
        <v>26.549982170450502</v>
      </c>
      <c r="H346" s="86">
        <v>26.536907167478901</v>
      </c>
      <c r="I346" s="86">
        <v>0</v>
      </c>
      <c r="J346" s="86">
        <v>31.04</v>
      </c>
      <c r="K346" s="87">
        <v>0</v>
      </c>
      <c r="L346" s="85">
        <v>0</v>
      </c>
      <c r="M346" s="86">
        <v>0</v>
      </c>
      <c r="N346" s="86">
        <v>86.368123699078197</v>
      </c>
      <c r="O346" s="86">
        <v>28.604485582057698</v>
      </c>
      <c r="P346" s="86">
        <v>0.252</v>
      </c>
      <c r="Q346" s="88">
        <v>4.3121</v>
      </c>
      <c r="R346" s="85">
        <v>0</v>
      </c>
      <c r="S346" s="86">
        <v>0</v>
      </c>
      <c r="T346" s="86">
        <v>3.33</v>
      </c>
      <c r="U346" s="88">
        <v>0.136693212884821</v>
      </c>
      <c r="V346" s="89">
        <v>4.67</v>
      </c>
      <c r="W346" s="85">
        <v>58.346319152622797</v>
      </c>
      <c r="X346" s="88">
        <v>65.833333333300004</v>
      </c>
      <c r="Y346" s="85">
        <v>78.97999999999999</v>
      </c>
      <c r="Z346" s="88"/>
      <c r="AA346" s="85">
        <v>0.12</v>
      </c>
      <c r="AB346" s="91">
        <v>0.13</v>
      </c>
      <c r="AC346" s="86">
        <v>0.04</v>
      </c>
      <c r="AD346" s="86">
        <v>0.05</v>
      </c>
      <c r="AE346" s="86">
        <v>0</v>
      </c>
      <c r="AF346" s="88">
        <v>0</v>
      </c>
      <c r="AG346" s="85">
        <v>6.3439996668000001E-3</v>
      </c>
      <c r="AH346" s="86">
        <v>0.34953299999999998</v>
      </c>
      <c r="AI346" s="88">
        <v>1.4741999225700001E-2</v>
      </c>
      <c r="AJ346" s="150">
        <v>1.19</v>
      </c>
      <c r="AK346" s="151">
        <v>1</v>
      </c>
    </row>
    <row r="347" spans="1:37" x14ac:dyDescent="0.2">
      <c r="A347" s="149" t="s">
        <v>1012</v>
      </c>
      <c r="B347" s="66" t="s">
        <v>1013</v>
      </c>
      <c r="C347" s="67">
        <v>66</v>
      </c>
      <c r="D347" s="84" t="s">
        <v>348</v>
      </c>
      <c r="E347" s="85">
        <v>92.059297865167494</v>
      </c>
      <c r="F347" s="91">
        <v>91.986405590837407</v>
      </c>
      <c r="G347" s="86">
        <v>24.071762444078001</v>
      </c>
      <c r="H347" s="86">
        <v>24.021649005476</v>
      </c>
      <c r="I347" s="86">
        <v>12.02</v>
      </c>
      <c r="J347" s="86">
        <v>16.23</v>
      </c>
      <c r="K347" s="87">
        <v>0</v>
      </c>
      <c r="L347" s="85">
        <v>0.17999998029600001</v>
      </c>
      <c r="M347" s="86">
        <v>0</v>
      </c>
      <c r="N347" s="86">
        <v>90.726296827994801</v>
      </c>
      <c r="O347" s="86">
        <v>31.679595886704</v>
      </c>
      <c r="P347" s="86">
        <v>0.498</v>
      </c>
      <c r="Q347" s="88">
        <v>5.9630000000000001</v>
      </c>
      <c r="R347" s="85">
        <v>0</v>
      </c>
      <c r="S347" s="86">
        <v>0</v>
      </c>
      <c r="T347" s="86">
        <v>4.82</v>
      </c>
      <c r="U347" s="88">
        <v>7.2892274330074405E-2</v>
      </c>
      <c r="V347" s="89">
        <v>4.6500000000000004</v>
      </c>
      <c r="W347" s="85">
        <v>61.235095280682202</v>
      </c>
      <c r="X347" s="88">
        <v>63.666666666700003</v>
      </c>
      <c r="Y347" s="85">
        <v>-30.099999999999994</v>
      </c>
      <c r="Z347" s="88"/>
      <c r="AA347" s="85">
        <v>0</v>
      </c>
      <c r="AB347" s="91">
        <v>0</v>
      </c>
      <c r="AC347" s="86">
        <v>0</v>
      </c>
      <c r="AD347" s="86">
        <v>0.03</v>
      </c>
      <c r="AE347" s="86">
        <v>0</v>
      </c>
      <c r="AF347" s="88">
        <v>0</v>
      </c>
      <c r="AG347" s="85">
        <v>1.0979997837599999E-3</v>
      </c>
      <c r="AH347" s="86">
        <v>0.116852</v>
      </c>
      <c r="AI347" s="88">
        <v>3.1589993778599998E-3</v>
      </c>
      <c r="AJ347" s="150">
        <v>1.1499999999999999</v>
      </c>
      <c r="AK347" s="151">
        <v>0</v>
      </c>
    </row>
    <row r="348" spans="1:37" x14ac:dyDescent="0.2">
      <c r="A348" s="149" t="s">
        <v>1014</v>
      </c>
      <c r="B348" s="66" t="s">
        <v>1015</v>
      </c>
      <c r="C348" s="67">
        <v>67</v>
      </c>
      <c r="D348" s="84" t="s">
        <v>348</v>
      </c>
      <c r="E348" s="85">
        <v>60.543880881651802</v>
      </c>
      <c r="F348" s="91">
        <v>60.235204948594799</v>
      </c>
      <c r="G348" s="86">
        <v>18.107358100756699</v>
      </c>
      <c r="H348" s="86">
        <v>17.949047077664101</v>
      </c>
      <c r="I348" s="86">
        <v>86.28</v>
      </c>
      <c r="J348" s="86">
        <v>113.88</v>
      </c>
      <c r="K348" s="87">
        <v>1.3599999999999999E-2</v>
      </c>
      <c r="L348" s="85">
        <v>1.46000000045</v>
      </c>
      <c r="M348" s="86">
        <v>5.1145725994795801E-5</v>
      </c>
      <c r="N348" s="86">
        <v>58.3059321929533</v>
      </c>
      <c r="O348" s="86">
        <v>24.146744049837601</v>
      </c>
      <c r="P348" s="86">
        <v>3.6930000000000001</v>
      </c>
      <c r="Q348" s="88">
        <v>5.2634999999999996</v>
      </c>
      <c r="R348" s="85">
        <v>5.3751881315846099E-3</v>
      </c>
      <c r="S348" s="86">
        <v>0</v>
      </c>
      <c r="T348" s="86">
        <v>4.59</v>
      </c>
      <c r="U348" s="88">
        <v>1.82088238530091</v>
      </c>
      <c r="V348" s="89">
        <v>3.96</v>
      </c>
      <c r="W348" s="85">
        <v>46.494023902401601</v>
      </c>
      <c r="X348" s="88">
        <v>47.433333333299998</v>
      </c>
      <c r="Y348" s="85">
        <v>-57.48</v>
      </c>
      <c r="Z348" s="88"/>
      <c r="AA348" s="85">
        <v>0.47</v>
      </c>
      <c r="AB348" s="91">
        <v>0.64</v>
      </c>
      <c r="AC348" s="86">
        <v>0.08</v>
      </c>
      <c r="AD348" s="86">
        <v>0.15</v>
      </c>
      <c r="AE348" s="86">
        <v>0</v>
      </c>
      <c r="AF348" s="88">
        <v>0</v>
      </c>
      <c r="AG348" s="85">
        <v>7.7348000047000001E-2</v>
      </c>
      <c r="AH348" s="86">
        <v>1.2404489999999999</v>
      </c>
      <c r="AI348" s="88">
        <v>4.1067000025000001E-2</v>
      </c>
      <c r="AJ348" s="150">
        <v>1.06</v>
      </c>
      <c r="AK348" s="151">
        <v>0</v>
      </c>
    </row>
    <row r="349" spans="1:37" x14ac:dyDescent="0.2">
      <c r="A349" s="149" t="s">
        <v>1016</v>
      </c>
      <c r="B349" s="66" t="s">
        <v>1017</v>
      </c>
      <c r="C349" s="67">
        <v>67</v>
      </c>
      <c r="D349" s="84" t="s">
        <v>348</v>
      </c>
      <c r="E349" s="85">
        <v>52.189552567776097</v>
      </c>
      <c r="F349" s="91">
        <v>51.964734405995202</v>
      </c>
      <c r="G349" s="86">
        <v>15.6967158915583</v>
      </c>
      <c r="H349" s="86">
        <v>15.5089266034825</v>
      </c>
      <c r="I349" s="86">
        <v>46.87</v>
      </c>
      <c r="J349" s="86">
        <v>57.84</v>
      </c>
      <c r="K349" s="87">
        <v>0</v>
      </c>
      <c r="L349" s="85">
        <v>1.1700000000799999</v>
      </c>
      <c r="M349" s="86">
        <v>0</v>
      </c>
      <c r="N349" s="86">
        <v>50.7816706585715</v>
      </c>
      <c r="O349" s="86">
        <v>22.2245193301633</v>
      </c>
      <c r="P349" s="86">
        <v>1.089</v>
      </c>
      <c r="Q349" s="88">
        <v>3.84</v>
      </c>
      <c r="R349" s="85">
        <v>0</v>
      </c>
      <c r="S349" s="86">
        <v>0</v>
      </c>
      <c r="T349" s="86">
        <v>3.12</v>
      </c>
      <c r="U349" s="88">
        <v>0.38792153405333901</v>
      </c>
      <c r="V349" s="89">
        <v>4.08</v>
      </c>
      <c r="W349" s="85">
        <v>47.129357154118402</v>
      </c>
      <c r="X349" s="88"/>
      <c r="Y349" s="85">
        <v>-99.44</v>
      </c>
      <c r="Z349" s="88">
        <v>100</v>
      </c>
      <c r="AA349" s="85">
        <v>1.67</v>
      </c>
      <c r="AB349" s="91">
        <v>1.67</v>
      </c>
      <c r="AC349" s="86">
        <v>1.25</v>
      </c>
      <c r="AD349" s="86">
        <v>1.24</v>
      </c>
      <c r="AE349" s="86">
        <v>0.18</v>
      </c>
      <c r="AF349" s="88">
        <v>0.11620000005599999</v>
      </c>
      <c r="AG349" s="85">
        <v>0.105529999961</v>
      </c>
      <c r="AH349" s="86">
        <v>0.43651899999999999</v>
      </c>
      <c r="AI349" s="88">
        <v>8.2772999969700001E-2</v>
      </c>
      <c r="AJ349" s="150">
        <v>1.2</v>
      </c>
      <c r="AK349" s="151">
        <v>0</v>
      </c>
    </row>
    <row r="350" spans="1:37" x14ac:dyDescent="0.2">
      <c r="A350" s="149" t="s">
        <v>1018</v>
      </c>
      <c r="B350" s="66" t="s">
        <v>1019</v>
      </c>
      <c r="C350" s="67">
        <v>67</v>
      </c>
      <c r="D350" s="84" t="s">
        <v>348</v>
      </c>
      <c r="E350" s="85">
        <v>49.228156217965498</v>
      </c>
      <c r="F350" s="91">
        <v>44.2202166790617</v>
      </c>
      <c r="G350" s="86">
        <v>15.826817551406</v>
      </c>
      <c r="H350" s="86">
        <v>10.9746537758035</v>
      </c>
      <c r="I350" s="86">
        <v>27.31</v>
      </c>
      <c r="J350" s="86">
        <v>43.74</v>
      </c>
      <c r="K350" s="87">
        <v>0</v>
      </c>
      <c r="L350" s="85">
        <v>0.12999999977599999</v>
      </c>
      <c r="M350" s="86">
        <v>7.7701683811939503E-6</v>
      </c>
      <c r="N350" s="86">
        <v>59.052317576870102</v>
      </c>
      <c r="O350" s="86">
        <v>31.908439051296199</v>
      </c>
      <c r="P350" s="86">
        <v>0.90100000000000002</v>
      </c>
      <c r="Q350" s="88">
        <v>1.6080000000000001</v>
      </c>
      <c r="R350" s="85">
        <v>4.3516100957354198E-2</v>
      </c>
      <c r="S350" s="86">
        <v>0</v>
      </c>
      <c r="T350" s="86">
        <v>1.2</v>
      </c>
      <c r="U350" s="88">
        <v>0.17085083716910199</v>
      </c>
      <c r="V350" s="89">
        <v>4.17</v>
      </c>
      <c r="W350" s="85">
        <v>41.780953673996699</v>
      </c>
      <c r="X350" s="88"/>
      <c r="Y350" s="85"/>
      <c r="Z350" s="88">
        <v>100</v>
      </c>
      <c r="AA350" s="85">
        <v>0.9</v>
      </c>
      <c r="AB350" s="91">
        <v>0.38</v>
      </c>
      <c r="AC350" s="86">
        <v>0.43</v>
      </c>
      <c r="AD350" s="86">
        <v>0.03</v>
      </c>
      <c r="AE350" s="86">
        <v>0.11</v>
      </c>
      <c r="AF350" s="88">
        <v>0</v>
      </c>
      <c r="AG350" s="85">
        <v>1.5094999993300001E-2</v>
      </c>
      <c r="AH350" s="86">
        <v>0.23220499999999999</v>
      </c>
      <c r="AI350" s="88">
        <v>3.7138999983599999E-2</v>
      </c>
      <c r="AJ350" s="150">
        <v>1.18</v>
      </c>
      <c r="AK350" s="151">
        <v>0</v>
      </c>
    </row>
    <row r="351" spans="1:37" x14ac:dyDescent="0.2">
      <c r="A351" s="149" t="s">
        <v>1020</v>
      </c>
      <c r="B351" s="66" t="s">
        <v>1021</v>
      </c>
      <c r="C351" s="67">
        <v>67</v>
      </c>
      <c r="D351" s="84" t="s">
        <v>348</v>
      </c>
      <c r="E351" s="85">
        <v>45.680658670522398</v>
      </c>
      <c r="F351" s="91">
        <v>42.669743259340301</v>
      </c>
      <c r="G351" s="86">
        <v>14.7893707718702</v>
      </c>
      <c r="H351" s="86">
        <v>12.0736284564844</v>
      </c>
      <c r="I351" s="86">
        <v>11.98</v>
      </c>
      <c r="J351" s="86">
        <v>85.87</v>
      </c>
      <c r="K351" s="87">
        <v>0</v>
      </c>
      <c r="L351" s="85">
        <v>0.359999999904</v>
      </c>
      <c r="M351" s="86">
        <v>0</v>
      </c>
      <c r="N351" s="86">
        <v>49.508202929008903</v>
      </c>
      <c r="O351" s="86">
        <v>32.082982469570503</v>
      </c>
      <c r="P351" s="86">
        <v>1.976</v>
      </c>
      <c r="Q351" s="88">
        <v>2.6886999999999999</v>
      </c>
      <c r="R351" s="85">
        <v>0</v>
      </c>
      <c r="S351" s="86">
        <v>0</v>
      </c>
      <c r="T351" s="86">
        <v>2.1</v>
      </c>
      <c r="U351" s="88">
        <v>0.30491230961709898</v>
      </c>
      <c r="V351" s="89">
        <v>3.83</v>
      </c>
      <c r="W351" s="85">
        <v>42.022482363324698</v>
      </c>
      <c r="X351" s="88"/>
      <c r="Y351" s="85"/>
      <c r="Z351" s="88"/>
      <c r="AA351" s="85">
        <v>0.46</v>
      </c>
      <c r="AB351" s="91">
        <v>0.39</v>
      </c>
      <c r="AC351" s="86">
        <v>0.19</v>
      </c>
      <c r="AD351" s="86">
        <v>0.08</v>
      </c>
      <c r="AE351" s="86">
        <v>0.08</v>
      </c>
      <c r="AF351" s="88">
        <v>0</v>
      </c>
      <c r="AG351" s="85">
        <v>2.3940000005799999E-3</v>
      </c>
      <c r="AH351" s="86">
        <v>0.65964299999999998</v>
      </c>
      <c r="AI351" s="88">
        <v>0.152910000037</v>
      </c>
      <c r="AJ351" s="150">
        <v>1.24</v>
      </c>
      <c r="AK351" s="151">
        <v>1</v>
      </c>
    </row>
    <row r="352" spans="1:37" x14ac:dyDescent="0.2">
      <c r="A352" s="149" t="s">
        <v>1022</v>
      </c>
      <c r="B352" s="66" t="s">
        <v>1023</v>
      </c>
      <c r="C352" s="67">
        <v>67</v>
      </c>
      <c r="D352" s="84" t="s">
        <v>348</v>
      </c>
      <c r="E352" s="85">
        <v>60.295908584458303</v>
      </c>
      <c r="F352" s="91">
        <v>58.221698235431298</v>
      </c>
      <c r="G352" s="86">
        <v>15.9484880677843</v>
      </c>
      <c r="H352" s="86">
        <v>14.0582489052419</v>
      </c>
      <c r="I352" s="86">
        <v>30.78</v>
      </c>
      <c r="J352" s="86">
        <v>59.43</v>
      </c>
      <c r="K352" s="87">
        <v>0</v>
      </c>
      <c r="L352" s="85">
        <v>0.29000000043500002</v>
      </c>
      <c r="M352" s="86">
        <v>0</v>
      </c>
      <c r="N352" s="86">
        <v>59.056221556221601</v>
      </c>
      <c r="O352" s="86">
        <v>25.606581276684398</v>
      </c>
      <c r="P352" s="86">
        <v>0.72199999999999998</v>
      </c>
      <c r="Q352" s="88">
        <v>3.1381999999999999</v>
      </c>
      <c r="R352" s="85">
        <v>0</v>
      </c>
      <c r="S352" s="86">
        <v>1.6</v>
      </c>
      <c r="T352" s="86">
        <v>3.36</v>
      </c>
      <c r="U352" s="88">
        <v>0.29539035576399902</v>
      </c>
      <c r="V352" s="89">
        <v>4.18</v>
      </c>
      <c r="W352" s="85">
        <v>53.521506416738497</v>
      </c>
      <c r="X352" s="88"/>
      <c r="Y352" s="85">
        <v>100</v>
      </c>
      <c r="Z352" s="88">
        <v>100</v>
      </c>
      <c r="AA352" s="85">
        <v>0.11</v>
      </c>
      <c r="AB352" s="91">
        <v>0.34</v>
      </c>
      <c r="AC352" s="86">
        <v>0.03</v>
      </c>
      <c r="AD352" s="86">
        <v>0.1</v>
      </c>
      <c r="AE352" s="86">
        <v>0.1</v>
      </c>
      <c r="AF352" s="88">
        <v>0</v>
      </c>
      <c r="AG352" s="85">
        <v>0</v>
      </c>
      <c r="AH352" s="86">
        <v>0.29864800000000002</v>
      </c>
      <c r="AI352" s="88">
        <v>1.1909999998E-2</v>
      </c>
      <c r="AJ352" s="150">
        <v>1.23</v>
      </c>
      <c r="AK352" s="151">
        <v>0</v>
      </c>
    </row>
    <row r="353" spans="1:37" x14ac:dyDescent="0.2">
      <c r="A353" s="149" t="s">
        <v>1024</v>
      </c>
      <c r="B353" s="66" t="s">
        <v>1025</v>
      </c>
      <c r="C353" s="67">
        <v>67</v>
      </c>
      <c r="D353" s="84" t="s">
        <v>348</v>
      </c>
      <c r="E353" s="85">
        <v>52.311257532817002</v>
      </c>
      <c r="F353" s="91">
        <v>46.433869796089603</v>
      </c>
      <c r="G353" s="86">
        <v>19.6421080633115</v>
      </c>
      <c r="H353" s="86">
        <v>14.111562426462299</v>
      </c>
      <c r="I353" s="86">
        <v>0</v>
      </c>
      <c r="J353" s="86">
        <v>53.32</v>
      </c>
      <c r="K353" s="87">
        <v>0</v>
      </c>
      <c r="L353" s="85">
        <v>3.9999999981100001E-2</v>
      </c>
      <c r="M353" s="86"/>
      <c r="N353" s="86">
        <v>60.865287935013001</v>
      </c>
      <c r="O353" s="86">
        <v>38.937601089639898</v>
      </c>
      <c r="P353" s="86">
        <v>0.59099999999999997</v>
      </c>
      <c r="Q353" s="88">
        <v>1.9382999999999999</v>
      </c>
      <c r="R353" s="85">
        <v>0.18036588508116499</v>
      </c>
      <c r="S353" s="86">
        <v>0.1</v>
      </c>
      <c r="T353" s="86">
        <v>1.47</v>
      </c>
      <c r="U353" s="88">
        <v>0.24862132823131</v>
      </c>
      <c r="V353" s="89">
        <v>4.24</v>
      </c>
      <c r="W353" s="85">
        <v>47.905428565188799</v>
      </c>
      <c r="X353" s="88"/>
      <c r="Y353" s="85">
        <v>-100</v>
      </c>
      <c r="Z353" s="88">
        <v>100</v>
      </c>
      <c r="AA353" s="85">
        <v>0.52</v>
      </c>
      <c r="AB353" s="91">
        <v>0.47</v>
      </c>
      <c r="AC353" s="86">
        <v>0.19</v>
      </c>
      <c r="AD353" s="86">
        <v>7.0000000000000007E-2</v>
      </c>
      <c r="AE353" s="86">
        <v>0.04</v>
      </c>
      <c r="AF353" s="88">
        <v>0</v>
      </c>
      <c r="AG353" s="85">
        <v>9.9000000040500007E-3</v>
      </c>
      <c r="AH353" s="86">
        <v>0.565805</v>
      </c>
      <c r="AI353" s="88">
        <v>7.8440000032099999E-2</v>
      </c>
      <c r="AJ353" s="150">
        <v>1.2</v>
      </c>
      <c r="AK353" s="151">
        <v>0</v>
      </c>
    </row>
    <row r="354" spans="1:37" x14ac:dyDescent="0.2">
      <c r="A354" s="149" t="s">
        <v>1026</v>
      </c>
      <c r="B354" s="66" t="s">
        <v>1027</v>
      </c>
      <c r="C354" s="67">
        <v>66</v>
      </c>
      <c r="D354" s="84" t="s">
        <v>348</v>
      </c>
      <c r="E354" s="85">
        <v>97.414021164021193</v>
      </c>
      <c r="F354" s="91">
        <v>97.414021164021193</v>
      </c>
      <c r="G354" s="86">
        <v>26.236772486772502</v>
      </c>
      <c r="H354" s="86">
        <v>26.236772486772502</v>
      </c>
      <c r="I354" s="86">
        <v>0</v>
      </c>
      <c r="J354" s="86">
        <v>9.9499999999999993</v>
      </c>
      <c r="K354" s="87">
        <v>0</v>
      </c>
      <c r="L354" s="85">
        <v>0</v>
      </c>
      <c r="M354" s="86">
        <v>0</v>
      </c>
      <c r="N354" s="86">
        <v>97.546419098143204</v>
      </c>
      <c r="O354" s="86">
        <v>46.385542168674696</v>
      </c>
      <c r="P354" s="86">
        <v>0.57099999999999995</v>
      </c>
      <c r="Q354" s="88">
        <v>2.9394</v>
      </c>
      <c r="R354" s="85">
        <v>0</v>
      </c>
      <c r="S354" s="86">
        <v>0</v>
      </c>
      <c r="T354" s="86">
        <v>3.19</v>
      </c>
      <c r="U354" s="88">
        <v>0.58201058201058198</v>
      </c>
      <c r="V354" s="89">
        <v>4.82</v>
      </c>
      <c r="W354" s="85">
        <v>59.995696140712703</v>
      </c>
      <c r="X354" s="88">
        <v>50</v>
      </c>
      <c r="Y354" s="85">
        <v>100</v>
      </c>
      <c r="Z354" s="88"/>
      <c r="AA354" s="85">
        <v>0</v>
      </c>
      <c r="AB354" s="91">
        <v>0</v>
      </c>
      <c r="AC354" s="86">
        <v>0</v>
      </c>
      <c r="AD354" s="86">
        <v>0</v>
      </c>
      <c r="AE354" s="86">
        <v>0.53</v>
      </c>
      <c r="AF354" s="88">
        <v>0</v>
      </c>
      <c r="AG354" s="85">
        <v>0</v>
      </c>
      <c r="AH354" s="86">
        <v>9.8429999999999993E-3</v>
      </c>
      <c r="AI354" s="88">
        <v>0</v>
      </c>
      <c r="AJ354" s="150">
        <v>1.35</v>
      </c>
      <c r="AK354" s="151">
        <v>9</v>
      </c>
    </row>
    <row r="355" spans="1:37" x14ac:dyDescent="0.2">
      <c r="A355" s="149" t="s">
        <v>1028</v>
      </c>
      <c r="B355" s="66" t="s">
        <v>1029</v>
      </c>
      <c r="C355" s="67">
        <v>66</v>
      </c>
      <c r="D355" s="84" t="s">
        <v>348</v>
      </c>
      <c r="E355" s="85">
        <v>92.407191825119696</v>
      </c>
      <c r="F355" s="91">
        <v>92.407191825119696</v>
      </c>
      <c r="G355" s="86">
        <v>25.740525158453</v>
      </c>
      <c r="H355" s="86">
        <v>25.740525158453</v>
      </c>
      <c r="I355" s="86">
        <v>99.99</v>
      </c>
      <c r="J355" s="86">
        <v>51.2</v>
      </c>
      <c r="K355" s="87">
        <v>0</v>
      </c>
      <c r="L355" s="85">
        <v>0</v>
      </c>
      <c r="M355" s="86">
        <v>0</v>
      </c>
      <c r="N355" s="86">
        <v>92.316647264260794</v>
      </c>
      <c r="O355" s="86">
        <v>5.6603773584905701</v>
      </c>
      <c r="P355" s="86">
        <v>1.7030000000000001</v>
      </c>
      <c r="Q355" s="88">
        <v>5.8925999999999998</v>
      </c>
      <c r="R355" s="85">
        <v>0</v>
      </c>
      <c r="S355" s="86">
        <v>0</v>
      </c>
      <c r="T355" s="86">
        <v>3.23</v>
      </c>
      <c r="U355" s="88">
        <v>1.2029491656965501</v>
      </c>
      <c r="V355" s="89">
        <v>4.47</v>
      </c>
      <c r="W355" s="85">
        <v>47.901626640600902</v>
      </c>
      <c r="X355" s="88">
        <v>40.1</v>
      </c>
      <c r="Y355" s="85">
        <v>7.8400000000000034</v>
      </c>
      <c r="Z355" s="88"/>
      <c r="AA355" s="85">
        <v>0</v>
      </c>
      <c r="AB355" s="91">
        <v>0</v>
      </c>
      <c r="AC355" s="86">
        <v>0</v>
      </c>
      <c r="AD355" s="86">
        <v>0</v>
      </c>
      <c r="AE355" s="86">
        <v>1.34</v>
      </c>
      <c r="AF355" s="88">
        <v>0</v>
      </c>
      <c r="AG355" s="85">
        <v>0</v>
      </c>
      <c r="AH355" s="86">
        <v>2.6773000000000002E-2</v>
      </c>
      <c r="AI355" s="88">
        <v>1.9850000124000001E-3</v>
      </c>
      <c r="AJ355" s="150">
        <v>1.07</v>
      </c>
      <c r="AK355" s="151">
        <v>0</v>
      </c>
    </row>
    <row r="356" spans="1:37" x14ac:dyDescent="0.2">
      <c r="A356" s="149" t="s">
        <v>1030</v>
      </c>
      <c r="B356" s="66" t="s">
        <v>1031</v>
      </c>
      <c r="C356" s="67">
        <v>66</v>
      </c>
      <c r="D356" s="84" t="s">
        <v>348</v>
      </c>
      <c r="E356" s="85">
        <v>95.342532074558207</v>
      </c>
      <c r="F356" s="91">
        <v>95.342532074558207</v>
      </c>
      <c r="G356" s="86">
        <v>27.969014766400399</v>
      </c>
      <c r="H356" s="86">
        <v>27.969014766400399</v>
      </c>
      <c r="I356" s="86">
        <v>0</v>
      </c>
      <c r="J356" s="86">
        <v>28.38</v>
      </c>
      <c r="K356" s="87">
        <v>0</v>
      </c>
      <c r="L356" s="85">
        <v>0</v>
      </c>
      <c r="M356" s="86">
        <v>0</v>
      </c>
      <c r="N356" s="86">
        <v>95.441968836464298</v>
      </c>
      <c r="O356" s="86">
        <v>6.1452513966480398</v>
      </c>
      <c r="P356" s="86">
        <v>0.81799999999999995</v>
      </c>
      <c r="Q356" s="88">
        <v>3.0661999999999998</v>
      </c>
      <c r="R356" s="85">
        <v>0</v>
      </c>
      <c r="S356" s="86">
        <v>0</v>
      </c>
      <c r="T356" s="86">
        <v>2.84</v>
      </c>
      <c r="U356" s="88">
        <v>0.51803437424352505</v>
      </c>
      <c r="V356" s="89">
        <v>4.76</v>
      </c>
      <c r="W356" s="85">
        <v>54.872786361950403</v>
      </c>
      <c r="X356" s="88">
        <v>37.200000000000003</v>
      </c>
      <c r="Y356" s="85">
        <v>81.139999999999986</v>
      </c>
      <c r="Z356" s="88"/>
      <c r="AA356" s="85">
        <v>0</v>
      </c>
      <c r="AB356" s="91">
        <v>0</v>
      </c>
      <c r="AC356" s="86">
        <v>0</v>
      </c>
      <c r="AD356" s="86">
        <v>0</v>
      </c>
      <c r="AE356" s="86">
        <v>0.78</v>
      </c>
      <c r="AF356" s="88">
        <v>0</v>
      </c>
      <c r="AG356" s="85">
        <v>0</v>
      </c>
      <c r="AH356" s="86">
        <v>3.9058000000000002E-2</v>
      </c>
      <c r="AI356" s="88">
        <v>5.9550000131600002E-3</v>
      </c>
      <c r="AJ356" s="150">
        <v>1.26</v>
      </c>
      <c r="AK356" s="151">
        <v>7</v>
      </c>
    </row>
    <row r="357" spans="1:37" x14ac:dyDescent="0.2">
      <c r="A357" s="149" t="s">
        <v>1032</v>
      </c>
      <c r="B357" s="66" t="s">
        <v>1033</v>
      </c>
      <c r="C357" s="67">
        <v>66</v>
      </c>
      <c r="D357" s="84" t="s">
        <v>348</v>
      </c>
      <c r="E357" s="85">
        <v>85.000585000585005</v>
      </c>
      <c r="F357" s="91">
        <v>84.977184977185004</v>
      </c>
      <c r="G357" s="86">
        <v>21.992121992122001</v>
      </c>
      <c r="H357" s="86">
        <v>21.992121992122001</v>
      </c>
      <c r="I357" s="86">
        <v>48.48</v>
      </c>
      <c r="J357" s="86">
        <v>59.05</v>
      </c>
      <c r="K357" s="87">
        <v>0</v>
      </c>
      <c r="L357" s="85">
        <v>0</v>
      </c>
      <c r="M357" s="86">
        <v>0</v>
      </c>
      <c r="N357" s="86">
        <v>84.486054222742297</v>
      </c>
      <c r="O357" s="86">
        <v>20.260492040521001</v>
      </c>
      <c r="P357" s="86">
        <v>1.861</v>
      </c>
      <c r="Q357" s="88">
        <v>6.9333</v>
      </c>
      <c r="R357" s="85">
        <v>0</v>
      </c>
      <c r="S357" s="86">
        <v>0</v>
      </c>
      <c r="T357" s="86">
        <v>6.02</v>
      </c>
      <c r="U357" s="88">
        <v>0.819000819000819</v>
      </c>
      <c r="V357" s="89">
        <v>4.26</v>
      </c>
      <c r="W357" s="85">
        <v>47.6055581428351</v>
      </c>
      <c r="X357" s="88">
        <v>34.233333333300003</v>
      </c>
      <c r="Y357" s="85">
        <v>31.22</v>
      </c>
      <c r="Z357" s="88"/>
      <c r="AA357" s="85">
        <v>2.1800000000000002</v>
      </c>
      <c r="AB357" s="91">
        <v>2.1800000000000002</v>
      </c>
      <c r="AC357" s="86">
        <v>0.4</v>
      </c>
      <c r="AD357" s="86">
        <v>0.4</v>
      </c>
      <c r="AE357" s="86">
        <v>3.88</v>
      </c>
      <c r="AF357" s="88">
        <v>0</v>
      </c>
      <c r="AG357" s="85">
        <v>0</v>
      </c>
      <c r="AH357" s="86">
        <v>0.10210900000000001</v>
      </c>
      <c r="AI357" s="88">
        <v>5.9550000041400002E-3</v>
      </c>
      <c r="AJ357" s="150">
        <v>1.17</v>
      </c>
      <c r="AK357" s="151">
        <v>0</v>
      </c>
    </row>
    <row r="358" spans="1:37" x14ac:dyDescent="0.2">
      <c r="A358" s="149" t="s">
        <v>1034</v>
      </c>
      <c r="B358" s="66" t="s">
        <v>1035</v>
      </c>
      <c r="C358" s="67">
        <v>66</v>
      </c>
      <c r="D358" s="84" t="s">
        <v>348</v>
      </c>
      <c r="E358" s="85">
        <v>80.2627591879139</v>
      </c>
      <c r="F358" s="91">
        <v>80.208648976234798</v>
      </c>
      <c r="G358" s="86">
        <v>18.8325180728107</v>
      </c>
      <c r="H358" s="86">
        <v>18.8189905198909</v>
      </c>
      <c r="I358" s="86">
        <v>0</v>
      </c>
      <c r="J358" s="86">
        <v>50.92</v>
      </c>
      <c r="K358" s="87">
        <v>0</v>
      </c>
      <c r="L358" s="85">
        <v>0.67999999977900005</v>
      </c>
      <c r="M358" s="86">
        <v>9.3609015883927603E-4</v>
      </c>
      <c r="N358" s="86">
        <v>79.063621939794999</v>
      </c>
      <c r="O358" s="86">
        <v>15.2929441411172</v>
      </c>
      <c r="P358" s="86">
        <v>1.2450000000000001</v>
      </c>
      <c r="Q358" s="88">
        <v>6.2827999999999999</v>
      </c>
      <c r="R358" s="85">
        <v>5.2667614683730999E-3</v>
      </c>
      <c r="S358" s="86">
        <v>0.6</v>
      </c>
      <c r="T358" s="86">
        <v>5.22</v>
      </c>
      <c r="U358" s="88">
        <v>0.29165404095060798</v>
      </c>
      <c r="V358" s="89">
        <v>4.32</v>
      </c>
      <c r="W358" s="85">
        <v>51.984662896174797</v>
      </c>
      <c r="X358" s="88">
        <v>34.4</v>
      </c>
      <c r="Y358" s="85">
        <v>5.1200000000000045</v>
      </c>
      <c r="Z358" s="88"/>
      <c r="AA358" s="85">
        <v>1.1200000000000001</v>
      </c>
      <c r="AB358" s="91">
        <v>1.1599999999999999</v>
      </c>
      <c r="AC358" s="86">
        <v>0.22</v>
      </c>
      <c r="AD358" s="86">
        <v>0.23</v>
      </c>
      <c r="AE358" s="86">
        <v>0.32</v>
      </c>
      <c r="AF358" s="88">
        <v>0</v>
      </c>
      <c r="AG358" s="85">
        <v>8.8799999982700005E-4</v>
      </c>
      <c r="AH358" s="86">
        <v>0.63306799999999996</v>
      </c>
      <c r="AI358" s="88">
        <v>5.95499999884E-2</v>
      </c>
      <c r="AJ358" s="150">
        <v>1.25</v>
      </c>
      <c r="AK358" s="151">
        <v>0</v>
      </c>
    </row>
    <row r="359" spans="1:37" x14ac:dyDescent="0.2">
      <c r="A359" s="149" t="s">
        <v>1036</v>
      </c>
      <c r="B359" s="66" t="s">
        <v>1037</v>
      </c>
      <c r="C359" s="67">
        <v>66</v>
      </c>
      <c r="D359" s="84" t="s">
        <v>348</v>
      </c>
      <c r="E359" s="85">
        <v>87.780527404614105</v>
      </c>
      <c r="F359" s="91">
        <v>87.749103097912894</v>
      </c>
      <c r="G359" s="86">
        <v>17.152434074423201</v>
      </c>
      <c r="H359" s="86">
        <v>17.152434074423201</v>
      </c>
      <c r="I359" s="86">
        <v>0</v>
      </c>
      <c r="J359" s="86">
        <v>25.53</v>
      </c>
      <c r="K359" s="87">
        <v>0</v>
      </c>
      <c r="L359" s="85">
        <v>0</v>
      </c>
      <c r="M359" s="86">
        <v>0</v>
      </c>
      <c r="N359" s="86">
        <v>87.532554432322897</v>
      </c>
      <c r="O359" s="86">
        <v>13.644564727108699</v>
      </c>
      <c r="P359" s="86">
        <v>2.5760000000000001</v>
      </c>
      <c r="Q359" s="88">
        <v>5.2882999999999996</v>
      </c>
      <c r="R359" s="85">
        <v>0</v>
      </c>
      <c r="S359" s="86">
        <v>0.1</v>
      </c>
      <c r="T359" s="86">
        <v>5.42</v>
      </c>
      <c r="U359" s="88">
        <v>1.1116348495561299</v>
      </c>
      <c r="V359" s="89">
        <v>4.46</v>
      </c>
      <c r="W359" s="85">
        <v>54.461574126889097</v>
      </c>
      <c r="X359" s="88">
        <v>26.833333333300001</v>
      </c>
      <c r="Y359" s="85">
        <v>33.919999999999987</v>
      </c>
      <c r="Z359" s="88"/>
      <c r="AA359" s="85">
        <v>0.47</v>
      </c>
      <c r="AB359" s="91">
        <v>0.49</v>
      </c>
      <c r="AC359" s="86">
        <v>0.04</v>
      </c>
      <c r="AD359" s="86">
        <v>0.04</v>
      </c>
      <c r="AE359" s="86">
        <v>0.87</v>
      </c>
      <c r="AF359" s="88">
        <v>0</v>
      </c>
      <c r="AG359" s="85">
        <v>1.3319999966599999E-3</v>
      </c>
      <c r="AH359" s="86">
        <v>0.26478000000000002</v>
      </c>
      <c r="AI359" s="88">
        <v>8.7339999813299998E-2</v>
      </c>
      <c r="AJ359" s="150">
        <v>1.46</v>
      </c>
      <c r="AK359" s="151">
        <v>10</v>
      </c>
    </row>
    <row r="360" spans="1:37" x14ac:dyDescent="0.2">
      <c r="A360" s="149" t="s">
        <v>1038</v>
      </c>
      <c r="B360" s="66" t="s">
        <v>1039</v>
      </c>
      <c r="C360" s="67">
        <v>67</v>
      </c>
      <c r="D360" s="84" t="s">
        <v>348</v>
      </c>
      <c r="E360" s="85">
        <v>37.980875321809499</v>
      </c>
      <c r="F360" s="91">
        <v>37.616770871644</v>
      </c>
      <c r="G360" s="86">
        <v>8.5766826038984902</v>
      </c>
      <c r="H360" s="86">
        <v>8.4994483265906595</v>
      </c>
      <c r="I360" s="86">
        <v>322.79000000000002</v>
      </c>
      <c r="J360" s="86">
        <v>257.56</v>
      </c>
      <c r="K360" s="87">
        <v>4.0899999999999999E-2</v>
      </c>
      <c r="L360" s="85">
        <v>2.4099999994900001</v>
      </c>
      <c r="M360" s="86">
        <v>5.4981061515203898E-4</v>
      </c>
      <c r="N360" s="86">
        <v>35.734583164187903</v>
      </c>
      <c r="O360" s="86">
        <v>16.137855579868699</v>
      </c>
      <c r="P360" s="86">
        <v>13.545999999999999</v>
      </c>
      <c r="Q360" s="88">
        <v>6.7427000000000001</v>
      </c>
      <c r="R360" s="85">
        <v>4.0096230954290303E-2</v>
      </c>
      <c r="S360" s="86">
        <v>1.4</v>
      </c>
      <c r="T360" s="86">
        <v>7.72</v>
      </c>
      <c r="U360" s="88">
        <v>3.5049650606840799</v>
      </c>
      <c r="V360" s="89">
        <v>3.5</v>
      </c>
      <c r="W360" s="85">
        <v>33.001619806930101</v>
      </c>
      <c r="X360" s="88">
        <v>34.866666666699999</v>
      </c>
      <c r="Y360" s="85">
        <v>-100</v>
      </c>
      <c r="Z360" s="88"/>
      <c r="AA360" s="85">
        <v>2.9</v>
      </c>
      <c r="AB360" s="91">
        <v>3.2</v>
      </c>
      <c r="AC360" s="86">
        <v>0.98</v>
      </c>
      <c r="AD360" s="86">
        <v>0.98</v>
      </c>
      <c r="AE360" s="86">
        <v>1.35</v>
      </c>
      <c r="AF360" s="88">
        <v>0</v>
      </c>
      <c r="AG360" s="85">
        <v>7.21499999275E-3</v>
      </c>
      <c r="AH360" s="86">
        <v>0.46935900000000003</v>
      </c>
      <c r="AI360" s="88">
        <v>3.57299999641E-2</v>
      </c>
      <c r="AJ360" s="150">
        <v>1.1100000000000001</v>
      </c>
      <c r="AK360" s="151">
        <v>0</v>
      </c>
    </row>
    <row r="361" spans="1:37" x14ac:dyDescent="0.2">
      <c r="A361" s="149" t="s">
        <v>1040</v>
      </c>
      <c r="B361" s="66" t="s">
        <v>1041</v>
      </c>
      <c r="C361" s="67">
        <v>66</v>
      </c>
      <c r="D361" s="84" t="s">
        <v>348</v>
      </c>
      <c r="E361" s="85">
        <v>99.922738159622995</v>
      </c>
      <c r="F361" s="91">
        <v>99.922738159622995</v>
      </c>
      <c r="G361" s="86">
        <v>21.820675268484901</v>
      </c>
      <c r="H361" s="86">
        <v>21.820675268484901</v>
      </c>
      <c r="I361" s="86">
        <v>0</v>
      </c>
      <c r="J361" s="86">
        <v>0</v>
      </c>
      <c r="K361" s="87">
        <v>0</v>
      </c>
      <c r="L361" s="85">
        <v>0</v>
      </c>
      <c r="M361" s="86">
        <v>0</v>
      </c>
      <c r="N361" s="86">
        <v>100</v>
      </c>
      <c r="O361" s="86"/>
      <c r="P361" s="86">
        <v>1E-3</v>
      </c>
      <c r="Q361" s="88">
        <v>0.17169999999999999</v>
      </c>
      <c r="R361" s="85">
        <v>0</v>
      </c>
      <c r="S361" s="86">
        <v>0</v>
      </c>
      <c r="T361" s="86">
        <v>0.45</v>
      </c>
      <c r="U361" s="88">
        <v>0</v>
      </c>
      <c r="V361" s="89">
        <v>4.99</v>
      </c>
      <c r="W361" s="85">
        <v>60.251624459189301</v>
      </c>
      <c r="X361" s="88">
        <v>63.233333333300003</v>
      </c>
      <c r="Y361" s="85">
        <v>-13.86</v>
      </c>
      <c r="Z361" s="88"/>
      <c r="AA361" s="85">
        <v>0</v>
      </c>
      <c r="AB361" s="91">
        <v>0</v>
      </c>
      <c r="AC361" s="86">
        <v>0</v>
      </c>
      <c r="AD361" s="86">
        <v>0</v>
      </c>
      <c r="AE361" s="86">
        <v>0</v>
      </c>
      <c r="AF361" s="88">
        <v>0</v>
      </c>
      <c r="AG361" s="85">
        <v>0</v>
      </c>
      <c r="AH361" s="86">
        <v>0</v>
      </c>
      <c r="AI361" s="88">
        <v>0</v>
      </c>
      <c r="AJ361" s="150">
        <v>1.39</v>
      </c>
      <c r="AK361" s="151">
        <v>12</v>
      </c>
    </row>
    <row r="362" spans="1:37" x14ac:dyDescent="0.2">
      <c r="A362" s="149" t="s">
        <v>1042</v>
      </c>
      <c r="B362" s="66" t="s">
        <v>1043</v>
      </c>
      <c r="C362" s="67">
        <v>66</v>
      </c>
      <c r="D362" s="84" t="s">
        <v>348</v>
      </c>
      <c r="E362" s="85">
        <v>99.996436081114794</v>
      </c>
      <c r="F362" s="91">
        <v>99.996436081114794</v>
      </c>
      <c r="G362" s="86">
        <v>20.419473252788801</v>
      </c>
      <c r="H362" s="86">
        <v>20.419473252788801</v>
      </c>
      <c r="I362" s="86">
        <v>0</v>
      </c>
      <c r="J362" s="86">
        <v>0</v>
      </c>
      <c r="K362" s="87">
        <v>0</v>
      </c>
      <c r="L362" s="85">
        <v>0</v>
      </c>
      <c r="M362" s="86">
        <v>0</v>
      </c>
      <c r="N362" s="86">
        <v>100</v>
      </c>
      <c r="O362" s="86"/>
      <c r="P362" s="86">
        <v>0</v>
      </c>
      <c r="Q362" s="88">
        <v>0.33660000000000001</v>
      </c>
      <c r="R362" s="85">
        <v>0</v>
      </c>
      <c r="S362" s="86">
        <v>0</v>
      </c>
      <c r="T362" s="86">
        <v>0.43</v>
      </c>
      <c r="U362" s="88">
        <v>0</v>
      </c>
      <c r="V362" s="89">
        <v>4.99</v>
      </c>
      <c r="W362" s="85">
        <v>59.317001892620603</v>
      </c>
      <c r="X362" s="88">
        <v>60.7</v>
      </c>
      <c r="Y362" s="85">
        <v>-38.020000000000003</v>
      </c>
      <c r="Z362" s="88"/>
      <c r="AA362" s="85">
        <v>0</v>
      </c>
      <c r="AB362" s="91">
        <v>0</v>
      </c>
      <c r="AC362" s="86">
        <v>0</v>
      </c>
      <c r="AD362" s="86">
        <v>0</v>
      </c>
      <c r="AE362" s="86">
        <v>0</v>
      </c>
      <c r="AF362" s="88">
        <v>0</v>
      </c>
      <c r="AG362" s="85">
        <v>0</v>
      </c>
      <c r="AH362" s="86">
        <v>0</v>
      </c>
      <c r="AI362" s="88">
        <v>0</v>
      </c>
      <c r="AJ362" s="150">
        <v>1.86</v>
      </c>
      <c r="AK362" s="151">
        <v>28</v>
      </c>
    </row>
    <row r="363" spans="1:37" x14ac:dyDescent="0.2">
      <c r="A363" s="149" t="s">
        <v>1044</v>
      </c>
      <c r="B363" s="66" t="s">
        <v>1045</v>
      </c>
      <c r="C363" s="67">
        <v>66</v>
      </c>
      <c r="D363" s="84" t="s">
        <v>348</v>
      </c>
      <c r="E363" s="85">
        <v>93.340078214681796</v>
      </c>
      <c r="F363" s="91">
        <v>93.295328521119899</v>
      </c>
      <c r="G363" s="86">
        <v>30.8714516411464</v>
      </c>
      <c r="H363" s="86">
        <v>30.8714516411464</v>
      </c>
      <c r="I363" s="86">
        <v>0</v>
      </c>
      <c r="J363" s="86">
        <v>13.51</v>
      </c>
      <c r="K363" s="87">
        <v>0</v>
      </c>
      <c r="L363" s="85">
        <v>0</v>
      </c>
      <c r="M363" s="86">
        <v>0</v>
      </c>
      <c r="N363" s="86">
        <v>93.006543584949796</v>
      </c>
      <c r="O363" s="86">
        <v>30.134680134680099</v>
      </c>
      <c r="P363" s="86">
        <v>0.36899999999999999</v>
      </c>
      <c r="Q363" s="88">
        <v>4.4965999999999999</v>
      </c>
      <c r="R363" s="85">
        <v>0</v>
      </c>
      <c r="S363" s="86">
        <v>0</v>
      </c>
      <c r="T363" s="86">
        <v>2.8</v>
      </c>
      <c r="U363" s="88">
        <v>4.0858415860847902E-2</v>
      </c>
      <c r="V363" s="89">
        <v>4.6100000000000003</v>
      </c>
      <c r="W363" s="85">
        <v>57.3988345426677</v>
      </c>
      <c r="X363" s="88">
        <v>66.099999999999994</v>
      </c>
      <c r="Y363" s="85">
        <v>100</v>
      </c>
      <c r="Z363" s="88"/>
      <c r="AA363" s="85">
        <v>0.1</v>
      </c>
      <c r="AB363" s="91">
        <v>0.1</v>
      </c>
      <c r="AC363" s="86">
        <v>0</v>
      </c>
      <c r="AD363" s="86">
        <v>0</v>
      </c>
      <c r="AE363" s="86">
        <v>0.01</v>
      </c>
      <c r="AF363" s="88">
        <v>0</v>
      </c>
      <c r="AG363" s="85">
        <v>0</v>
      </c>
      <c r="AH363" s="86">
        <v>4.6108000000000003E-2</v>
      </c>
      <c r="AI363" s="88">
        <v>3.9699999989900002E-3</v>
      </c>
      <c r="AJ363" s="150">
        <v>1.1000000000000001</v>
      </c>
      <c r="AK363" s="151">
        <v>0</v>
      </c>
    </row>
    <row r="364" spans="1:37" x14ac:dyDescent="0.2">
      <c r="A364" s="149" t="s">
        <v>1046</v>
      </c>
      <c r="B364" s="66" t="s">
        <v>1047</v>
      </c>
      <c r="C364" s="67">
        <v>66</v>
      </c>
      <c r="D364" s="84" t="s">
        <v>348</v>
      </c>
      <c r="E364" s="85">
        <v>83.868014901543404</v>
      </c>
      <c r="F364" s="91">
        <v>83.614688664183106</v>
      </c>
      <c r="G364" s="86">
        <v>25.6285258116019</v>
      </c>
      <c r="H364" s="86">
        <v>25.507184672698202</v>
      </c>
      <c r="I364" s="86">
        <v>68.56</v>
      </c>
      <c r="J364" s="86">
        <v>65.27</v>
      </c>
      <c r="K364" s="87">
        <v>0</v>
      </c>
      <c r="L364" s="85">
        <v>3.00000000654E-2</v>
      </c>
      <c r="M364" s="86">
        <v>0</v>
      </c>
      <c r="N364" s="86">
        <v>82.454907472475995</v>
      </c>
      <c r="O364" s="86">
        <v>10.9452736318408</v>
      </c>
      <c r="P364" s="86">
        <v>0.58199999999999996</v>
      </c>
      <c r="Q364" s="88">
        <v>11.5664</v>
      </c>
      <c r="R364" s="85">
        <v>0</v>
      </c>
      <c r="S364" s="86">
        <v>0.3</v>
      </c>
      <c r="T364" s="86">
        <v>6.87</v>
      </c>
      <c r="U364" s="88">
        <v>0.1149547631719</v>
      </c>
      <c r="V364" s="89">
        <v>4.26</v>
      </c>
      <c r="W364" s="85">
        <v>43.304394325828802</v>
      </c>
      <c r="X364" s="88">
        <v>45.9</v>
      </c>
      <c r="Y364" s="85">
        <v>100</v>
      </c>
      <c r="Z364" s="88"/>
      <c r="AA364" s="85">
        <v>0.63</v>
      </c>
      <c r="AB364" s="91">
        <v>0.87</v>
      </c>
      <c r="AC364" s="86">
        <v>0.06</v>
      </c>
      <c r="AD364" s="86">
        <v>0.18</v>
      </c>
      <c r="AE364" s="86">
        <v>1</v>
      </c>
      <c r="AF364" s="88">
        <v>0</v>
      </c>
      <c r="AG364" s="85">
        <v>0</v>
      </c>
      <c r="AH364" s="86">
        <v>0.20693500000000001</v>
      </c>
      <c r="AI364" s="88">
        <v>3.1760000112899998E-2</v>
      </c>
      <c r="AJ364" s="150">
        <v>1.39</v>
      </c>
      <c r="AK364" s="151">
        <v>0</v>
      </c>
    </row>
    <row r="365" spans="1:37" x14ac:dyDescent="0.2">
      <c r="A365" s="149" t="s">
        <v>1048</v>
      </c>
      <c r="B365" s="66" t="s">
        <v>1049</v>
      </c>
      <c r="C365" s="67">
        <v>66</v>
      </c>
      <c r="D365" s="84" t="s">
        <v>348</v>
      </c>
      <c r="E365" s="85">
        <v>81.650390983516303</v>
      </c>
      <c r="F365" s="91">
        <v>81.611843312896994</v>
      </c>
      <c r="G365" s="86">
        <v>22.022651345497302</v>
      </c>
      <c r="H365" s="86">
        <v>22.022651345497302</v>
      </c>
      <c r="I365" s="86">
        <v>30.96</v>
      </c>
      <c r="J365" s="86">
        <v>42.77</v>
      </c>
      <c r="K365" s="87">
        <v>0</v>
      </c>
      <c r="L365" s="85">
        <v>0.209999999464</v>
      </c>
      <c r="M365" s="86">
        <v>0</v>
      </c>
      <c r="N365" s="86">
        <v>80.809138155840799</v>
      </c>
      <c r="O365" s="86">
        <v>27.1285763529817</v>
      </c>
      <c r="P365" s="86">
        <v>0.61</v>
      </c>
      <c r="Q365" s="88">
        <v>5.8943000000000003</v>
      </c>
      <c r="R365" s="85">
        <v>0</v>
      </c>
      <c r="S365" s="86">
        <v>0.7</v>
      </c>
      <c r="T365" s="86">
        <v>4.67</v>
      </c>
      <c r="U365" s="88">
        <v>3.6712067256507198E-2</v>
      </c>
      <c r="V365" s="89">
        <v>4.6100000000000003</v>
      </c>
      <c r="W365" s="85">
        <v>55.3756969919529</v>
      </c>
      <c r="X365" s="88">
        <v>45.833333333299997</v>
      </c>
      <c r="Y365" s="85">
        <v>100</v>
      </c>
      <c r="Z365" s="88"/>
      <c r="AA365" s="85">
        <v>0.11</v>
      </c>
      <c r="AB365" s="91">
        <v>0.15</v>
      </c>
      <c r="AC365" s="86">
        <v>0</v>
      </c>
      <c r="AD365" s="86">
        <v>0</v>
      </c>
      <c r="AE365" s="86">
        <v>0.17</v>
      </c>
      <c r="AF365" s="88">
        <v>0</v>
      </c>
      <c r="AG365" s="85">
        <v>0</v>
      </c>
      <c r="AH365" s="86">
        <v>0.31470700000000001</v>
      </c>
      <c r="AI365" s="88">
        <v>1.98499999362E-2</v>
      </c>
      <c r="AJ365" s="150">
        <v>1.21</v>
      </c>
      <c r="AK365" s="151">
        <v>0</v>
      </c>
    </row>
    <row r="366" spans="1:37" x14ac:dyDescent="0.2">
      <c r="A366" s="149" t="s">
        <v>1050</v>
      </c>
      <c r="B366" s="66" t="s">
        <v>1051</v>
      </c>
      <c r="C366" s="67">
        <v>66</v>
      </c>
      <c r="D366" s="84" t="s">
        <v>348</v>
      </c>
      <c r="E366" s="85">
        <v>83.704390847248007</v>
      </c>
      <c r="F366" s="91">
        <v>83.646039060785597</v>
      </c>
      <c r="G366" s="86">
        <v>23.240967941428799</v>
      </c>
      <c r="H366" s="86">
        <v>23.2235122788118</v>
      </c>
      <c r="I366" s="86">
        <v>47.93</v>
      </c>
      <c r="J366" s="86">
        <v>46.62</v>
      </c>
      <c r="K366" s="87">
        <v>0</v>
      </c>
      <c r="L366" s="85">
        <v>0.30000000003499999</v>
      </c>
      <c r="M366" s="86">
        <v>0</v>
      </c>
      <c r="N366" s="86">
        <v>82.012662080113401</v>
      </c>
      <c r="O366" s="86">
        <v>22.912295425933699</v>
      </c>
      <c r="P366" s="86">
        <v>0.41899999999999998</v>
      </c>
      <c r="Q366" s="88">
        <v>7.5529999999999999</v>
      </c>
      <c r="R366" s="85">
        <v>0</v>
      </c>
      <c r="S366" s="86">
        <v>0.6</v>
      </c>
      <c r="T366" s="86">
        <v>4.8</v>
      </c>
      <c r="U366" s="88">
        <v>0.18552875695732801</v>
      </c>
      <c r="V366" s="89">
        <v>4.41</v>
      </c>
      <c r="W366" s="85">
        <v>53.023691007193698</v>
      </c>
      <c r="X366" s="88">
        <v>42.933333333299998</v>
      </c>
      <c r="Y366" s="85">
        <v>100</v>
      </c>
      <c r="Z366" s="88"/>
      <c r="AA366" s="85">
        <v>0.17</v>
      </c>
      <c r="AB366" s="91">
        <v>0.21</v>
      </c>
      <c r="AC366" s="86">
        <v>7.0000000000000007E-2</v>
      </c>
      <c r="AD366" s="86">
        <v>0.09</v>
      </c>
      <c r="AE366" s="86">
        <v>0.17</v>
      </c>
      <c r="AF366" s="88">
        <v>0</v>
      </c>
      <c r="AG366" s="85">
        <v>0</v>
      </c>
      <c r="AH366" s="86">
        <v>0.62226199999999998</v>
      </c>
      <c r="AI366" s="88">
        <v>3.5730000024299997E-2</v>
      </c>
      <c r="AJ366" s="150">
        <v>1.25</v>
      </c>
      <c r="AK366" s="151">
        <v>1</v>
      </c>
    </row>
    <row r="367" spans="1:37" x14ac:dyDescent="0.2">
      <c r="A367" s="149" t="s">
        <v>1052</v>
      </c>
      <c r="B367" s="66" t="s">
        <v>1053</v>
      </c>
      <c r="C367" s="67">
        <v>67</v>
      </c>
      <c r="D367" s="84" t="s">
        <v>348</v>
      </c>
      <c r="E367" s="85">
        <v>51.738693925980002</v>
      </c>
      <c r="F367" s="91">
        <v>51.549308629580601</v>
      </c>
      <c r="G367" s="86">
        <v>11.5388125770091</v>
      </c>
      <c r="H367" s="86">
        <v>11.531967325331999</v>
      </c>
      <c r="I367" s="86">
        <v>0</v>
      </c>
      <c r="J367" s="86">
        <v>168.66</v>
      </c>
      <c r="K367" s="87">
        <v>0</v>
      </c>
      <c r="L367" s="85">
        <v>0.160000000137</v>
      </c>
      <c r="M367" s="86">
        <v>0</v>
      </c>
      <c r="N367" s="86">
        <v>49.425418656187901</v>
      </c>
      <c r="O367" s="86">
        <v>9.2637465051258197</v>
      </c>
      <c r="P367" s="86">
        <v>7.4379999999999997</v>
      </c>
      <c r="Q367" s="88">
        <v>7.6311999999999998</v>
      </c>
      <c r="R367" s="85">
        <v>0</v>
      </c>
      <c r="S367" s="86">
        <v>1.4</v>
      </c>
      <c r="T367" s="86">
        <v>8.06</v>
      </c>
      <c r="U367" s="88">
        <v>1.88928946287592</v>
      </c>
      <c r="V367" s="89">
        <v>3.61</v>
      </c>
      <c r="W367" s="85">
        <v>33.349555985619297</v>
      </c>
      <c r="X367" s="88">
        <v>27.6</v>
      </c>
      <c r="Y367" s="85">
        <v>-100</v>
      </c>
      <c r="Z367" s="88"/>
      <c r="AA367" s="85">
        <v>4.9800000000000004</v>
      </c>
      <c r="AB367" s="91">
        <v>5.09</v>
      </c>
      <c r="AC367" s="86">
        <v>1.1499999999999999</v>
      </c>
      <c r="AD367" s="86">
        <v>1.1599999999999999</v>
      </c>
      <c r="AE367" s="86">
        <v>1.35</v>
      </c>
      <c r="AF367" s="88">
        <v>0</v>
      </c>
      <c r="AG367" s="85">
        <v>1.8869999950100001E-3</v>
      </c>
      <c r="AH367" s="86">
        <v>0.49729899999999999</v>
      </c>
      <c r="AI367" s="88">
        <v>5.3594999858200001E-2</v>
      </c>
      <c r="AJ367" s="150">
        <v>1.31</v>
      </c>
      <c r="AK367" s="151">
        <v>0</v>
      </c>
    </row>
    <row r="368" spans="1:37" x14ac:dyDescent="0.2">
      <c r="A368" s="149" t="s">
        <v>1054</v>
      </c>
      <c r="B368" s="66" t="s">
        <v>1055</v>
      </c>
      <c r="C368" s="67">
        <v>67</v>
      </c>
      <c r="D368" s="84" t="s">
        <v>348</v>
      </c>
      <c r="E368" s="85">
        <v>63.8299129475716</v>
      </c>
      <c r="F368" s="91">
        <v>63.7639342970812</v>
      </c>
      <c r="G368" s="86">
        <v>15.3562847126482</v>
      </c>
      <c r="H368" s="86">
        <v>15.3198487414819</v>
      </c>
      <c r="I368" s="86">
        <v>129.25</v>
      </c>
      <c r="J368" s="86">
        <v>96.13</v>
      </c>
      <c r="K368" s="87">
        <v>0</v>
      </c>
      <c r="L368" s="85">
        <v>0.89999999833199995</v>
      </c>
      <c r="M368" s="86">
        <v>0</v>
      </c>
      <c r="N368" s="86">
        <v>61.945965211020798</v>
      </c>
      <c r="O368" s="86">
        <v>19.617094637510199</v>
      </c>
      <c r="P368" s="86">
        <v>4.4329999999999998</v>
      </c>
      <c r="Q368" s="88">
        <v>5.7005999999999997</v>
      </c>
      <c r="R368" s="85">
        <v>0</v>
      </c>
      <c r="S368" s="86">
        <v>1.1000000000000001</v>
      </c>
      <c r="T368" s="86">
        <v>5.44</v>
      </c>
      <c r="U368" s="88">
        <v>1.2388230196557299</v>
      </c>
      <c r="V368" s="89">
        <v>4.04</v>
      </c>
      <c r="W368" s="85">
        <v>40.4150566718112</v>
      </c>
      <c r="X368" s="88">
        <v>42.866666666699999</v>
      </c>
      <c r="Y368" s="85">
        <v>62.06</v>
      </c>
      <c r="Z368" s="88"/>
      <c r="AA368" s="85">
        <v>1.81</v>
      </c>
      <c r="AB368" s="91">
        <v>1.81</v>
      </c>
      <c r="AC368" s="86">
        <v>0.62</v>
      </c>
      <c r="AD368" s="86">
        <v>0.62</v>
      </c>
      <c r="AE368" s="86">
        <v>0.68</v>
      </c>
      <c r="AF368" s="88">
        <v>0</v>
      </c>
      <c r="AG368" s="85">
        <v>1.01010000018E-2</v>
      </c>
      <c r="AH368" s="86">
        <v>0.65343600000000002</v>
      </c>
      <c r="AI368" s="88">
        <v>5.1610000009100002E-2</v>
      </c>
      <c r="AJ368" s="150">
        <v>1.1100000000000001</v>
      </c>
      <c r="AK368" s="151">
        <v>0</v>
      </c>
    </row>
    <row r="369" spans="1:37" x14ac:dyDescent="0.2">
      <c r="A369" s="149" t="s">
        <v>1056</v>
      </c>
      <c r="B369" s="66" t="s">
        <v>1057</v>
      </c>
      <c r="C369" s="67">
        <v>67</v>
      </c>
      <c r="D369" s="84" t="s">
        <v>348</v>
      </c>
      <c r="E369" s="85">
        <v>60.449158752599999</v>
      </c>
      <c r="F369" s="91">
        <v>60.392162668304998</v>
      </c>
      <c r="G369" s="86">
        <v>14.6953670325766</v>
      </c>
      <c r="H369" s="86">
        <v>14.685004108159299</v>
      </c>
      <c r="I369" s="86">
        <v>59.66</v>
      </c>
      <c r="J369" s="86">
        <v>138.99</v>
      </c>
      <c r="K369" s="87">
        <v>0</v>
      </c>
      <c r="L369" s="85">
        <v>0.74999999966399999</v>
      </c>
      <c r="M369" s="86">
        <v>0</v>
      </c>
      <c r="N369" s="86">
        <v>58.840435855080401</v>
      </c>
      <c r="O369" s="86">
        <v>15.6108512628625</v>
      </c>
      <c r="P369" s="86">
        <v>2.0659999999999998</v>
      </c>
      <c r="Q369" s="88">
        <v>5.4939999999999998</v>
      </c>
      <c r="R369" s="85">
        <v>0</v>
      </c>
      <c r="S369" s="86">
        <v>1.5</v>
      </c>
      <c r="T369" s="86">
        <v>5.38</v>
      </c>
      <c r="U369" s="88">
        <v>0.42784073665588401</v>
      </c>
      <c r="V369" s="89">
        <v>4.0999999999999996</v>
      </c>
      <c r="W369" s="85">
        <v>45.639502302125997</v>
      </c>
      <c r="X369" s="88">
        <v>49.6</v>
      </c>
      <c r="Y369" s="85">
        <v>-22.459999999999994</v>
      </c>
      <c r="Z369" s="88"/>
      <c r="AA369" s="85">
        <v>0.42</v>
      </c>
      <c r="AB369" s="91">
        <v>0.46</v>
      </c>
      <c r="AC369" s="86">
        <v>0.05</v>
      </c>
      <c r="AD369" s="86">
        <v>0.05</v>
      </c>
      <c r="AE369" s="86">
        <v>0.27</v>
      </c>
      <c r="AF369" s="88">
        <v>0</v>
      </c>
      <c r="AG369" s="85">
        <v>2.9748000030800002E-2</v>
      </c>
      <c r="AH369" s="86">
        <v>1.264494</v>
      </c>
      <c r="AI369" s="88">
        <v>4.36700000453E-2</v>
      </c>
      <c r="AJ369" s="150">
        <v>1.26</v>
      </c>
      <c r="AK369" s="151">
        <v>1</v>
      </c>
    </row>
    <row r="370" spans="1:37" x14ac:dyDescent="0.2">
      <c r="A370" s="149" t="s">
        <v>1058</v>
      </c>
      <c r="B370" s="66" t="s">
        <v>1059</v>
      </c>
      <c r="C370" s="67">
        <v>67</v>
      </c>
      <c r="D370" s="84" t="s">
        <v>348</v>
      </c>
      <c r="E370" s="85">
        <v>47.000394108803199</v>
      </c>
      <c r="F370" s="91">
        <v>46.790932578201399</v>
      </c>
      <c r="G370" s="86">
        <v>8.4083842998730098</v>
      </c>
      <c r="H370" s="86">
        <v>8.3310222014625808</v>
      </c>
      <c r="I370" s="86">
        <v>114.78</v>
      </c>
      <c r="J370" s="86">
        <v>74.09</v>
      </c>
      <c r="K370" s="87">
        <v>8.0999999999999996E-3</v>
      </c>
      <c r="L370" s="85">
        <v>0</v>
      </c>
      <c r="M370" s="86">
        <v>0</v>
      </c>
      <c r="N370" s="86">
        <v>45.519508987286301</v>
      </c>
      <c r="O370" s="86">
        <v>19.600290697674399</v>
      </c>
      <c r="P370" s="86">
        <v>2.379</v>
      </c>
      <c r="Q370" s="88">
        <v>3.7869999999999999</v>
      </c>
      <c r="R370" s="85">
        <v>0</v>
      </c>
      <c r="S370" s="86">
        <v>0.4</v>
      </c>
      <c r="T370" s="86">
        <v>5.31</v>
      </c>
      <c r="U370" s="88">
        <v>0.32404501598330099</v>
      </c>
      <c r="V370" s="89">
        <v>3.89</v>
      </c>
      <c r="W370" s="85">
        <v>47.630297338503397</v>
      </c>
      <c r="X370" s="88">
        <v>47.666666666700003</v>
      </c>
      <c r="Y370" s="85">
        <v>-100</v>
      </c>
      <c r="Z370" s="88"/>
      <c r="AA370" s="85">
        <v>1.36</v>
      </c>
      <c r="AB370" s="91">
        <v>1.5</v>
      </c>
      <c r="AC370" s="86">
        <v>0.28999999999999998</v>
      </c>
      <c r="AD370" s="86">
        <v>0.35</v>
      </c>
      <c r="AE370" s="86">
        <v>0.09</v>
      </c>
      <c r="AF370" s="88">
        <v>0</v>
      </c>
      <c r="AG370" s="85">
        <v>3.6629999969599999E-3</v>
      </c>
      <c r="AH370" s="86">
        <v>0.69659400000000005</v>
      </c>
      <c r="AI370" s="88">
        <v>6.6849999944600003E-2</v>
      </c>
      <c r="AJ370" s="150">
        <v>1.38</v>
      </c>
      <c r="AK370" s="151">
        <v>1</v>
      </c>
    </row>
    <row r="371" spans="1:37" x14ac:dyDescent="0.2">
      <c r="A371" s="149" t="s">
        <v>1060</v>
      </c>
      <c r="B371" s="66" t="s">
        <v>1061</v>
      </c>
      <c r="C371" s="67">
        <v>67</v>
      </c>
      <c r="D371" s="84" t="s">
        <v>348</v>
      </c>
      <c r="E371" s="85">
        <v>37.818359494289403</v>
      </c>
      <c r="F371" s="91">
        <v>37.692542600623</v>
      </c>
      <c r="G371" s="86">
        <v>9.6964514749893098</v>
      </c>
      <c r="H371" s="86">
        <v>9.6585842545654401</v>
      </c>
      <c r="I371" s="86">
        <v>67.31</v>
      </c>
      <c r="J371" s="86">
        <v>103.33</v>
      </c>
      <c r="K371" s="87">
        <v>0</v>
      </c>
      <c r="L371" s="85">
        <v>1.1200000021800001</v>
      </c>
      <c r="M371" s="86">
        <v>0.220122994663938</v>
      </c>
      <c r="N371" s="86">
        <v>37.397841171935198</v>
      </c>
      <c r="O371" s="86">
        <v>32.924107142857103</v>
      </c>
      <c r="P371" s="86">
        <v>1.6619999999999999</v>
      </c>
      <c r="Q371" s="88">
        <v>1.7644</v>
      </c>
      <c r="R371" s="85">
        <v>1.6490765171503999E-2</v>
      </c>
      <c r="S371" s="86">
        <v>2.4</v>
      </c>
      <c r="T371" s="86">
        <v>2.94</v>
      </c>
      <c r="U371" s="88">
        <v>0.50204605142612801</v>
      </c>
      <c r="V371" s="89">
        <v>4.1500000000000004</v>
      </c>
      <c r="W371" s="85">
        <v>46.932596632605502</v>
      </c>
      <c r="X371" s="88">
        <v>58.3</v>
      </c>
      <c r="Y371" s="85">
        <v>41.16</v>
      </c>
      <c r="Z371" s="88"/>
      <c r="AA371" s="85">
        <v>0.4</v>
      </c>
      <c r="AB371" s="91">
        <v>0.49</v>
      </c>
      <c r="AC371" s="86">
        <v>0.12</v>
      </c>
      <c r="AD371" s="86">
        <v>0.15</v>
      </c>
      <c r="AE371" s="86">
        <v>0.3</v>
      </c>
      <c r="AF371" s="88">
        <v>0</v>
      </c>
      <c r="AG371" s="85">
        <v>1.7094000012799999E-2</v>
      </c>
      <c r="AH371" s="86">
        <v>0.56651700000000005</v>
      </c>
      <c r="AI371" s="88">
        <v>3.18430000238E-2</v>
      </c>
      <c r="AJ371" s="150">
        <v>1.44</v>
      </c>
      <c r="AK371" s="151">
        <v>1</v>
      </c>
    </row>
    <row r="372" spans="1:37" x14ac:dyDescent="0.2">
      <c r="A372" s="149" t="s">
        <v>1062</v>
      </c>
      <c r="B372" s="66" t="s">
        <v>1063</v>
      </c>
      <c r="C372" s="67">
        <v>67</v>
      </c>
      <c r="D372" s="84" t="s">
        <v>348</v>
      </c>
      <c r="E372" s="85">
        <v>60.1746811327057</v>
      </c>
      <c r="F372" s="91">
        <v>60.156124355152002</v>
      </c>
      <c r="G372" s="86">
        <v>14.7105761260871</v>
      </c>
      <c r="H372" s="86">
        <v>14.699442059554899</v>
      </c>
      <c r="I372" s="86">
        <v>68.819999999999993</v>
      </c>
      <c r="J372" s="86">
        <v>84.5</v>
      </c>
      <c r="K372" s="87">
        <v>0</v>
      </c>
      <c r="L372" s="85">
        <v>8.0000000143299999E-2</v>
      </c>
      <c r="M372" s="86">
        <v>3.15800029927278E-3</v>
      </c>
      <c r="N372" s="86">
        <v>57.868907313083199</v>
      </c>
      <c r="O372" s="86">
        <v>40.893825884784299</v>
      </c>
      <c r="P372" s="86">
        <v>0.99099999999999999</v>
      </c>
      <c r="Q372" s="88">
        <v>2.5567000000000002</v>
      </c>
      <c r="R372" s="85">
        <v>1.38140627158447E-2</v>
      </c>
      <c r="S372" s="86">
        <v>0.4</v>
      </c>
      <c r="T372" s="86">
        <v>3.83</v>
      </c>
      <c r="U372" s="88">
        <v>1.9793896057303299E-2</v>
      </c>
      <c r="V372" s="89">
        <v>4.09</v>
      </c>
      <c r="W372" s="85">
        <v>45.797141560745203</v>
      </c>
      <c r="X372" s="88">
        <v>52.366666666699999</v>
      </c>
      <c r="Y372" s="85">
        <v>100</v>
      </c>
      <c r="Z372" s="88">
        <v>100</v>
      </c>
      <c r="AA372" s="85">
        <v>0.03</v>
      </c>
      <c r="AB372" s="91">
        <v>0</v>
      </c>
      <c r="AC372" s="86">
        <v>0</v>
      </c>
      <c r="AD372" s="86">
        <v>0</v>
      </c>
      <c r="AE372" s="86">
        <v>0</v>
      </c>
      <c r="AF372" s="88">
        <v>0</v>
      </c>
      <c r="AG372" s="85">
        <v>0</v>
      </c>
      <c r="AH372" s="86">
        <v>0.47636800000000001</v>
      </c>
      <c r="AI372" s="88">
        <v>1.8835000052900001E-2</v>
      </c>
      <c r="AJ372" s="150">
        <v>1.1200000000000001</v>
      </c>
      <c r="AK372" s="151">
        <v>0</v>
      </c>
    </row>
    <row r="373" spans="1:37" x14ac:dyDescent="0.2">
      <c r="A373" s="149" t="s">
        <v>1064</v>
      </c>
      <c r="B373" s="66" t="s">
        <v>1065</v>
      </c>
      <c r="C373" s="67">
        <v>67</v>
      </c>
      <c r="D373" s="84" t="s">
        <v>348</v>
      </c>
      <c r="E373" s="85">
        <v>56.716688516359397</v>
      </c>
      <c r="F373" s="91">
        <v>56.695071267189199</v>
      </c>
      <c r="G373" s="86">
        <v>13.7485704722323</v>
      </c>
      <c r="H373" s="86">
        <v>13.733926529246</v>
      </c>
      <c r="I373" s="86">
        <v>81.72</v>
      </c>
      <c r="J373" s="86">
        <v>96.27</v>
      </c>
      <c r="K373" s="87">
        <v>7.7000000000000002E-3</v>
      </c>
      <c r="L373" s="85">
        <v>4.9999999960599999E-2</v>
      </c>
      <c r="M373" s="86">
        <v>0</v>
      </c>
      <c r="N373" s="86">
        <v>56.1898454428311</v>
      </c>
      <c r="O373" s="86">
        <v>35.131704220882298</v>
      </c>
      <c r="P373" s="86">
        <v>3.1579999999999999</v>
      </c>
      <c r="Q373" s="88">
        <v>3.1535000000000002</v>
      </c>
      <c r="R373" s="85">
        <v>0</v>
      </c>
      <c r="S373" s="86">
        <v>0.3</v>
      </c>
      <c r="T373" s="86">
        <v>3.61</v>
      </c>
      <c r="U373" s="88">
        <v>0.73638113302278896</v>
      </c>
      <c r="V373" s="89">
        <v>4.08</v>
      </c>
      <c r="W373" s="85">
        <v>44.932875236662298</v>
      </c>
      <c r="X373" s="88">
        <v>41.9</v>
      </c>
      <c r="Y373" s="85">
        <v>100</v>
      </c>
      <c r="Z373" s="88"/>
      <c r="AA373" s="85">
        <v>0.64</v>
      </c>
      <c r="AB373" s="91">
        <v>0.64</v>
      </c>
      <c r="AC373" s="86">
        <v>0.06</v>
      </c>
      <c r="AD373" s="86">
        <v>0.06</v>
      </c>
      <c r="AE373" s="86">
        <v>0.37</v>
      </c>
      <c r="AF373" s="88">
        <v>0.18950000390399999</v>
      </c>
      <c r="AG373" s="85">
        <v>1.19999999955E-3</v>
      </c>
      <c r="AH373" s="86">
        <v>0.94411500000000004</v>
      </c>
      <c r="AI373" s="88">
        <v>9.2749999965299999E-3</v>
      </c>
      <c r="AJ373" s="150">
        <v>1.1599999999999999</v>
      </c>
      <c r="AK373" s="151">
        <v>0</v>
      </c>
    </row>
    <row r="374" spans="1:37" x14ac:dyDescent="0.2">
      <c r="A374" s="149" t="s">
        <v>1066</v>
      </c>
      <c r="B374" s="66" t="s">
        <v>1067</v>
      </c>
      <c r="C374" s="67">
        <v>66</v>
      </c>
      <c r="D374" s="84" t="s">
        <v>348</v>
      </c>
      <c r="E374" s="85">
        <v>89.731859949302901</v>
      </c>
      <c r="F374" s="91">
        <v>89.7001742712294</v>
      </c>
      <c r="G374" s="86">
        <v>16.747861216730001</v>
      </c>
      <c r="H374" s="86">
        <v>16.7419201520913</v>
      </c>
      <c r="I374" s="86">
        <v>21.09</v>
      </c>
      <c r="J374" s="86">
        <v>11.22</v>
      </c>
      <c r="K374" s="87">
        <v>0</v>
      </c>
      <c r="L374" s="85">
        <v>2.5819114485999999E-7</v>
      </c>
      <c r="M374" s="86">
        <v>0</v>
      </c>
      <c r="N374" s="86">
        <v>88.855869242199105</v>
      </c>
      <c r="O374" s="86">
        <v>2.3562023562023602</v>
      </c>
      <c r="P374" s="86">
        <v>0.96899999999999997</v>
      </c>
      <c r="Q374" s="88">
        <v>7.0193000000000003</v>
      </c>
      <c r="R374" s="85">
        <v>0</v>
      </c>
      <c r="S374" s="86">
        <v>0</v>
      </c>
      <c r="T374" s="86">
        <v>4.91</v>
      </c>
      <c r="U374" s="88">
        <v>0.112880228136882</v>
      </c>
      <c r="V374" s="89">
        <v>4.24</v>
      </c>
      <c r="W374" s="85">
        <v>71.865571340899393</v>
      </c>
      <c r="X374" s="88">
        <v>67.133333333300001</v>
      </c>
      <c r="Y374" s="85"/>
      <c r="Z374" s="88"/>
      <c r="AA374" s="85">
        <v>0</v>
      </c>
      <c r="AB374" s="91">
        <v>0</v>
      </c>
      <c r="AC374" s="86">
        <v>0</v>
      </c>
      <c r="AD374" s="86">
        <v>0</v>
      </c>
      <c r="AE374" s="86">
        <v>0</v>
      </c>
      <c r="AF374" s="88">
        <v>1.5442985120299999</v>
      </c>
      <c r="AG374" s="85">
        <v>0</v>
      </c>
      <c r="AH374" s="86">
        <v>3.9271E-2</v>
      </c>
      <c r="AI374" s="88">
        <v>4.4747989742500001E-2</v>
      </c>
      <c r="AJ374" s="150">
        <v>1.1100000000000001</v>
      </c>
      <c r="AK374" s="151">
        <v>0</v>
      </c>
    </row>
    <row r="375" spans="1:37" x14ac:dyDescent="0.2">
      <c r="A375" s="149" t="s">
        <v>1068</v>
      </c>
      <c r="B375" s="66" t="s">
        <v>1069</v>
      </c>
      <c r="C375" s="67">
        <v>66</v>
      </c>
      <c r="D375" s="84" t="s">
        <v>348</v>
      </c>
      <c r="E375" s="85">
        <v>91.898982236551007</v>
      </c>
      <c r="F375" s="91">
        <v>91.868164865035695</v>
      </c>
      <c r="G375" s="86">
        <v>18.693501485555299</v>
      </c>
      <c r="H375" s="86">
        <v>18.6879701624629</v>
      </c>
      <c r="I375" s="86">
        <v>0</v>
      </c>
      <c r="J375" s="86">
        <v>10.050000000000001</v>
      </c>
      <c r="K375" s="87">
        <v>0</v>
      </c>
      <c r="L375" s="85">
        <v>1.45018999799E-8</v>
      </c>
      <c r="M375" s="86">
        <v>0</v>
      </c>
      <c r="N375" s="86">
        <v>90.408142284363095</v>
      </c>
      <c r="O375" s="86">
        <v>3.9748427672956002</v>
      </c>
      <c r="P375" s="86">
        <v>0.42299999999999999</v>
      </c>
      <c r="Q375" s="88">
        <v>7.2257999999999996</v>
      </c>
      <c r="R375" s="85">
        <v>0</v>
      </c>
      <c r="S375" s="86">
        <v>0</v>
      </c>
      <c r="T375" s="86">
        <v>4.83</v>
      </c>
      <c r="U375" s="88">
        <v>2.52860484227827E-2</v>
      </c>
      <c r="V375" s="89">
        <v>4.57</v>
      </c>
      <c r="W375" s="85">
        <v>70.781719938049704</v>
      </c>
      <c r="X375" s="88">
        <v>69.133333333300001</v>
      </c>
      <c r="Y375" s="85">
        <v>100</v>
      </c>
      <c r="Z375" s="88"/>
      <c r="AA375" s="85">
        <v>0</v>
      </c>
      <c r="AB375" s="91">
        <v>0.02</v>
      </c>
      <c r="AC375" s="86">
        <v>0</v>
      </c>
      <c r="AD375" s="86">
        <v>0</v>
      </c>
      <c r="AE375" s="86">
        <v>0</v>
      </c>
      <c r="AF375" s="88">
        <v>9.0500342969400002E-2</v>
      </c>
      <c r="AG375" s="85">
        <v>9.8433536899600006E-12</v>
      </c>
      <c r="AH375" s="86">
        <v>8.8288000000000005E-2</v>
      </c>
      <c r="AI375" s="88">
        <v>4.5401008812800001E-2</v>
      </c>
      <c r="AJ375" s="150">
        <v>1.1499999999999999</v>
      </c>
      <c r="AK375" s="151">
        <v>0</v>
      </c>
    </row>
    <row r="376" spans="1:37" x14ac:dyDescent="0.2">
      <c r="A376" s="149" t="s">
        <v>1070</v>
      </c>
      <c r="B376" s="66" t="s">
        <v>1071</v>
      </c>
      <c r="C376" s="67">
        <v>66</v>
      </c>
      <c r="D376" s="84" t="s">
        <v>348</v>
      </c>
      <c r="E376" s="85">
        <v>92.903549120326502</v>
      </c>
      <c r="F376" s="91">
        <v>92.903549120326502</v>
      </c>
      <c r="G376" s="86">
        <v>19.393982782381499</v>
      </c>
      <c r="H376" s="86">
        <v>19.393982782381499</v>
      </c>
      <c r="I376" s="86">
        <v>19.489999999999998</v>
      </c>
      <c r="J376" s="86">
        <v>15.86</v>
      </c>
      <c r="K376" s="87">
        <v>0</v>
      </c>
      <c r="L376" s="85">
        <v>0</v>
      </c>
      <c r="M376" s="86">
        <v>0</v>
      </c>
      <c r="N376" s="86">
        <v>90.366061040007196</v>
      </c>
      <c r="O376" s="86">
        <v>9.4578067672238095</v>
      </c>
      <c r="P376" s="86">
        <v>0.85599999999999998</v>
      </c>
      <c r="Q376" s="88">
        <v>5.9260999999999999</v>
      </c>
      <c r="R376" s="85">
        <v>0</v>
      </c>
      <c r="S376" s="86">
        <v>0</v>
      </c>
      <c r="T376" s="86">
        <v>4.3899999999999997</v>
      </c>
      <c r="U376" s="88">
        <v>0.24519893329515199</v>
      </c>
      <c r="V376" s="89">
        <v>4.72</v>
      </c>
      <c r="W376" s="85">
        <v>66.065605253958694</v>
      </c>
      <c r="X376" s="88">
        <v>67.366666666699999</v>
      </c>
      <c r="Y376" s="85">
        <v>100</v>
      </c>
      <c r="Z376" s="88"/>
      <c r="AA376" s="85">
        <v>0</v>
      </c>
      <c r="AB376" s="91">
        <v>0</v>
      </c>
      <c r="AC376" s="86">
        <v>0</v>
      </c>
      <c r="AD376" s="86">
        <v>0</v>
      </c>
      <c r="AE376" s="86">
        <v>0</v>
      </c>
      <c r="AF376" s="88">
        <v>0.35739999985799997</v>
      </c>
      <c r="AG376" s="85">
        <v>0</v>
      </c>
      <c r="AH376" s="86">
        <v>6.2050000000000001E-2</v>
      </c>
      <c r="AI376" s="88">
        <v>4.9566999966899998E-2</v>
      </c>
      <c r="AJ376" s="150">
        <v>1.1299999999999999</v>
      </c>
      <c r="AK376" s="151">
        <v>0</v>
      </c>
    </row>
    <row r="377" spans="1:37" x14ac:dyDescent="0.2">
      <c r="A377" s="149" t="s">
        <v>1072</v>
      </c>
      <c r="B377" s="66" t="s">
        <v>1073</v>
      </c>
      <c r="C377" s="67">
        <v>67</v>
      </c>
      <c r="D377" s="84" t="s">
        <v>348</v>
      </c>
      <c r="E377" s="85">
        <v>21.964343711870502</v>
      </c>
      <c r="F377" s="91">
        <v>21.828284512951999</v>
      </c>
      <c r="G377" s="86">
        <v>4.4162182565110903</v>
      </c>
      <c r="H377" s="86">
        <v>4.39076201929407</v>
      </c>
      <c r="I377" s="86">
        <v>90.8</v>
      </c>
      <c r="J377" s="86">
        <v>56.76</v>
      </c>
      <c r="K377" s="87">
        <v>0</v>
      </c>
      <c r="L377" s="85">
        <v>0.97999999939399995</v>
      </c>
      <c r="M377" s="86">
        <v>0</v>
      </c>
      <c r="N377" s="86">
        <v>20.409168036714298</v>
      </c>
      <c r="O377" s="86">
        <v>4.6572500987751901</v>
      </c>
      <c r="P377" s="86">
        <v>0.85899999999999999</v>
      </c>
      <c r="Q377" s="88">
        <v>2.9552999999999998</v>
      </c>
      <c r="R377" s="85">
        <v>0</v>
      </c>
      <c r="S377" s="86">
        <v>0</v>
      </c>
      <c r="T377" s="86">
        <v>3.94</v>
      </c>
      <c r="U377" s="88">
        <v>0.80845498196118404</v>
      </c>
      <c r="V377" s="89">
        <v>3.59</v>
      </c>
      <c r="W377" s="85">
        <v>54.8828704042661</v>
      </c>
      <c r="X377" s="88">
        <v>58.3</v>
      </c>
      <c r="Y377" s="85">
        <v>-100</v>
      </c>
      <c r="Z377" s="88"/>
      <c r="AA377" s="85">
        <v>0</v>
      </c>
      <c r="AB377" s="91">
        <v>0</v>
      </c>
      <c r="AC377" s="86">
        <v>0</v>
      </c>
      <c r="AD377" s="86">
        <v>0</v>
      </c>
      <c r="AE377" s="86">
        <v>0.02</v>
      </c>
      <c r="AF377" s="88">
        <v>0</v>
      </c>
      <c r="AG377" s="85">
        <v>5.3250000094299997E-2</v>
      </c>
      <c r="AH377" s="86">
        <v>0.456928</v>
      </c>
      <c r="AI377" s="88">
        <v>0.70951500125699996</v>
      </c>
      <c r="AJ377" s="150">
        <v>1.82</v>
      </c>
      <c r="AK377" s="151">
        <v>1</v>
      </c>
    </row>
    <row r="378" spans="1:37" x14ac:dyDescent="0.2">
      <c r="A378" s="149" t="s">
        <v>1074</v>
      </c>
      <c r="B378" s="66" t="s">
        <v>1075</v>
      </c>
      <c r="C378" s="67">
        <v>67</v>
      </c>
      <c r="D378" s="84" t="s">
        <v>348</v>
      </c>
      <c r="E378" s="85">
        <v>16.0700631279452</v>
      </c>
      <c r="F378" s="91">
        <v>15.9562550013337</v>
      </c>
      <c r="G378" s="86">
        <v>3.8259091313239102</v>
      </c>
      <c r="H378" s="86">
        <v>3.8223526273672999</v>
      </c>
      <c r="I378" s="86">
        <v>52.3</v>
      </c>
      <c r="J378" s="86">
        <v>45.14</v>
      </c>
      <c r="K378" s="87">
        <v>0</v>
      </c>
      <c r="L378" s="85">
        <v>1.23000000034</v>
      </c>
      <c r="M378" s="86">
        <v>0</v>
      </c>
      <c r="N378" s="86">
        <v>14.2726172250507</v>
      </c>
      <c r="O378" s="86">
        <v>3.98463508322663</v>
      </c>
      <c r="P378" s="86">
        <v>1.1539999999999999</v>
      </c>
      <c r="Q378" s="88">
        <v>2.8056999999999999</v>
      </c>
      <c r="R378" s="85">
        <v>0</v>
      </c>
      <c r="S378" s="86">
        <v>0</v>
      </c>
      <c r="T378" s="86">
        <v>3.94</v>
      </c>
      <c r="U378" s="88">
        <v>1.0491686672001399</v>
      </c>
      <c r="V378" s="89">
        <v>3.61</v>
      </c>
      <c r="W378" s="85">
        <v>52.913497943998401</v>
      </c>
      <c r="X378" s="88">
        <v>61.266666666699997</v>
      </c>
      <c r="Y378" s="85">
        <v>-100</v>
      </c>
      <c r="Z378" s="88"/>
      <c r="AA378" s="85">
        <v>0</v>
      </c>
      <c r="AB378" s="91">
        <v>0</v>
      </c>
      <c r="AC378" s="86">
        <v>0</v>
      </c>
      <c r="AD378" s="86">
        <v>0</v>
      </c>
      <c r="AE378" s="86">
        <v>0</v>
      </c>
      <c r="AF378" s="88">
        <v>9.6699997809400001E-2</v>
      </c>
      <c r="AG378" s="85">
        <v>1.56659999945E-2</v>
      </c>
      <c r="AH378" s="86">
        <v>0.35284900000000002</v>
      </c>
      <c r="AI378" s="88">
        <v>0.28652299990000002</v>
      </c>
      <c r="AJ378" s="150">
        <v>1.82</v>
      </c>
      <c r="AK378" s="151">
        <v>1</v>
      </c>
    </row>
    <row r="379" spans="1:37" x14ac:dyDescent="0.2">
      <c r="A379" s="149" t="s">
        <v>1076</v>
      </c>
      <c r="B379" s="66" t="s">
        <v>1077</v>
      </c>
      <c r="C379" s="67">
        <v>66</v>
      </c>
      <c r="D379" s="84" t="s">
        <v>348</v>
      </c>
      <c r="E379" s="85">
        <v>84.046571646430905</v>
      </c>
      <c r="F379" s="91">
        <v>83.868262068156497</v>
      </c>
      <c r="G379" s="86">
        <v>19.329579447474899</v>
      </c>
      <c r="H379" s="86">
        <v>19.248636283652999</v>
      </c>
      <c r="I379" s="86">
        <v>0</v>
      </c>
      <c r="J379" s="86">
        <v>69</v>
      </c>
      <c r="K379" s="87">
        <v>0</v>
      </c>
      <c r="L379" s="85">
        <v>0</v>
      </c>
      <c r="M379" s="86">
        <v>0</v>
      </c>
      <c r="N379" s="86">
        <v>82.753812482349602</v>
      </c>
      <c r="O379" s="86">
        <v>12.9605688429218</v>
      </c>
      <c r="P379" s="86">
        <v>1.7</v>
      </c>
      <c r="Q379" s="88">
        <v>6.8756000000000004</v>
      </c>
      <c r="R379" s="85">
        <v>0</v>
      </c>
      <c r="S379" s="86">
        <v>0</v>
      </c>
      <c r="T379" s="86">
        <v>5.0199999999999996</v>
      </c>
      <c r="U379" s="88">
        <v>0.29327233268813402</v>
      </c>
      <c r="V379" s="89">
        <v>4.38</v>
      </c>
      <c r="W379" s="85">
        <v>63.947991745937301</v>
      </c>
      <c r="X379" s="88">
        <v>30.733333333299999</v>
      </c>
      <c r="Y379" s="85">
        <v>-17.260000000000005</v>
      </c>
      <c r="Z379" s="88"/>
      <c r="AA379" s="85">
        <v>0</v>
      </c>
      <c r="AB379" s="91">
        <v>0</v>
      </c>
      <c r="AC379" s="86">
        <v>0</v>
      </c>
      <c r="AD379" s="86">
        <v>0</v>
      </c>
      <c r="AE379" s="86">
        <v>0</v>
      </c>
      <c r="AF379" s="88">
        <v>7.8577795765299995E-11</v>
      </c>
      <c r="AG379" s="85">
        <v>1.10999980971E-4</v>
      </c>
      <c r="AH379" s="86">
        <v>0.80993899999999996</v>
      </c>
      <c r="AI379" s="88">
        <v>0.48787192313599997</v>
      </c>
      <c r="AJ379" s="150">
        <v>1.25</v>
      </c>
      <c r="AK379" s="151">
        <v>0</v>
      </c>
    </row>
    <row r="380" spans="1:37" x14ac:dyDescent="0.2">
      <c r="A380" s="149" t="s">
        <v>1078</v>
      </c>
      <c r="B380" s="66" t="s">
        <v>1079</v>
      </c>
      <c r="C380" s="67">
        <v>66</v>
      </c>
      <c r="D380" s="84" t="s">
        <v>348</v>
      </c>
      <c r="E380" s="85">
        <v>89.265203946399694</v>
      </c>
      <c r="F380" s="91">
        <v>89.164803684020299</v>
      </c>
      <c r="G380" s="86">
        <v>20.966252125138901</v>
      </c>
      <c r="H380" s="86">
        <v>20.952865423488301</v>
      </c>
      <c r="I380" s="86">
        <v>0</v>
      </c>
      <c r="J380" s="86">
        <v>55.43</v>
      </c>
      <c r="K380" s="87">
        <v>0</v>
      </c>
      <c r="L380" s="85">
        <v>8.7277089238299998E-12</v>
      </c>
      <c r="M380" s="86">
        <v>0</v>
      </c>
      <c r="N380" s="86">
        <v>89.148241920415899</v>
      </c>
      <c r="O380" s="86">
        <v>20.986745213549298</v>
      </c>
      <c r="P380" s="86">
        <v>2.1720000000000002</v>
      </c>
      <c r="Q380" s="88">
        <v>2.4245000000000001</v>
      </c>
      <c r="R380" s="85">
        <v>0</v>
      </c>
      <c r="S380" s="86">
        <v>0</v>
      </c>
      <c r="T380" s="86">
        <v>2.8</v>
      </c>
      <c r="U380" s="88">
        <v>0.33332887109944997</v>
      </c>
      <c r="V380" s="89">
        <v>4.6399999999999997</v>
      </c>
      <c r="W380" s="85">
        <v>57.614463104805097</v>
      </c>
      <c r="X380" s="88">
        <v>43.066666666700002</v>
      </c>
      <c r="Y380" s="85">
        <v>-56.1</v>
      </c>
      <c r="Z380" s="88"/>
      <c r="AA380" s="85">
        <v>0.02</v>
      </c>
      <c r="AB380" s="91">
        <v>0.04</v>
      </c>
      <c r="AC380" s="86">
        <v>0.01</v>
      </c>
      <c r="AD380" s="86">
        <v>0.01</v>
      </c>
      <c r="AE380" s="86">
        <v>0</v>
      </c>
      <c r="AF380" s="88">
        <v>7.0417990703199997</v>
      </c>
      <c r="AG380" s="85">
        <v>1.1099998580000001E-4</v>
      </c>
      <c r="AH380" s="86">
        <v>0.283632</v>
      </c>
      <c r="AI380" s="88">
        <v>0.16825798230700001</v>
      </c>
      <c r="AJ380" s="150">
        <v>1.1499999999999999</v>
      </c>
      <c r="AK380" s="151">
        <v>0</v>
      </c>
    </row>
    <row r="381" spans="1:37" x14ac:dyDescent="0.2">
      <c r="A381" s="149" t="s">
        <v>1080</v>
      </c>
      <c r="B381" s="66" t="s">
        <v>1081</v>
      </c>
      <c r="C381" s="67">
        <v>67</v>
      </c>
      <c r="D381" s="84" t="s">
        <v>348</v>
      </c>
      <c r="E381" s="85">
        <v>36.072449952335603</v>
      </c>
      <c r="F381" s="91">
        <v>36.010852826868103</v>
      </c>
      <c r="G381" s="86">
        <v>9.7088802522548896</v>
      </c>
      <c r="H381" s="86">
        <v>9.7015472611278106</v>
      </c>
      <c r="I381" s="86">
        <v>148.6</v>
      </c>
      <c r="J381" s="86">
        <v>99.52</v>
      </c>
      <c r="K381" s="87">
        <v>0</v>
      </c>
      <c r="L381" s="85">
        <v>0.49999999970199999</v>
      </c>
      <c r="M381" s="86">
        <v>0</v>
      </c>
      <c r="N381" s="86">
        <v>34.126762836975203</v>
      </c>
      <c r="O381" s="86">
        <v>5.6008383791336804</v>
      </c>
      <c r="P381" s="86">
        <v>1.008</v>
      </c>
      <c r="Q381" s="88">
        <v>4.5301999999999998</v>
      </c>
      <c r="R381" s="85">
        <v>0</v>
      </c>
      <c r="S381" s="86">
        <v>0</v>
      </c>
      <c r="T381" s="86">
        <v>4.1900000000000004</v>
      </c>
      <c r="U381" s="88">
        <v>0.18332477817701801</v>
      </c>
      <c r="V381" s="89">
        <v>3.78</v>
      </c>
      <c r="W381" s="85">
        <v>54.304750506386704</v>
      </c>
      <c r="X381" s="88">
        <v>61.733333333300003</v>
      </c>
      <c r="Y381" s="85">
        <v>-100</v>
      </c>
      <c r="Z381" s="88"/>
      <c r="AA381" s="85">
        <v>0.28999999999999998</v>
      </c>
      <c r="AB381" s="91">
        <v>0.28999999999999998</v>
      </c>
      <c r="AC381" s="86">
        <v>0.03</v>
      </c>
      <c r="AD381" s="86">
        <v>0.03</v>
      </c>
      <c r="AE381" s="86">
        <v>0</v>
      </c>
      <c r="AF381" s="88">
        <v>0</v>
      </c>
      <c r="AG381" s="85">
        <v>0</v>
      </c>
      <c r="AH381" s="86">
        <v>0.46625499999999998</v>
      </c>
      <c r="AI381" s="88">
        <v>0.36394300016800002</v>
      </c>
      <c r="AJ381" s="150">
        <v>1.55</v>
      </c>
      <c r="AK381" s="151">
        <v>1</v>
      </c>
    </row>
    <row r="382" spans="1:37" x14ac:dyDescent="0.2">
      <c r="A382" s="149" t="s">
        <v>1082</v>
      </c>
      <c r="B382" s="66" t="s">
        <v>1083</v>
      </c>
      <c r="C382" s="67">
        <v>66</v>
      </c>
      <c r="D382" s="84" t="s">
        <v>348</v>
      </c>
      <c r="E382" s="85">
        <v>77.016274864376101</v>
      </c>
      <c r="F382" s="91">
        <v>76.8690260914492</v>
      </c>
      <c r="G382" s="86">
        <v>19.514337380521798</v>
      </c>
      <c r="H382" s="86">
        <v>19.452854559545301</v>
      </c>
      <c r="I382" s="86">
        <v>21.12</v>
      </c>
      <c r="J382" s="86">
        <v>20.03</v>
      </c>
      <c r="K382" s="87">
        <v>0</v>
      </c>
      <c r="L382" s="85">
        <v>0.41999999987600001</v>
      </c>
      <c r="M382" s="86">
        <v>0</v>
      </c>
      <c r="N382" s="86">
        <v>75.066337887926807</v>
      </c>
      <c r="O382" s="86">
        <v>16.351764378994201</v>
      </c>
      <c r="P382" s="86">
        <v>0.29499999999999998</v>
      </c>
      <c r="Q382" s="88">
        <v>2.6865999999999999</v>
      </c>
      <c r="R382" s="85">
        <v>0</v>
      </c>
      <c r="S382" s="86">
        <v>0</v>
      </c>
      <c r="T382" s="86">
        <v>2.2400000000000002</v>
      </c>
      <c r="U382" s="88">
        <v>0.78119349005424998</v>
      </c>
      <c r="V382" s="89">
        <v>4.54</v>
      </c>
      <c r="W382" s="85">
        <v>61.125089446632899</v>
      </c>
      <c r="X382" s="88">
        <v>70.366666666699999</v>
      </c>
      <c r="Y382" s="85">
        <v>46.039999999999992</v>
      </c>
      <c r="Z382" s="88"/>
      <c r="AA382" s="85">
        <v>0</v>
      </c>
      <c r="AB382" s="91">
        <v>0</v>
      </c>
      <c r="AC382" s="86">
        <v>0</v>
      </c>
      <c r="AD382" s="86">
        <v>0</v>
      </c>
      <c r="AE382" s="86">
        <v>0</v>
      </c>
      <c r="AF382" s="88">
        <v>7.1651000955499997</v>
      </c>
      <c r="AG382" s="85">
        <v>3.2376000005600002E-2</v>
      </c>
      <c r="AH382" s="86">
        <v>0.26605699999999999</v>
      </c>
      <c r="AI382" s="88">
        <v>0.15830700002699999</v>
      </c>
      <c r="AJ382" s="150">
        <v>1.31</v>
      </c>
      <c r="AK382" s="151">
        <v>0</v>
      </c>
    </row>
    <row r="383" spans="1:37" x14ac:dyDescent="0.2">
      <c r="A383" s="149" t="s">
        <v>1084</v>
      </c>
      <c r="B383" s="66" t="s">
        <v>1085</v>
      </c>
      <c r="C383" s="67">
        <v>67</v>
      </c>
      <c r="D383" s="84" t="s">
        <v>348</v>
      </c>
      <c r="E383" s="85">
        <v>17.1926423755712</v>
      </c>
      <c r="F383" s="91">
        <v>17.136192738233401</v>
      </c>
      <c r="G383" s="86">
        <v>3.42851665264301</v>
      </c>
      <c r="H383" s="86">
        <v>3.4221261276613899</v>
      </c>
      <c r="I383" s="86">
        <v>209.53</v>
      </c>
      <c r="J383" s="86">
        <v>156.37</v>
      </c>
      <c r="K383" s="87">
        <v>0</v>
      </c>
      <c r="L383" s="85">
        <v>0.43000000047300002</v>
      </c>
      <c r="M383" s="86">
        <v>0</v>
      </c>
      <c r="N383" s="86">
        <v>15.5363406650816</v>
      </c>
      <c r="O383" s="86">
        <v>6.5044121833190998</v>
      </c>
      <c r="P383" s="86">
        <v>3.2170000000000001</v>
      </c>
      <c r="Q383" s="88">
        <v>4.7929000000000004</v>
      </c>
      <c r="R383" s="85">
        <v>0</v>
      </c>
      <c r="S383" s="86">
        <v>0</v>
      </c>
      <c r="T383" s="86">
        <v>5.5</v>
      </c>
      <c r="U383" s="88">
        <v>0.53360883596587505</v>
      </c>
      <c r="V383" s="89">
        <v>3.47</v>
      </c>
      <c r="W383" s="85">
        <v>46.862167369624501</v>
      </c>
      <c r="X383" s="88">
        <v>56.066666666700002</v>
      </c>
      <c r="Y383" s="85">
        <v>-100</v>
      </c>
      <c r="Z383" s="88"/>
      <c r="AA383" s="85">
        <v>0.19</v>
      </c>
      <c r="AB383" s="91">
        <v>0.19</v>
      </c>
      <c r="AC383" s="86">
        <v>0.02</v>
      </c>
      <c r="AD383" s="86">
        <v>0.02</v>
      </c>
      <c r="AE383" s="86">
        <v>0.01</v>
      </c>
      <c r="AF383" s="88">
        <v>0</v>
      </c>
      <c r="AG383" s="85">
        <v>6.8159999950299999E-3</v>
      </c>
      <c r="AH383" s="86">
        <v>1.0152680000000001</v>
      </c>
      <c r="AI383" s="88">
        <v>1.7307309987399999</v>
      </c>
      <c r="AJ383" s="150">
        <v>1.79</v>
      </c>
      <c r="AK383" s="151">
        <v>1</v>
      </c>
    </row>
    <row r="384" spans="1:37" x14ac:dyDescent="0.2">
      <c r="A384" s="149" t="s">
        <v>1086</v>
      </c>
      <c r="B384" s="66" t="s">
        <v>1087</v>
      </c>
      <c r="C384" s="67">
        <v>67</v>
      </c>
      <c r="D384" s="84" t="s">
        <v>348</v>
      </c>
      <c r="E384" s="85">
        <v>47.784418580266298</v>
      </c>
      <c r="F384" s="91">
        <v>47.587291601132399</v>
      </c>
      <c r="G384" s="86">
        <v>14.023277760301999</v>
      </c>
      <c r="H384" s="86">
        <v>13.9572192513369</v>
      </c>
      <c r="I384" s="86">
        <v>0</v>
      </c>
      <c r="J384" s="86">
        <v>36.380000000000003</v>
      </c>
      <c r="K384" s="87">
        <v>0</v>
      </c>
      <c r="L384" s="85">
        <v>0.31000000008900003</v>
      </c>
      <c r="M384" s="86">
        <v>0</v>
      </c>
      <c r="N384" s="86">
        <v>46.685732443597097</v>
      </c>
      <c r="O384" s="86">
        <v>11.7186529141295</v>
      </c>
      <c r="P384" s="86">
        <v>0.60599999999999998</v>
      </c>
      <c r="Q384" s="88">
        <v>2.8660000000000001</v>
      </c>
      <c r="R384" s="85">
        <v>0</v>
      </c>
      <c r="S384" s="86">
        <v>0</v>
      </c>
      <c r="T384" s="86">
        <v>2.57</v>
      </c>
      <c r="U384" s="88">
        <v>0.89650833595470303</v>
      </c>
      <c r="V384" s="89">
        <v>4.07</v>
      </c>
      <c r="W384" s="85">
        <v>60.616141991411403</v>
      </c>
      <c r="X384" s="88">
        <v>71.533333333300007</v>
      </c>
      <c r="Y384" s="85">
        <v>-100</v>
      </c>
      <c r="Z384" s="88"/>
      <c r="AA384" s="85">
        <v>0</v>
      </c>
      <c r="AB384" s="91">
        <v>0</v>
      </c>
      <c r="AC384" s="86">
        <v>0</v>
      </c>
      <c r="AD384" s="86">
        <v>0</v>
      </c>
      <c r="AE384" s="86">
        <v>0.01</v>
      </c>
      <c r="AF384" s="88">
        <v>2.5592999465699999</v>
      </c>
      <c r="AG384" s="85">
        <v>9.0887999930999996E-2</v>
      </c>
      <c r="AH384" s="86">
        <v>0.23858599999999999</v>
      </c>
      <c r="AI384" s="88">
        <v>0.19880399984899999</v>
      </c>
      <c r="AJ384" s="150">
        <v>1.58</v>
      </c>
      <c r="AK384" s="151">
        <v>0</v>
      </c>
    </row>
    <row r="385" spans="1:37" x14ac:dyDescent="0.2">
      <c r="A385" s="149" t="s">
        <v>916</v>
      </c>
      <c r="B385" s="66" t="s">
        <v>1088</v>
      </c>
      <c r="C385" s="67">
        <v>67</v>
      </c>
      <c r="D385" s="84" t="s">
        <v>348</v>
      </c>
      <c r="E385" s="85">
        <v>49.041856583424298</v>
      </c>
      <c r="F385" s="91">
        <v>48.9086473647044</v>
      </c>
      <c r="G385" s="86">
        <v>15.071900879501801</v>
      </c>
      <c r="H385" s="86">
        <v>15.0285677601592</v>
      </c>
      <c r="I385" s="86">
        <v>0</v>
      </c>
      <c r="J385" s="86">
        <v>40.22</v>
      </c>
      <c r="K385" s="87">
        <v>0</v>
      </c>
      <c r="L385" s="85">
        <v>0.30999998679500002</v>
      </c>
      <c r="M385" s="86">
        <v>0</v>
      </c>
      <c r="N385" s="86">
        <v>47.789358729343</v>
      </c>
      <c r="O385" s="86">
        <v>10.9731232622799</v>
      </c>
      <c r="P385" s="86">
        <v>0.47199999999999998</v>
      </c>
      <c r="Q385" s="88">
        <v>2.3717000000000001</v>
      </c>
      <c r="R385" s="85">
        <v>0</v>
      </c>
      <c r="S385" s="86">
        <v>0</v>
      </c>
      <c r="T385" s="86">
        <v>2.4300000000000002</v>
      </c>
      <c r="U385" s="88">
        <v>9.4690890415355999E-2</v>
      </c>
      <c r="V385" s="89">
        <v>4</v>
      </c>
      <c r="W385" s="85">
        <v>57.8426132548813</v>
      </c>
      <c r="X385" s="88">
        <v>69.099999999999994</v>
      </c>
      <c r="Y385" s="85">
        <v>-11.040000000000006</v>
      </c>
      <c r="Z385" s="88"/>
      <c r="AA385" s="85">
        <v>0</v>
      </c>
      <c r="AB385" s="91">
        <v>0</v>
      </c>
      <c r="AC385" s="86">
        <v>0</v>
      </c>
      <c r="AD385" s="86">
        <v>0</v>
      </c>
      <c r="AE385" s="86">
        <v>0</v>
      </c>
      <c r="AF385" s="88">
        <v>1.8574862373700001E-9</v>
      </c>
      <c r="AG385" s="85">
        <v>2.38679997209E-2</v>
      </c>
      <c r="AH385" s="86">
        <v>0.17821999999999999</v>
      </c>
      <c r="AI385" s="88">
        <v>9.7780009595500005E-3</v>
      </c>
      <c r="AJ385" s="150">
        <v>1.54</v>
      </c>
      <c r="AK385" s="151">
        <v>1</v>
      </c>
    </row>
    <row r="386" spans="1:37" x14ac:dyDescent="0.2">
      <c r="A386" s="149" t="s">
        <v>1089</v>
      </c>
      <c r="B386" s="66" t="s">
        <v>1090</v>
      </c>
      <c r="C386" s="67">
        <v>67</v>
      </c>
      <c r="D386" s="84" t="s">
        <v>348</v>
      </c>
      <c r="E386" s="85">
        <v>66.257386393348298</v>
      </c>
      <c r="F386" s="91">
        <v>66.004288030120804</v>
      </c>
      <c r="G386" s="86">
        <v>20.630654186058699</v>
      </c>
      <c r="H386" s="86">
        <v>20.505150865449998</v>
      </c>
      <c r="I386" s="86">
        <v>0</v>
      </c>
      <c r="J386" s="86">
        <v>21.54</v>
      </c>
      <c r="K386" s="87">
        <v>1.1599999999999999E-2</v>
      </c>
      <c r="L386" s="85">
        <v>4.0000001510200001E-2</v>
      </c>
      <c r="M386" s="86">
        <v>0</v>
      </c>
      <c r="N386" s="86">
        <v>64.137252232914193</v>
      </c>
      <c r="O386" s="86">
        <v>16.356769320162702</v>
      </c>
      <c r="P386" s="86">
        <v>0.25800000000000001</v>
      </c>
      <c r="Q386" s="88">
        <v>1.5339</v>
      </c>
      <c r="R386" s="85">
        <v>0</v>
      </c>
      <c r="S386" s="86">
        <v>0</v>
      </c>
      <c r="T386" s="86">
        <v>1.67</v>
      </c>
      <c r="U386" s="88">
        <v>0.127595042618836</v>
      </c>
      <c r="V386" s="89">
        <v>4.17</v>
      </c>
      <c r="W386" s="85">
        <v>62.156301102121802</v>
      </c>
      <c r="X386" s="88">
        <v>73.866666666699999</v>
      </c>
      <c r="Y386" s="85">
        <v>76.539999999999992</v>
      </c>
      <c r="Z386" s="88"/>
      <c r="AA386" s="85">
        <v>0</v>
      </c>
      <c r="AB386" s="91">
        <v>0</v>
      </c>
      <c r="AC386" s="86">
        <v>0</v>
      </c>
      <c r="AD386" s="86">
        <v>0</v>
      </c>
      <c r="AE386" s="86">
        <v>0</v>
      </c>
      <c r="AF386" s="88">
        <v>8.1007994549499998</v>
      </c>
      <c r="AG386" s="85">
        <v>1.3571998891300001E-2</v>
      </c>
      <c r="AH386" s="86">
        <v>0.14189599999999999</v>
      </c>
      <c r="AI386" s="88">
        <v>1.95559987431E-2</v>
      </c>
      <c r="AJ386" s="150">
        <v>1.43</v>
      </c>
      <c r="AK386" s="151">
        <v>1</v>
      </c>
    </row>
    <row r="387" spans="1:37" x14ac:dyDescent="0.2">
      <c r="A387" s="149" t="s">
        <v>1091</v>
      </c>
      <c r="B387" s="66" t="s">
        <v>1092</v>
      </c>
      <c r="C387" s="67">
        <v>67</v>
      </c>
      <c r="D387" s="84" t="s">
        <v>348</v>
      </c>
      <c r="E387" s="85">
        <v>21.390575198996899</v>
      </c>
      <c r="F387" s="91">
        <v>21.308822148448101</v>
      </c>
      <c r="G387" s="86">
        <v>6.2215176238586301</v>
      </c>
      <c r="H387" s="86">
        <v>6.2071556014649296</v>
      </c>
      <c r="I387" s="86">
        <v>77.16</v>
      </c>
      <c r="J387" s="86">
        <v>98.85</v>
      </c>
      <c r="K387" s="87">
        <v>0</v>
      </c>
      <c r="L387" s="85">
        <v>0.549999999746</v>
      </c>
      <c r="M387" s="86">
        <v>0</v>
      </c>
      <c r="N387" s="86">
        <v>19.959850077296899</v>
      </c>
      <c r="O387" s="86">
        <v>7.3961304247282804</v>
      </c>
      <c r="P387" s="86">
        <v>3.706</v>
      </c>
      <c r="Q387" s="88">
        <v>3.3573</v>
      </c>
      <c r="R387" s="85">
        <v>0</v>
      </c>
      <c r="S387" s="86">
        <v>0</v>
      </c>
      <c r="T387" s="86">
        <v>4.3499999999999996</v>
      </c>
      <c r="U387" s="88">
        <v>0.87387382410941605</v>
      </c>
      <c r="V387" s="89">
        <v>3.58</v>
      </c>
      <c r="W387" s="85">
        <v>51.761786553286299</v>
      </c>
      <c r="X387" s="88">
        <v>67.8</v>
      </c>
      <c r="Y387" s="85">
        <v>-100</v>
      </c>
      <c r="Z387" s="88"/>
      <c r="AA387" s="85">
        <v>0.01</v>
      </c>
      <c r="AB387" s="91">
        <v>7.0000000000000007E-2</v>
      </c>
      <c r="AC387" s="86">
        <v>0.04</v>
      </c>
      <c r="AD387" s="86">
        <v>0.04</v>
      </c>
      <c r="AE387" s="86">
        <v>0</v>
      </c>
      <c r="AF387" s="88">
        <v>0</v>
      </c>
      <c r="AG387" s="85">
        <v>2.4921000003300001E-2</v>
      </c>
      <c r="AH387" s="86">
        <v>1.251868</v>
      </c>
      <c r="AI387" s="88">
        <v>0.36178600004700001</v>
      </c>
      <c r="AJ387" s="150">
        <v>1.69</v>
      </c>
      <c r="AK387" s="151">
        <v>1</v>
      </c>
    </row>
    <row r="388" spans="1:37" x14ac:dyDescent="0.2">
      <c r="A388" s="149" t="s">
        <v>1093</v>
      </c>
      <c r="B388" s="66" t="s">
        <v>1094</v>
      </c>
      <c r="C388" s="67">
        <v>66</v>
      </c>
      <c r="D388" s="84" t="s">
        <v>348</v>
      </c>
      <c r="E388" s="85">
        <v>65.992545473785697</v>
      </c>
      <c r="F388" s="91">
        <v>65.9361074204282</v>
      </c>
      <c r="G388" s="86">
        <v>15.796775976201999</v>
      </c>
      <c r="H388" s="86">
        <v>15.785018048419101</v>
      </c>
      <c r="I388" s="86">
        <v>39.97</v>
      </c>
      <c r="J388" s="86">
        <v>23.82</v>
      </c>
      <c r="K388" s="87">
        <v>0</v>
      </c>
      <c r="L388" s="85">
        <v>0.189999999847</v>
      </c>
      <c r="M388" s="86">
        <v>0</v>
      </c>
      <c r="N388" s="86">
        <v>64.051964556783304</v>
      </c>
      <c r="O388" s="86">
        <v>10.0028256569652</v>
      </c>
      <c r="P388" s="86">
        <v>0.375</v>
      </c>
      <c r="Q388" s="88">
        <v>4.1153000000000004</v>
      </c>
      <c r="R388" s="85">
        <v>0</v>
      </c>
      <c r="S388" s="86">
        <v>0</v>
      </c>
      <c r="T388" s="86">
        <v>2.4300000000000002</v>
      </c>
      <c r="U388" s="88">
        <v>4.7031711131230197E-2</v>
      </c>
      <c r="V388" s="89">
        <v>4.2300000000000004</v>
      </c>
      <c r="W388" s="85">
        <v>62.4114192601985</v>
      </c>
      <c r="X388" s="88">
        <v>71.233333333299996</v>
      </c>
      <c r="Y388" s="85">
        <v>-100</v>
      </c>
      <c r="Z388" s="88"/>
      <c r="AA388" s="85">
        <v>0</v>
      </c>
      <c r="AB388" s="91">
        <v>0</v>
      </c>
      <c r="AC388" s="86">
        <v>0</v>
      </c>
      <c r="AD388" s="86">
        <v>0</v>
      </c>
      <c r="AE388" s="86">
        <v>0</v>
      </c>
      <c r="AF388" s="88">
        <v>2.5067000368899999</v>
      </c>
      <c r="AG388" s="85">
        <v>0</v>
      </c>
      <c r="AH388" s="86">
        <v>0.14119899999999999</v>
      </c>
      <c r="AI388" s="88">
        <v>1.95560000086E-2</v>
      </c>
      <c r="AJ388" s="150">
        <v>1.44</v>
      </c>
      <c r="AK388" s="151">
        <v>1</v>
      </c>
    </row>
    <row r="389" spans="1:37" x14ac:dyDescent="0.2">
      <c r="A389" s="149" t="s">
        <v>1095</v>
      </c>
      <c r="B389" s="66" t="s">
        <v>1096</v>
      </c>
      <c r="C389" s="67">
        <v>67</v>
      </c>
      <c r="D389" s="84" t="s">
        <v>348</v>
      </c>
      <c r="E389" s="85">
        <v>29.389157828609399</v>
      </c>
      <c r="F389" s="91">
        <v>29.302686523040499</v>
      </c>
      <c r="G389" s="86">
        <v>10.659620856583301</v>
      </c>
      <c r="H389" s="86">
        <v>10.642622223864601</v>
      </c>
      <c r="I389" s="86">
        <v>65.400000000000006</v>
      </c>
      <c r="J389" s="86">
        <v>116.7</v>
      </c>
      <c r="K389" s="87">
        <v>0</v>
      </c>
      <c r="L389" s="85">
        <v>0.18999999996200001</v>
      </c>
      <c r="M389" s="86">
        <v>1.2245068346638001E-3</v>
      </c>
      <c r="N389" s="86">
        <v>28.0801390595499</v>
      </c>
      <c r="O389" s="86">
        <v>15.375201918840901</v>
      </c>
      <c r="P389" s="86">
        <v>3.6459999999999999</v>
      </c>
      <c r="Q389" s="88">
        <v>3.0137999999999998</v>
      </c>
      <c r="R389" s="85">
        <v>2.5123523992965399E-2</v>
      </c>
      <c r="S389" s="86">
        <v>0</v>
      </c>
      <c r="T389" s="86">
        <v>3.22</v>
      </c>
      <c r="U389" s="88">
        <v>0.72798492295184902</v>
      </c>
      <c r="V389" s="89">
        <v>3.58</v>
      </c>
      <c r="W389" s="85">
        <v>48.709795933550403</v>
      </c>
      <c r="X389" s="88">
        <v>69.966666666699993</v>
      </c>
      <c r="Y389" s="85">
        <v>-91.64</v>
      </c>
      <c r="Z389" s="88">
        <v>-100</v>
      </c>
      <c r="AA389" s="85">
        <v>0.28000000000000003</v>
      </c>
      <c r="AB389" s="91">
        <v>0.28000000000000003</v>
      </c>
      <c r="AC389" s="86">
        <v>7.0000000000000007E-2</v>
      </c>
      <c r="AD389" s="86">
        <v>7.0000000000000007E-2</v>
      </c>
      <c r="AE389" s="86">
        <v>0</v>
      </c>
      <c r="AF389" s="88">
        <v>1.6736999746800001</v>
      </c>
      <c r="AG389" s="85">
        <v>3.5100000008799999E-4</v>
      </c>
      <c r="AH389" s="86">
        <v>1.0907579999999999</v>
      </c>
      <c r="AI389" s="88">
        <v>0.45956600011499998</v>
      </c>
      <c r="AJ389" s="150">
        <v>1.65</v>
      </c>
      <c r="AK389" s="151">
        <v>1</v>
      </c>
    </row>
    <row r="390" spans="1:37" x14ac:dyDescent="0.2">
      <c r="A390" s="149" t="s">
        <v>1097</v>
      </c>
      <c r="B390" s="66" t="s">
        <v>1098</v>
      </c>
      <c r="C390" s="67">
        <v>67</v>
      </c>
      <c r="D390" s="84" t="s">
        <v>348</v>
      </c>
      <c r="E390" s="85">
        <v>31.984839163608299</v>
      </c>
      <c r="F390" s="91">
        <v>31.883012650529999</v>
      </c>
      <c r="G390" s="86">
        <v>9.3383398035596894</v>
      </c>
      <c r="H390" s="86">
        <v>9.3220758466096694</v>
      </c>
      <c r="I390" s="86">
        <v>0</v>
      </c>
      <c r="J390" s="86">
        <v>41.81</v>
      </c>
      <c r="K390" s="87">
        <v>0</v>
      </c>
      <c r="L390" s="85">
        <v>0.39000000011300001</v>
      </c>
      <c r="M390" s="86">
        <v>0</v>
      </c>
      <c r="N390" s="86">
        <v>29.976075532960198</v>
      </c>
      <c r="O390" s="86">
        <v>7.2578177590110799</v>
      </c>
      <c r="P390" s="86">
        <v>0.81100000000000005</v>
      </c>
      <c r="Q390" s="88">
        <v>2.7421000000000002</v>
      </c>
      <c r="R390" s="85">
        <v>0</v>
      </c>
      <c r="S390" s="86">
        <v>0</v>
      </c>
      <c r="T390" s="86">
        <v>2.74</v>
      </c>
      <c r="U390" s="88">
        <v>0.30335815354589601</v>
      </c>
      <c r="V390" s="89">
        <v>3.95</v>
      </c>
      <c r="W390" s="85">
        <v>53.716222146717399</v>
      </c>
      <c r="X390" s="88">
        <v>68.333333333300004</v>
      </c>
      <c r="Y390" s="85">
        <v>-100</v>
      </c>
      <c r="Z390" s="88"/>
      <c r="AA390" s="85">
        <v>0</v>
      </c>
      <c r="AB390" s="91">
        <v>0</v>
      </c>
      <c r="AC390" s="86">
        <v>0.05</v>
      </c>
      <c r="AD390" s="86">
        <v>0.04</v>
      </c>
      <c r="AE390" s="86">
        <v>0</v>
      </c>
      <c r="AF390" s="88">
        <v>0</v>
      </c>
      <c r="AG390" s="85">
        <v>6.3179999988600003E-3</v>
      </c>
      <c r="AH390" s="86">
        <v>0.40881000000000001</v>
      </c>
      <c r="AI390" s="88">
        <v>5.8667999989399998E-2</v>
      </c>
      <c r="AJ390" s="150">
        <v>1.64</v>
      </c>
      <c r="AK390" s="151">
        <v>1</v>
      </c>
    </row>
    <row r="391" spans="1:37" x14ac:dyDescent="0.2">
      <c r="A391" s="149" t="s">
        <v>1099</v>
      </c>
      <c r="B391" s="66" t="s">
        <v>1100</v>
      </c>
      <c r="C391" s="67">
        <v>67</v>
      </c>
      <c r="D391" s="84" t="s">
        <v>348</v>
      </c>
      <c r="E391" s="85">
        <v>38.013935275826299</v>
      </c>
      <c r="F391" s="91">
        <v>37.989462167453603</v>
      </c>
      <c r="G391" s="86">
        <v>9.7273407808361192</v>
      </c>
      <c r="H391" s="86">
        <v>9.7158240239548501</v>
      </c>
      <c r="I391" s="86">
        <v>14.32</v>
      </c>
      <c r="J391" s="86">
        <v>20.67</v>
      </c>
      <c r="K391" s="87">
        <v>0</v>
      </c>
      <c r="L391" s="85">
        <v>0.21000000002999999</v>
      </c>
      <c r="M391" s="86">
        <v>0</v>
      </c>
      <c r="N391" s="86">
        <v>36.184843098977296</v>
      </c>
      <c r="O391" s="86">
        <v>20.5613897340269</v>
      </c>
      <c r="P391" s="86">
        <v>0.49199999999999999</v>
      </c>
      <c r="Q391" s="88">
        <v>2.1913999999999998</v>
      </c>
      <c r="R391" s="85">
        <v>0</v>
      </c>
      <c r="S391" s="86">
        <v>0</v>
      </c>
      <c r="T391" s="86">
        <v>2.66</v>
      </c>
      <c r="U391" s="88">
        <v>0.44339513992859603</v>
      </c>
      <c r="V391" s="89">
        <v>4.01</v>
      </c>
      <c r="W391" s="85">
        <v>57.487125726717601</v>
      </c>
      <c r="X391" s="88">
        <v>72.8</v>
      </c>
      <c r="Y391" s="85">
        <v>-86.42</v>
      </c>
      <c r="Z391" s="88"/>
      <c r="AA391" s="85">
        <v>0.01</v>
      </c>
      <c r="AB391" s="91">
        <v>0.01</v>
      </c>
      <c r="AC391" s="86">
        <v>0</v>
      </c>
      <c r="AD391" s="86">
        <v>0</v>
      </c>
      <c r="AE391" s="86">
        <v>0</v>
      </c>
      <c r="AF391" s="88">
        <v>2.9500000182999999E-2</v>
      </c>
      <c r="AG391" s="85">
        <v>0</v>
      </c>
      <c r="AH391" s="86">
        <v>0.10252699999999999</v>
      </c>
      <c r="AI391" s="88">
        <v>4.0165000010599999E-2</v>
      </c>
      <c r="AJ391" s="150">
        <v>1.47</v>
      </c>
      <c r="AK391" s="151">
        <v>1</v>
      </c>
    </row>
    <row r="392" spans="1:37" x14ac:dyDescent="0.2">
      <c r="A392" s="149" t="s">
        <v>1101</v>
      </c>
      <c r="B392" s="66" t="s">
        <v>1102</v>
      </c>
      <c r="C392" s="67">
        <v>67</v>
      </c>
      <c r="D392" s="84" t="s">
        <v>348</v>
      </c>
      <c r="E392" s="85">
        <v>44.362546729872399</v>
      </c>
      <c r="F392" s="91">
        <v>44.2589702085019</v>
      </c>
      <c r="G392" s="86">
        <v>9.3580182680078607</v>
      </c>
      <c r="H392" s="86">
        <v>9.3006898678074492</v>
      </c>
      <c r="I392" s="86">
        <v>34.47</v>
      </c>
      <c r="J392" s="86">
        <v>24.59</v>
      </c>
      <c r="K392" s="87">
        <v>0</v>
      </c>
      <c r="L392" s="85">
        <v>0.409999999728</v>
      </c>
      <c r="M392" s="86">
        <v>1.0764312036387099E-3</v>
      </c>
      <c r="N392" s="86">
        <v>42.371687563619503</v>
      </c>
      <c r="O392" s="86">
        <v>5.4465236573862796</v>
      </c>
      <c r="P392" s="86">
        <v>0.68799999999999994</v>
      </c>
      <c r="Q392" s="88">
        <v>2.4998</v>
      </c>
      <c r="R392" s="85">
        <v>5.4945054945054897E-3</v>
      </c>
      <c r="S392" s="86">
        <v>0</v>
      </c>
      <c r="T392" s="86">
        <v>3.64</v>
      </c>
      <c r="U392" s="88">
        <v>0.34300689867807499</v>
      </c>
      <c r="V392" s="89">
        <v>4.0199999999999996</v>
      </c>
      <c r="W392" s="85">
        <v>57.029129981121201</v>
      </c>
      <c r="X392" s="88">
        <v>67.2</v>
      </c>
      <c r="Y392" s="85">
        <v>-100</v>
      </c>
      <c r="Z392" s="88"/>
      <c r="AA392" s="85">
        <v>0</v>
      </c>
      <c r="AB392" s="91">
        <v>0</v>
      </c>
      <c r="AC392" s="86">
        <v>0</v>
      </c>
      <c r="AD392" s="86">
        <v>0</v>
      </c>
      <c r="AE392" s="86">
        <v>0</v>
      </c>
      <c r="AF392" s="88">
        <v>0</v>
      </c>
      <c r="AG392" s="85">
        <v>0</v>
      </c>
      <c r="AH392" s="86">
        <v>0.35582799999999998</v>
      </c>
      <c r="AI392" s="88">
        <v>0.34475899988699998</v>
      </c>
      <c r="AJ392" s="150">
        <v>1.58</v>
      </c>
      <c r="AK392" s="151">
        <v>1</v>
      </c>
    </row>
    <row r="393" spans="1:37" x14ac:dyDescent="0.2">
      <c r="A393" s="149" t="s">
        <v>1103</v>
      </c>
      <c r="B393" s="66" t="s">
        <v>1104</v>
      </c>
      <c r="C393" s="67">
        <v>67</v>
      </c>
      <c r="D393" s="84" t="s">
        <v>348</v>
      </c>
      <c r="E393" s="85">
        <v>39.959074584481797</v>
      </c>
      <c r="F393" s="91">
        <v>39.736072830535399</v>
      </c>
      <c r="G393" s="86">
        <v>8.5049695147415001</v>
      </c>
      <c r="H393" s="86">
        <v>8.4406581474985405</v>
      </c>
      <c r="I393" s="86">
        <v>47.52</v>
      </c>
      <c r="J393" s="86">
        <v>39.15</v>
      </c>
      <c r="K393" s="87">
        <v>9.2999999999999992E-3</v>
      </c>
      <c r="L393" s="85">
        <v>0.50999999987199995</v>
      </c>
      <c r="M393" s="86">
        <v>2.3493286579024E-3</v>
      </c>
      <c r="N393" s="86">
        <v>37.505645795346197</v>
      </c>
      <c r="O393" s="86">
        <v>6.0979213870554601</v>
      </c>
      <c r="P393" s="86">
        <v>1.2789999999999999</v>
      </c>
      <c r="Q393" s="88">
        <v>2.0508999999999999</v>
      </c>
      <c r="R393" s="85">
        <v>9.1852668320014704E-3</v>
      </c>
      <c r="S393" s="86">
        <v>0</v>
      </c>
      <c r="T393" s="86">
        <v>3.26</v>
      </c>
      <c r="U393" s="88">
        <v>0.22717781675436399</v>
      </c>
      <c r="V393" s="89">
        <v>3.88</v>
      </c>
      <c r="W393" s="85">
        <v>53.970186631102202</v>
      </c>
      <c r="X393" s="88">
        <v>62.6</v>
      </c>
      <c r="Y393" s="85">
        <v>61.72</v>
      </c>
      <c r="Z393" s="88"/>
      <c r="AA393" s="85">
        <v>0</v>
      </c>
      <c r="AB393" s="91">
        <v>7.0000000000000007E-2</v>
      </c>
      <c r="AC393" s="86">
        <v>0</v>
      </c>
      <c r="AD393" s="86">
        <v>0.02</v>
      </c>
      <c r="AE393" s="86">
        <v>0</v>
      </c>
      <c r="AF393" s="88">
        <v>0</v>
      </c>
      <c r="AG393" s="85">
        <v>0</v>
      </c>
      <c r="AH393" s="86">
        <v>0.326596</v>
      </c>
      <c r="AI393" s="88">
        <v>9.7779999981300006E-2</v>
      </c>
      <c r="AJ393" s="150">
        <v>1.57</v>
      </c>
      <c r="AK393" s="151">
        <v>1</v>
      </c>
    </row>
    <row r="394" spans="1:37" x14ac:dyDescent="0.2">
      <c r="A394" s="149" t="s">
        <v>1105</v>
      </c>
      <c r="B394" s="66" t="s">
        <v>1106</v>
      </c>
      <c r="C394" s="67">
        <v>67</v>
      </c>
      <c r="D394" s="84" t="s">
        <v>348</v>
      </c>
      <c r="E394" s="85">
        <v>42.449764717389201</v>
      </c>
      <c r="F394" s="91">
        <v>42.443244183140102</v>
      </c>
      <c r="G394" s="86">
        <v>11.002314789658399</v>
      </c>
      <c r="H394" s="86">
        <v>10.9968810111175</v>
      </c>
      <c r="I394" s="86">
        <v>20.62</v>
      </c>
      <c r="J394" s="86">
        <v>24.29</v>
      </c>
      <c r="K394" s="87">
        <v>0</v>
      </c>
      <c r="L394" s="85">
        <v>1.4600000008</v>
      </c>
      <c r="M394" s="86">
        <v>0</v>
      </c>
      <c r="N394" s="86">
        <v>41.1108574410489</v>
      </c>
      <c r="O394" s="86">
        <v>8.4381204500330895</v>
      </c>
      <c r="P394" s="86">
        <v>1.0409999999999999</v>
      </c>
      <c r="Q394" s="88">
        <v>2.3908999999999998</v>
      </c>
      <c r="R394" s="85">
        <v>0</v>
      </c>
      <c r="S394" s="86">
        <v>0</v>
      </c>
      <c r="T394" s="86">
        <v>2.4900000000000002</v>
      </c>
      <c r="U394" s="88">
        <v>0.99438147298868695</v>
      </c>
      <c r="V394" s="89">
        <v>3.96</v>
      </c>
      <c r="W394" s="85">
        <v>55.157465590406602</v>
      </c>
      <c r="X394" s="88">
        <v>67.733333333299996</v>
      </c>
      <c r="Y394" s="85">
        <v>-66.47999999999999</v>
      </c>
      <c r="Z394" s="88"/>
      <c r="AA394" s="85">
        <v>0.06</v>
      </c>
      <c r="AB394" s="91">
        <v>0.06</v>
      </c>
      <c r="AC394" s="86">
        <v>0</v>
      </c>
      <c r="AD394" s="86">
        <v>0</v>
      </c>
      <c r="AE394" s="86">
        <v>0</v>
      </c>
      <c r="AF394" s="88">
        <v>0</v>
      </c>
      <c r="AG394" s="85">
        <v>3.04200000035E-3</v>
      </c>
      <c r="AH394" s="86">
        <v>0.15903999999999999</v>
      </c>
      <c r="AI394" s="88">
        <v>7.8224000008999997E-2</v>
      </c>
      <c r="AJ394" s="150">
        <v>1.59</v>
      </c>
      <c r="AK394" s="151">
        <v>1</v>
      </c>
    </row>
    <row r="395" spans="1:37" x14ac:dyDescent="0.2">
      <c r="A395" s="149" t="s">
        <v>1107</v>
      </c>
      <c r="B395" s="66" t="s">
        <v>1108</v>
      </c>
      <c r="C395" s="67">
        <v>67</v>
      </c>
      <c r="D395" s="84" t="s">
        <v>348</v>
      </c>
      <c r="E395" s="85">
        <v>29.349699910611701</v>
      </c>
      <c r="F395" s="91">
        <v>29.2475418209679</v>
      </c>
      <c r="G395" s="86">
        <v>6.9291916741156898</v>
      </c>
      <c r="H395" s="86">
        <v>6.8829012897458801</v>
      </c>
      <c r="I395" s="86">
        <v>27.05</v>
      </c>
      <c r="J395" s="86">
        <v>33.89</v>
      </c>
      <c r="K395" s="87">
        <v>0</v>
      </c>
      <c r="L395" s="85">
        <v>0.79000000104000001</v>
      </c>
      <c r="M395" s="86">
        <v>0</v>
      </c>
      <c r="N395" s="86">
        <v>27.215473145779999</v>
      </c>
      <c r="O395" s="86">
        <v>6.6719719879038699</v>
      </c>
      <c r="P395" s="86">
        <v>0.92600000000000005</v>
      </c>
      <c r="Q395" s="88">
        <v>1.8711</v>
      </c>
      <c r="R395" s="85">
        <v>0</v>
      </c>
      <c r="S395" s="86">
        <v>0</v>
      </c>
      <c r="T395" s="86">
        <v>2.13</v>
      </c>
      <c r="U395" s="88">
        <v>1.5227940237517601</v>
      </c>
      <c r="V395" s="89">
        <v>3.73</v>
      </c>
      <c r="W395" s="85">
        <v>53.652615004196797</v>
      </c>
      <c r="X395" s="88">
        <v>63.2</v>
      </c>
      <c r="Y395" s="85">
        <v>-43.96</v>
      </c>
      <c r="Z395" s="88"/>
      <c r="AA395" s="85">
        <v>0</v>
      </c>
      <c r="AB395" s="91">
        <v>0</v>
      </c>
      <c r="AC395" s="86">
        <v>0</v>
      </c>
      <c r="AD395" s="86">
        <v>0</v>
      </c>
      <c r="AE395" s="86">
        <v>0</v>
      </c>
      <c r="AF395" s="88">
        <v>0</v>
      </c>
      <c r="AG395" s="85">
        <v>8.1900000013299997E-3</v>
      </c>
      <c r="AH395" s="86">
        <v>0.29699999999999999</v>
      </c>
      <c r="AI395" s="88">
        <v>9.7780000015899992E-3</v>
      </c>
      <c r="AJ395" s="150">
        <v>1.73</v>
      </c>
      <c r="AK395" s="151">
        <v>1</v>
      </c>
    </row>
    <row r="396" spans="1:37" x14ac:dyDescent="0.2">
      <c r="A396" s="149" t="s">
        <v>1109</v>
      </c>
      <c r="B396" s="66" t="s">
        <v>1110</v>
      </c>
      <c r="C396" s="67">
        <v>67</v>
      </c>
      <c r="D396" s="84" t="s">
        <v>348</v>
      </c>
      <c r="E396" s="85">
        <v>52.182671693649702</v>
      </c>
      <c r="F396" s="91">
        <v>52.086567605529702</v>
      </c>
      <c r="G396" s="86">
        <v>8.9598580616544705</v>
      </c>
      <c r="H396" s="86">
        <v>8.9136541731352104</v>
      </c>
      <c r="I396" s="86">
        <v>17.62</v>
      </c>
      <c r="J396" s="86">
        <v>18.82</v>
      </c>
      <c r="K396" s="87">
        <v>0</v>
      </c>
      <c r="L396" s="85">
        <v>0.149999999854</v>
      </c>
      <c r="M396" s="86">
        <v>0</v>
      </c>
      <c r="N396" s="86">
        <v>50.736219015908198</v>
      </c>
      <c r="O396" s="86">
        <v>7.2660742289597504</v>
      </c>
      <c r="P396" s="86">
        <v>0.65600000000000003</v>
      </c>
      <c r="Q396" s="88">
        <v>1.8687</v>
      </c>
      <c r="R396" s="85">
        <v>0</v>
      </c>
      <c r="S396" s="86">
        <v>0</v>
      </c>
      <c r="T396" s="86">
        <v>2.08</v>
      </c>
      <c r="U396" s="88">
        <v>2.1253788718858599</v>
      </c>
      <c r="V396" s="89">
        <v>3.99</v>
      </c>
      <c r="W396" s="85">
        <v>59.737248566908498</v>
      </c>
      <c r="X396" s="88">
        <v>54.633333333300001</v>
      </c>
      <c r="Y396" s="85"/>
      <c r="Z396" s="88"/>
      <c r="AA396" s="85">
        <v>0.05</v>
      </c>
      <c r="AB396" s="91">
        <v>0.08</v>
      </c>
      <c r="AC396" s="86">
        <v>0</v>
      </c>
      <c r="AD396" s="86">
        <v>0.01</v>
      </c>
      <c r="AE396" s="86">
        <v>0</v>
      </c>
      <c r="AF396" s="88">
        <v>0</v>
      </c>
      <c r="AG396" s="85">
        <v>3.51000000389E-4</v>
      </c>
      <c r="AH396" s="86">
        <v>7.1638999999999994E-2</v>
      </c>
      <c r="AI396" s="88">
        <v>1.95560000217E-2</v>
      </c>
      <c r="AJ396" s="150">
        <v>1.5</v>
      </c>
      <c r="AK396" s="151">
        <v>1</v>
      </c>
    </row>
    <row r="397" spans="1:37" x14ac:dyDescent="0.2">
      <c r="A397" s="149" t="s">
        <v>1111</v>
      </c>
      <c r="B397" s="66" t="s">
        <v>1112</v>
      </c>
      <c r="C397" s="67">
        <v>67</v>
      </c>
      <c r="D397" s="84" t="s">
        <v>348</v>
      </c>
      <c r="E397" s="85">
        <v>30.053223955663</v>
      </c>
      <c r="F397" s="91">
        <v>29.917722600649402</v>
      </c>
      <c r="G397" s="86">
        <v>7.9713860201665101</v>
      </c>
      <c r="H397" s="86">
        <v>7.9335432993969599</v>
      </c>
      <c r="I397" s="86">
        <v>31.11</v>
      </c>
      <c r="J397" s="86">
        <v>31.32</v>
      </c>
      <c r="K397" s="87">
        <v>0</v>
      </c>
      <c r="L397" s="85">
        <v>1.60000000182</v>
      </c>
      <c r="M397" s="86">
        <v>0</v>
      </c>
      <c r="N397" s="86">
        <v>28.180634751838099</v>
      </c>
      <c r="O397" s="86">
        <v>9.54404786465855</v>
      </c>
      <c r="P397" s="86">
        <v>1.885</v>
      </c>
      <c r="Q397" s="88">
        <v>3.1602999999999999</v>
      </c>
      <c r="R397" s="85">
        <v>0</v>
      </c>
      <c r="S397" s="86">
        <v>0</v>
      </c>
      <c r="T397" s="86">
        <v>2.4900000000000002</v>
      </c>
      <c r="U397" s="88">
        <v>3.0219243633877801</v>
      </c>
      <c r="V397" s="89">
        <v>3.8</v>
      </c>
      <c r="W397" s="85">
        <v>50.915588976462203</v>
      </c>
      <c r="X397" s="88">
        <v>61.733333333300003</v>
      </c>
      <c r="Y397" s="85">
        <v>-92.94</v>
      </c>
      <c r="Z397" s="88"/>
      <c r="AA397" s="85">
        <v>0.1</v>
      </c>
      <c r="AB397" s="91">
        <v>0.21</v>
      </c>
      <c r="AC397" s="86">
        <v>0.05</v>
      </c>
      <c r="AD397" s="86">
        <v>7.0000000000000007E-2</v>
      </c>
      <c r="AE397" s="86">
        <v>0</v>
      </c>
      <c r="AF397" s="88">
        <v>2.50060010241</v>
      </c>
      <c r="AG397" s="85">
        <v>0.44366400006899998</v>
      </c>
      <c r="AH397" s="86">
        <v>0.358566</v>
      </c>
      <c r="AI397" s="88">
        <v>0.13689200002099999</v>
      </c>
      <c r="AJ397" s="150">
        <v>1.7</v>
      </c>
      <c r="AK397" s="151">
        <v>1</v>
      </c>
    </row>
    <row r="398" spans="1:37" x14ac:dyDescent="0.2">
      <c r="A398" s="149" t="s">
        <v>1113</v>
      </c>
      <c r="B398" s="66" t="s">
        <v>1114</v>
      </c>
      <c r="C398" s="67">
        <v>67</v>
      </c>
      <c r="D398" s="84" t="s">
        <v>348</v>
      </c>
      <c r="E398" s="85">
        <v>35.964953786946801</v>
      </c>
      <c r="F398" s="91">
        <v>35.835620327434498</v>
      </c>
      <c r="G398" s="86">
        <v>7.8932841235292299</v>
      </c>
      <c r="H398" s="86">
        <v>7.8609507586511498</v>
      </c>
      <c r="I398" s="86">
        <v>35.07</v>
      </c>
      <c r="J398" s="86">
        <v>67.19</v>
      </c>
      <c r="K398" s="87">
        <v>0</v>
      </c>
      <c r="L398" s="85">
        <v>0.44999999968799997</v>
      </c>
      <c r="M398" s="86">
        <v>0</v>
      </c>
      <c r="N398" s="86">
        <v>33.829518547750602</v>
      </c>
      <c r="O398" s="86">
        <v>10.277240044247799</v>
      </c>
      <c r="P398" s="86">
        <v>2.9849999999999999</v>
      </c>
      <c r="Q398" s="88">
        <v>2.6638000000000002</v>
      </c>
      <c r="R398" s="85">
        <v>0</v>
      </c>
      <c r="S398" s="86">
        <v>0</v>
      </c>
      <c r="T398" s="86">
        <v>3.26</v>
      </c>
      <c r="U398" s="88">
        <v>0.75234219740702202</v>
      </c>
      <c r="V398" s="89">
        <v>3.82</v>
      </c>
      <c r="W398" s="85">
        <v>49.119185438930202</v>
      </c>
      <c r="X398" s="88">
        <v>61.9666666667</v>
      </c>
      <c r="Y398" s="85">
        <v>100</v>
      </c>
      <c r="Z398" s="88"/>
      <c r="AA398" s="85">
        <v>0.09</v>
      </c>
      <c r="AB398" s="91">
        <v>0.18</v>
      </c>
      <c r="AC398" s="86">
        <v>0</v>
      </c>
      <c r="AD398" s="86">
        <v>0.02</v>
      </c>
      <c r="AE398" s="86">
        <v>0</v>
      </c>
      <c r="AF398" s="88">
        <v>0</v>
      </c>
      <c r="AG398" s="85">
        <v>1.1232000002700001E-2</v>
      </c>
      <c r="AH398" s="86">
        <v>0.59684400000000004</v>
      </c>
      <c r="AI398" s="88">
        <v>0.37156400009000001</v>
      </c>
      <c r="AJ398" s="150">
        <v>1.51</v>
      </c>
      <c r="AK398" s="151">
        <v>1</v>
      </c>
    </row>
    <row r="399" spans="1:37" x14ac:dyDescent="0.2">
      <c r="A399" s="149" t="s">
        <v>1115</v>
      </c>
      <c r="B399" s="66" t="s">
        <v>1116</v>
      </c>
      <c r="C399" s="67">
        <v>67</v>
      </c>
      <c r="D399" s="84" t="s">
        <v>348</v>
      </c>
      <c r="E399" s="85">
        <v>35.341979063103103</v>
      </c>
      <c r="F399" s="91">
        <v>35.269606409731601</v>
      </c>
      <c r="G399" s="86">
        <v>10.4808760746242</v>
      </c>
      <c r="H399" s="86">
        <v>10.4523656354173</v>
      </c>
      <c r="I399" s="86">
        <v>44.96</v>
      </c>
      <c r="J399" s="86">
        <v>42.43</v>
      </c>
      <c r="K399" s="87">
        <v>0</v>
      </c>
      <c r="L399" s="85">
        <v>0.159999999994</v>
      </c>
      <c r="M399" s="86">
        <v>0</v>
      </c>
      <c r="N399" s="86">
        <v>33.671214028513702</v>
      </c>
      <c r="O399" s="86">
        <v>14.861956870106701</v>
      </c>
      <c r="P399" s="86">
        <v>0.98799999999999999</v>
      </c>
      <c r="Q399" s="88">
        <v>4.4512</v>
      </c>
      <c r="R399" s="85">
        <v>0</v>
      </c>
      <c r="S399" s="86">
        <v>0</v>
      </c>
      <c r="T399" s="86">
        <v>2.77</v>
      </c>
      <c r="U399" s="88">
        <v>1.5483361600093599</v>
      </c>
      <c r="V399" s="89">
        <v>3.9</v>
      </c>
      <c r="W399" s="85">
        <v>52.105690990657102</v>
      </c>
      <c r="X399" s="88">
        <v>55.933333333299998</v>
      </c>
      <c r="Y399" s="85">
        <v>-16.040000000000006</v>
      </c>
      <c r="Z399" s="88">
        <v>100</v>
      </c>
      <c r="AA399" s="85">
        <v>0.41</v>
      </c>
      <c r="AB399" s="91">
        <v>0.45</v>
      </c>
      <c r="AC399" s="86">
        <v>0.09</v>
      </c>
      <c r="AD399" s="86">
        <v>0.11</v>
      </c>
      <c r="AE399" s="86">
        <v>0.1</v>
      </c>
      <c r="AF399" s="88">
        <v>0</v>
      </c>
      <c r="AG399" s="85">
        <v>0.140761999975</v>
      </c>
      <c r="AH399" s="86">
        <v>0.408026</v>
      </c>
      <c r="AI399" s="88">
        <v>8.1979999985700006E-2</v>
      </c>
      <c r="AJ399" s="150">
        <v>1.79</v>
      </c>
      <c r="AK399" s="151">
        <v>3</v>
      </c>
    </row>
    <row r="400" spans="1:37" x14ac:dyDescent="0.2">
      <c r="A400" s="149" t="s">
        <v>498</v>
      </c>
      <c r="B400" s="66" t="s">
        <v>1117</v>
      </c>
      <c r="C400" s="67">
        <v>67</v>
      </c>
      <c r="D400" s="84" t="s">
        <v>348</v>
      </c>
      <c r="E400" s="85">
        <v>38.6972612879349</v>
      </c>
      <c r="F400" s="91">
        <v>38.371576609918598</v>
      </c>
      <c r="G400" s="86">
        <v>9.8889711324944507</v>
      </c>
      <c r="H400" s="86">
        <v>9.7646188008882309</v>
      </c>
      <c r="I400" s="86">
        <v>73.959999999999994</v>
      </c>
      <c r="J400" s="86">
        <v>70.14</v>
      </c>
      <c r="K400" s="87">
        <v>3.2899999999999999E-2</v>
      </c>
      <c r="L400" s="85">
        <v>0.960000000952</v>
      </c>
      <c r="M400" s="86">
        <v>0</v>
      </c>
      <c r="N400" s="86">
        <v>36.384990485252104</v>
      </c>
      <c r="O400" s="86">
        <v>17.979635584137199</v>
      </c>
      <c r="P400" s="86">
        <v>3.32</v>
      </c>
      <c r="Q400" s="88">
        <v>4.5397999999999996</v>
      </c>
      <c r="R400" s="85">
        <v>0</v>
      </c>
      <c r="S400" s="86">
        <v>0</v>
      </c>
      <c r="T400" s="86">
        <v>4.66</v>
      </c>
      <c r="U400" s="88">
        <v>1.5899333826794999</v>
      </c>
      <c r="V400" s="89">
        <v>3.73</v>
      </c>
      <c r="W400" s="85">
        <v>51.137596770257801</v>
      </c>
      <c r="X400" s="88">
        <v>55.166666666700003</v>
      </c>
      <c r="Y400" s="85">
        <v>-100</v>
      </c>
      <c r="Z400" s="88"/>
      <c r="AA400" s="85">
        <v>0</v>
      </c>
      <c r="AB400" s="91">
        <v>0.24</v>
      </c>
      <c r="AC400" s="86">
        <v>0</v>
      </c>
      <c r="AD400" s="86">
        <v>0</v>
      </c>
      <c r="AE400" s="86">
        <v>0.3</v>
      </c>
      <c r="AF400" s="88">
        <v>0</v>
      </c>
      <c r="AG400" s="85">
        <v>5.7060000037900002E-2</v>
      </c>
      <c r="AH400" s="86">
        <v>0.16686799999999999</v>
      </c>
      <c r="AI400" s="88">
        <v>5.3650000035700002E-2</v>
      </c>
      <c r="AJ400" s="150">
        <v>1.58</v>
      </c>
      <c r="AK400" s="151">
        <v>1</v>
      </c>
    </row>
    <row r="401" spans="1:37" x14ac:dyDescent="0.2">
      <c r="A401" s="149" t="s">
        <v>1118</v>
      </c>
      <c r="B401" s="66" t="s">
        <v>1119</v>
      </c>
      <c r="C401" s="67">
        <v>67</v>
      </c>
      <c r="D401" s="84" t="s">
        <v>348</v>
      </c>
      <c r="E401" s="85">
        <v>33.625232793121199</v>
      </c>
      <c r="F401" s="91">
        <v>33.492491183579702</v>
      </c>
      <c r="G401" s="86">
        <v>10.0695407536553</v>
      </c>
      <c r="H401" s="86">
        <v>10.0150572572017</v>
      </c>
      <c r="I401" s="86">
        <v>69.7</v>
      </c>
      <c r="J401" s="86">
        <v>49.91</v>
      </c>
      <c r="K401" s="87">
        <v>0</v>
      </c>
      <c r="L401" s="85">
        <v>0.150000000163</v>
      </c>
      <c r="M401" s="86">
        <v>0</v>
      </c>
      <c r="N401" s="86">
        <v>31.7764157784422</v>
      </c>
      <c r="O401" s="86">
        <v>12.823200559049599</v>
      </c>
      <c r="P401" s="86">
        <v>1.905</v>
      </c>
      <c r="Q401" s="88">
        <v>3.1259000000000001</v>
      </c>
      <c r="R401" s="85">
        <v>0</v>
      </c>
      <c r="S401" s="86">
        <v>0</v>
      </c>
      <c r="T401" s="86">
        <v>3.47</v>
      </c>
      <c r="U401" s="88">
        <v>0.66172682965487195</v>
      </c>
      <c r="V401" s="89">
        <v>3.78</v>
      </c>
      <c r="W401" s="85">
        <v>49.4711417775694</v>
      </c>
      <c r="X401" s="88">
        <v>54.733333333300003</v>
      </c>
      <c r="Y401" s="85">
        <v>-100</v>
      </c>
      <c r="Z401" s="88">
        <v>-100</v>
      </c>
      <c r="AA401" s="85">
        <v>0.21</v>
      </c>
      <c r="AB401" s="91">
        <v>0.28000000000000003</v>
      </c>
      <c r="AC401" s="86">
        <v>0.1</v>
      </c>
      <c r="AD401" s="86">
        <v>0.13</v>
      </c>
      <c r="AE401" s="86">
        <v>0.22</v>
      </c>
      <c r="AF401" s="88">
        <v>0</v>
      </c>
      <c r="AG401" s="85">
        <v>1.3301999991200001E-2</v>
      </c>
      <c r="AH401" s="86">
        <v>0.35001700000000002</v>
      </c>
      <c r="AI401" s="88">
        <v>0.13016899991399999</v>
      </c>
      <c r="AJ401" s="150">
        <v>1.67</v>
      </c>
      <c r="AK401" s="151">
        <v>1</v>
      </c>
    </row>
    <row r="402" spans="1:37" x14ac:dyDescent="0.2">
      <c r="A402" s="149" t="s">
        <v>1120</v>
      </c>
      <c r="B402" s="66" t="s">
        <v>1121</v>
      </c>
      <c r="C402" s="67">
        <v>67</v>
      </c>
      <c r="D402" s="84" t="s">
        <v>348</v>
      </c>
      <c r="E402" s="85">
        <v>51.175383393413597</v>
      </c>
      <c r="F402" s="91">
        <v>50.8981487138755</v>
      </c>
      <c r="G402" s="86">
        <v>12.521384493187499</v>
      </c>
      <c r="H402" s="86">
        <v>12.307539561312399</v>
      </c>
      <c r="I402" s="86">
        <v>6.38</v>
      </c>
      <c r="J402" s="86">
        <v>23.34</v>
      </c>
      <c r="K402" s="87">
        <v>0</v>
      </c>
      <c r="L402" s="85">
        <v>3.00000000005</v>
      </c>
      <c r="M402" s="86">
        <v>0</v>
      </c>
      <c r="N402" s="86">
        <v>49.5679553040884</v>
      </c>
      <c r="O402" s="86">
        <v>15.5752148739526</v>
      </c>
      <c r="P402" s="86">
        <v>0.55900000000000005</v>
      </c>
      <c r="Q402" s="88">
        <v>3.2077</v>
      </c>
      <c r="R402" s="85">
        <v>0</v>
      </c>
      <c r="S402" s="86">
        <v>0</v>
      </c>
      <c r="T402" s="86">
        <v>2.39</v>
      </c>
      <c r="U402" s="88">
        <v>2.8105333903586498</v>
      </c>
      <c r="V402" s="89">
        <v>4.16</v>
      </c>
      <c r="W402" s="85">
        <v>56.497549559695699</v>
      </c>
      <c r="X402" s="88"/>
      <c r="Y402" s="85">
        <v>-100</v>
      </c>
      <c r="Z402" s="88">
        <v>100</v>
      </c>
      <c r="AA402" s="85">
        <v>0.15</v>
      </c>
      <c r="AB402" s="91">
        <v>0.31</v>
      </c>
      <c r="AC402" s="86">
        <v>0.21</v>
      </c>
      <c r="AD402" s="86">
        <v>0.26</v>
      </c>
      <c r="AE402" s="86">
        <v>0.05</v>
      </c>
      <c r="AF402" s="88">
        <v>0.10649999976299999</v>
      </c>
      <c r="AG402" s="85">
        <v>0.56623300029000001</v>
      </c>
      <c r="AH402" s="86">
        <v>0.206542</v>
      </c>
      <c r="AI402" s="88">
        <v>1.33100000068E-2</v>
      </c>
      <c r="AJ402" s="150">
        <v>1.23</v>
      </c>
      <c r="AK402" s="151">
        <v>0</v>
      </c>
    </row>
    <row r="403" spans="1:37" x14ac:dyDescent="0.2">
      <c r="A403" s="149" t="s">
        <v>1122</v>
      </c>
      <c r="B403" s="66" t="s">
        <v>1123</v>
      </c>
      <c r="C403" s="67">
        <v>67</v>
      </c>
      <c r="D403" s="84" t="s">
        <v>348</v>
      </c>
      <c r="E403" s="85">
        <v>64.480790787730598</v>
      </c>
      <c r="F403" s="91">
        <v>64.402663133938006</v>
      </c>
      <c r="G403" s="86">
        <v>12.9691905295696</v>
      </c>
      <c r="H403" s="86">
        <v>12.925031420904199</v>
      </c>
      <c r="I403" s="86">
        <v>26.99</v>
      </c>
      <c r="J403" s="86">
        <v>17.29</v>
      </c>
      <c r="K403" s="87">
        <v>0</v>
      </c>
      <c r="L403" s="85">
        <v>0.54999999950800005</v>
      </c>
      <c r="M403" s="86">
        <v>0</v>
      </c>
      <c r="N403" s="86">
        <v>62.556786894273102</v>
      </c>
      <c r="O403" s="86">
        <v>20.322384955368801</v>
      </c>
      <c r="P403" s="86">
        <v>0.52</v>
      </c>
      <c r="Q403" s="88">
        <v>6.7937000000000003</v>
      </c>
      <c r="R403" s="85">
        <v>0</v>
      </c>
      <c r="S403" s="86">
        <v>0</v>
      </c>
      <c r="T403" s="86">
        <v>4.6100000000000003</v>
      </c>
      <c r="U403" s="88">
        <v>0.50443289513910095</v>
      </c>
      <c r="V403" s="89">
        <v>4.25</v>
      </c>
      <c r="W403" s="85">
        <v>55.097348972286802</v>
      </c>
      <c r="X403" s="88">
        <v>70</v>
      </c>
      <c r="Y403" s="85">
        <v>-99.82</v>
      </c>
      <c r="Z403" s="88"/>
      <c r="AA403" s="85">
        <v>0</v>
      </c>
      <c r="AB403" s="91">
        <v>0</v>
      </c>
      <c r="AC403" s="86">
        <v>0</v>
      </c>
      <c r="AD403" s="86">
        <v>0</v>
      </c>
      <c r="AE403" s="86">
        <v>0</v>
      </c>
      <c r="AF403" s="88">
        <v>0</v>
      </c>
      <c r="AG403" s="85">
        <v>5.8999999916700002E-4</v>
      </c>
      <c r="AH403" s="86">
        <v>6.7399000000000001E-2</v>
      </c>
      <c r="AI403" s="88">
        <v>0</v>
      </c>
      <c r="AJ403" s="150">
        <v>1.06</v>
      </c>
      <c r="AK403" s="151">
        <v>0</v>
      </c>
    </row>
    <row r="404" spans="1:37" x14ac:dyDescent="0.2">
      <c r="A404" s="149" t="s">
        <v>1124</v>
      </c>
      <c r="B404" s="66" t="s">
        <v>1125</v>
      </c>
      <c r="C404" s="67">
        <v>66</v>
      </c>
      <c r="D404" s="84" t="s">
        <v>348</v>
      </c>
      <c r="E404" s="85">
        <v>99.666828941763498</v>
      </c>
      <c r="F404" s="91">
        <v>99.666828941763498</v>
      </c>
      <c r="G404" s="86">
        <v>21.553429075640501</v>
      </c>
      <c r="H404" s="86">
        <v>21.553429075640501</v>
      </c>
      <c r="I404" s="86">
        <v>0.14000000000000001</v>
      </c>
      <c r="J404" s="86">
        <v>0.11</v>
      </c>
      <c r="K404" s="87">
        <v>0</v>
      </c>
      <c r="L404" s="85">
        <v>0</v>
      </c>
      <c r="M404" s="86">
        <v>0</v>
      </c>
      <c r="N404" s="86">
        <v>99.551170380287999</v>
      </c>
      <c r="O404" s="86">
        <v>44.318181818181799</v>
      </c>
      <c r="P404" s="86">
        <v>6.0000000000000001E-3</v>
      </c>
      <c r="Q404" s="88">
        <v>2.1806000000000001</v>
      </c>
      <c r="R404" s="85">
        <v>0</v>
      </c>
      <c r="S404" s="86">
        <v>0</v>
      </c>
      <c r="T404" s="86">
        <v>1.44</v>
      </c>
      <c r="U404" s="88">
        <v>0</v>
      </c>
      <c r="V404" s="89">
        <v>4.99</v>
      </c>
      <c r="W404" s="85">
        <v>58.710840265869599</v>
      </c>
      <c r="X404" s="88">
        <v>61.266666666699997</v>
      </c>
      <c r="Y404" s="85">
        <v>100</v>
      </c>
      <c r="Z404" s="88"/>
      <c r="AA404" s="85">
        <v>0</v>
      </c>
      <c r="AB404" s="91">
        <v>0</v>
      </c>
      <c r="AC404" s="86">
        <v>0</v>
      </c>
      <c r="AD404" s="86">
        <v>0</v>
      </c>
      <c r="AE404" s="86">
        <v>0</v>
      </c>
      <c r="AF404" s="88">
        <v>0</v>
      </c>
      <c r="AG404" s="85">
        <v>0</v>
      </c>
      <c r="AH404" s="86">
        <v>1.0150000000000001E-3</v>
      </c>
      <c r="AI404" s="88">
        <v>0</v>
      </c>
      <c r="AJ404" s="150">
        <v>1.0900000000000001</v>
      </c>
      <c r="AK404" s="151">
        <v>0</v>
      </c>
    </row>
    <row r="405" spans="1:37" x14ac:dyDescent="0.2">
      <c r="A405" s="149" t="s">
        <v>1126</v>
      </c>
      <c r="B405" s="66" t="s">
        <v>1127</v>
      </c>
      <c r="C405" s="67">
        <v>66</v>
      </c>
      <c r="D405" s="84" t="s">
        <v>348</v>
      </c>
      <c r="E405" s="85">
        <v>99.651413104327901</v>
      </c>
      <c r="F405" s="91">
        <v>99.651413104327901</v>
      </c>
      <c r="G405" s="86">
        <v>24.4339791424993</v>
      </c>
      <c r="H405" s="86">
        <v>24.4339791424993</v>
      </c>
      <c r="I405" s="86">
        <v>0</v>
      </c>
      <c r="J405" s="86">
        <v>0.05</v>
      </c>
      <c r="K405" s="87">
        <v>0</v>
      </c>
      <c r="L405" s="85">
        <v>0</v>
      </c>
      <c r="M405" s="86">
        <v>0</v>
      </c>
      <c r="N405" s="86">
        <v>99.704965261105798</v>
      </c>
      <c r="O405" s="86">
        <v>39.6676300578035</v>
      </c>
      <c r="P405" s="86">
        <v>6.0000000000000001E-3</v>
      </c>
      <c r="Q405" s="88">
        <v>2.2892999999999999</v>
      </c>
      <c r="R405" s="85">
        <v>0</v>
      </c>
      <c r="S405" s="86">
        <v>0</v>
      </c>
      <c r="T405" s="86">
        <v>1.61</v>
      </c>
      <c r="U405" s="88">
        <v>0</v>
      </c>
      <c r="V405" s="89">
        <v>4.99</v>
      </c>
      <c r="W405" s="85">
        <v>58.360067509429399</v>
      </c>
      <c r="X405" s="88">
        <v>59.9</v>
      </c>
      <c r="Y405" s="85">
        <v>63.319999999999993</v>
      </c>
      <c r="Z405" s="88"/>
      <c r="AA405" s="85">
        <v>0</v>
      </c>
      <c r="AB405" s="91">
        <v>0</v>
      </c>
      <c r="AC405" s="86">
        <v>0</v>
      </c>
      <c r="AD405" s="86">
        <v>0</v>
      </c>
      <c r="AE405" s="86">
        <v>0</v>
      </c>
      <c r="AF405" s="88">
        <v>0</v>
      </c>
      <c r="AG405" s="85">
        <v>0</v>
      </c>
      <c r="AH405" s="86">
        <v>5.6400000000000005E-4</v>
      </c>
      <c r="AI405" s="88">
        <v>7.0826172827499998E-10</v>
      </c>
      <c r="AJ405" s="150">
        <v>1.23</v>
      </c>
      <c r="AK405" s="151">
        <v>6</v>
      </c>
    </row>
    <row r="406" spans="1:37" x14ac:dyDescent="0.2">
      <c r="A406" s="149" t="s">
        <v>1128</v>
      </c>
      <c r="B406" s="66" t="s">
        <v>1129</v>
      </c>
      <c r="C406" s="67">
        <v>66</v>
      </c>
      <c r="D406" s="84" t="s">
        <v>348</v>
      </c>
      <c r="E406" s="85">
        <v>81.336412485660802</v>
      </c>
      <c r="F406" s="91">
        <v>81.336412485660802</v>
      </c>
      <c r="G406" s="86">
        <v>20.1276942582865</v>
      </c>
      <c r="H406" s="86">
        <v>20.1276942582865</v>
      </c>
      <c r="I406" s="86">
        <v>29.25</v>
      </c>
      <c r="J406" s="86">
        <v>26.03</v>
      </c>
      <c r="K406" s="87">
        <v>0</v>
      </c>
      <c r="L406" s="85">
        <v>4.9999999997500003E-2</v>
      </c>
      <c r="M406" s="86">
        <v>0</v>
      </c>
      <c r="N406" s="86">
        <v>80.424439241749099</v>
      </c>
      <c r="O406" s="86">
        <v>19.5940671350507</v>
      </c>
      <c r="P406" s="86">
        <v>0.93799999999999994</v>
      </c>
      <c r="Q406" s="88">
        <v>6.8090000000000002</v>
      </c>
      <c r="R406" s="85">
        <v>0</v>
      </c>
      <c r="S406" s="86">
        <v>0</v>
      </c>
      <c r="T406" s="86">
        <v>5.19</v>
      </c>
      <c r="U406" s="88">
        <v>0.19320171466521799</v>
      </c>
      <c r="V406" s="89">
        <v>4.4400000000000004</v>
      </c>
      <c r="W406" s="85">
        <v>61.276892059761998</v>
      </c>
      <c r="X406" s="88">
        <v>61.266666666699997</v>
      </c>
      <c r="Y406" s="85">
        <v>100</v>
      </c>
      <c r="Z406" s="88"/>
      <c r="AA406" s="85">
        <v>0.09</v>
      </c>
      <c r="AB406" s="91">
        <v>0.09</v>
      </c>
      <c r="AC406" s="86">
        <v>0</v>
      </c>
      <c r="AD406" s="86">
        <v>0</v>
      </c>
      <c r="AE406" s="86">
        <v>0</v>
      </c>
      <c r="AF406" s="88">
        <v>0</v>
      </c>
      <c r="AG406" s="85">
        <v>0</v>
      </c>
      <c r="AH406" s="86">
        <v>0.11666799999999999</v>
      </c>
      <c r="AI406" s="88">
        <v>6.8240000019800004E-2</v>
      </c>
      <c r="AJ406" s="150">
        <v>1.34</v>
      </c>
      <c r="AK406" s="151">
        <v>0</v>
      </c>
    </row>
    <row r="407" spans="1:37" x14ac:dyDescent="0.2">
      <c r="A407" s="149" t="s">
        <v>1130</v>
      </c>
      <c r="B407" s="66" t="s">
        <v>1131</v>
      </c>
      <c r="C407" s="67">
        <v>66</v>
      </c>
      <c r="D407" s="84" t="s">
        <v>348</v>
      </c>
      <c r="E407" s="85">
        <v>88.815079027455099</v>
      </c>
      <c r="F407" s="91">
        <v>88.815079027455099</v>
      </c>
      <c r="G407" s="86">
        <v>24.282535423279601</v>
      </c>
      <c r="H407" s="86">
        <v>24.282535423279601</v>
      </c>
      <c r="I407" s="86">
        <v>0</v>
      </c>
      <c r="J407" s="86">
        <v>17.59</v>
      </c>
      <c r="K407" s="87">
        <v>0</v>
      </c>
      <c r="L407" s="85">
        <v>8.9999999953700005E-2</v>
      </c>
      <c r="M407" s="86">
        <v>2.1579213209489902E-3</v>
      </c>
      <c r="N407" s="86">
        <v>87.706706476802907</v>
      </c>
      <c r="O407" s="86">
        <v>31.307406683603698</v>
      </c>
      <c r="P407" s="86">
        <v>0.36799999999999999</v>
      </c>
      <c r="Q407" s="88">
        <v>2.9359999999999999</v>
      </c>
      <c r="R407" s="85">
        <v>7.7821011673151804E-3</v>
      </c>
      <c r="S407" s="86">
        <v>0</v>
      </c>
      <c r="T407" s="86">
        <v>2.74</v>
      </c>
      <c r="U407" s="88">
        <v>3.5995942275597999E-2</v>
      </c>
      <c r="V407" s="89">
        <v>4.67</v>
      </c>
      <c r="W407" s="85">
        <v>57.9737037088465</v>
      </c>
      <c r="X407" s="88">
        <v>72.033333333300007</v>
      </c>
      <c r="Y407" s="85">
        <v>7.9000000000000057</v>
      </c>
      <c r="Z407" s="88">
        <v>-100</v>
      </c>
      <c r="AA407" s="85">
        <v>0.34</v>
      </c>
      <c r="AB407" s="91">
        <v>0.34</v>
      </c>
      <c r="AC407" s="86">
        <v>0.19</v>
      </c>
      <c r="AD407" s="86">
        <v>0.19</v>
      </c>
      <c r="AE407" s="86">
        <v>0.26</v>
      </c>
      <c r="AF407" s="88">
        <v>0</v>
      </c>
      <c r="AG407" s="85">
        <v>0</v>
      </c>
      <c r="AH407" s="86">
        <v>0.149699</v>
      </c>
      <c r="AI407" s="88">
        <v>6.6008999985299993E-2</v>
      </c>
      <c r="AJ407" s="150">
        <v>1.23</v>
      </c>
      <c r="AK407" s="151">
        <v>0</v>
      </c>
    </row>
    <row r="408" spans="1:37" x14ac:dyDescent="0.2">
      <c r="A408" s="149" t="s">
        <v>1132</v>
      </c>
      <c r="B408" s="66" t="s">
        <v>1133</v>
      </c>
      <c r="C408" s="67">
        <v>67</v>
      </c>
      <c r="D408" s="84" t="s">
        <v>348</v>
      </c>
      <c r="E408" s="85">
        <v>67.348370636669401</v>
      </c>
      <c r="F408" s="91">
        <v>67.242838919169699</v>
      </c>
      <c r="G408" s="86">
        <v>19.700220340948601</v>
      </c>
      <c r="H408" s="86">
        <v>19.6625304418416</v>
      </c>
      <c r="I408" s="86">
        <v>34.01</v>
      </c>
      <c r="J408" s="86">
        <v>47.69</v>
      </c>
      <c r="K408" s="87">
        <v>0</v>
      </c>
      <c r="L408" s="85">
        <v>0.440000000286</v>
      </c>
      <c r="M408" s="86">
        <v>0</v>
      </c>
      <c r="N408" s="86">
        <v>66.171439855497496</v>
      </c>
      <c r="O408" s="86">
        <v>24.0567799775868</v>
      </c>
      <c r="P408" s="86">
        <v>0.60199999999999998</v>
      </c>
      <c r="Q408" s="88">
        <v>4.3616999999999999</v>
      </c>
      <c r="R408" s="85">
        <v>0</v>
      </c>
      <c r="S408" s="86">
        <v>0.2</v>
      </c>
      <c r="T408" s="86">
        <v>3.64</v>
      </c>
      <c r="U408" s="88">
        <v>0.61869418995709102</v>
      </c>
      <c r="V408" s="89">
        <v>4.2699999999999996</v>
      </c>
      <c r="W408" s="85">
        <v>52.370743434475102</v>
      </c>
      <c r="X408" s="88">
        <v>59.266666666699997</v>
      </c>
      <c r="Y408" s="85">
        <v>-26.58</v>
      </c>
      <c r="Z408" s="88"/>
      <c r="AA408" s="85">
        <v>0</v>
      </c>
      <c r="AB408" s="91">
        <v>0.06</v>
      </c>
      <c r="AC408" s="86">
        <v>0</v>
      </c>
      <c r="AD408" s="86">
        <v>0.02</v>
      </c>
      <c r="AE408" s="86">
        <v>0.06</v>
      </c>
      <c r="AF408" s="88">
        <v>0</v>
      </c>
      <c r="AG408" s="85">
        <v>0.21443399984100001</v>
      </c>
      <c r="AH408" s="86">
        <v>0.56281899999999996</v>
      </c>
      <c r="AI408" s="88">
        <v>0.16536299987700001</v>
      </c>
      <c r="AJ408" s="150">
        <v>1.34</v>
      </c>
      <c r="AK408" s="151">
        <v>1</v>
      </c>
    </row>
    <row r="409" spans="1:37" x14ac:dyDescent="0.2">
      <c r="A409" s="149" t="s">
        <v>1134</v>
      </c>
      <c r="B409" s="66" t="s">
        <v>1135</v>
      </c>
      <c r="C409" s="67">
        <v>67</v>
      </c>
      <c r="D409" s="84" t="s">
        <v>348</v>
      </c>
      <c r="E409" s="85">
        <v>48.344050272185903</v>
      </c>
      <c r="F409" s="91">
        <v>48.327609513718897</v>
      </c>
      <c r="G409" s="86">
        <v>12.979978809689101</v>
      </c>
      <c r="H409" s="86">
        <v>12.972671805926</v>
      </c>
      <c r="I409" s="86">
        <v>45.94</v>
      </c>
      <c r="J409" s="86">
        <v>131.58000000000001</v>
      </c>
      <c r="K409" s="87">
        <v>0</v>
      </c>
      <c r="L409" s="85">
        <v>0.79999999930599996</v>
      </c>
      <c r="M409" s="86">
        <v>0</v>
      </c>
      <c r="N409" s="86">
        <v>46.922014614828797</v>
      </c>
      <c r="O409" s="86">
        <v>26.262873957822499</v>
      </c>
      <c r="P409" s="86">
        <v>2.0089999999999999</v>
      </c>
      <c r="Q409" s="88">
        <v>2.3443000000000001</v>
      </c>
      <c r="R409" s="85">
        <v>0</v>
      </c>
      <c r="S409" s="86">
        <v>0</v>
      </c>
      <c r="T409" s="86">
        <v>3.44</v>
      </c>
      <c r="U409" s="88">
        <v>0.55350553505535005</v>
      </c>
      <c r="V409" s="89">
        <v>4</v>
      </c>
      <c r="W409" s="85">
        <v>48.855574513891803</v>
      </c>
      <c r="X409" s="88">
        <v>54.666666666700003</v>
      </c>
      <c r="Y409" s="85">
        <v>-48.76</v>
      </c>
      <c r="Z409" s="88"/>
      <c r="AA409" s="85">
        <v>0.38</v>
      </c>
      <c r="AB409" s="91">
        <v>0.37</v>
      </c>
      <c r="AC409" s="86">
        <v>0.09</v>
      </c>
      <c r="AD409" s="86">
        <v>0.09</v>
      </c>
      <c r="AE409" s="86">
        <v>0.33</v>
      </c>
      <c r="AF409" s="88">
        <v>0.213499992901</v>
      </c>
      <c r="AG409" s="85">
        <v>5.3180999935499997E-2</v>
      </c>
      <c r="AH409" s="86">
        <v>0.99881600000000004</v>
      </c>
      <c r="AI409" s="88">
        <v>0.25242499969400001</v>
      </c>
      <c r="AJ409" s="150">
        <v>1.43</v>
      </c>
      <c r="AK409" s="151">
        <v>1</v>
      </c>
    </row>
    <row r="410" spans="1:37" x14ac:dyDescent="0.2">
      <c r="A410" s="149" t="s">
        <v>1136</v>
      </c>
      <c r="B410" s="66" t="s">
        <v>1137</v>
      </c>
      <c r="C410" s="67">
        <v>67</v>
      </c>
      <c r="D410" s="84" t="s">
        <v>348</v>
      </c>
      <c r="E410" s="85">
        <v>38.707286628179098</v>
      </c>
      <c r="F410" s="91">
        <v>38.575960888334102</v>
      </c>
      <c r="G410" s="86">
        <v>11.1002756540282</v>
      </c>
      <c r="H410" s="86">
        <v>11.0742705570292</v>
      </c>
      <c r="I410" s="86">
        <v>98.49</v>
      </c>
      <c r="J410" s="86">
        <v>132.6</v>
      </c>
      <c r="K410" s="87">
        <v>0</v>
      </c>
      <c r="L410" s="85">
        <v>0.430000000336</v>
      </c>
      <c r="M410" s="86">
        <v>0</v>
      </c>
      <c r="N410" s="86">
        <v>37.097909389500003</v>
      </c>
      <c r="O410" s="86">
        <v>23.2622061482821</v>
      </c>
      <c r="P410" s="86">
        <v>2.0950000000000002</v>
      </c>
      <c r="Q410" s="88">
        <v>3.0339</v>
      </c>
      <c r="R410" s="85">
        <v>0</v>
      </c>
      <c r="S410" s="86">
        <v>0.1</v>
      </c>
      <c r="T410" s="86">
        <v>3.75</v>
      </c>
      <c r="U410" s="88">
        <v>0.99209445051230005</v>
      </c>
      <c r="V410" s="89">
        <v>3.86</v>
      </c>
      <c r="W410" s="85">
        <v>45.776614331597301</v>
      </c>
      <c r="X410" s="88">
        <v>62.866666666699999</v>
      </c>
      <c r="Y410" s="85">
        <v>-72.94</v>
      </c>
      <c r="Z410" s="88"/>
      <c r="AA410" s="85">
        <v>0.21</v>
      </c>
      <c r="AB410" s="91">
        <v>0.28000000000000003</v>
      </c>
      <c r="AC410" s="86">
        <v>0.15</v>
      </c>
      <c r="AD410" s="86">
        <v>0.15</v>
      </c>
      <c r="AE410" s="86">
        <v>0</v>
      </c>
      <c r="AF410" s="88">
        <v>0</v>
      </c>
      <c r="AG410" s="85">
        <v>0</v>
      </c>
      <c r="AH410" s="86">
        <v>0.69509900000000002</v>
      </c>
      <c r="AI410" s="88">
        <v>0.11514000004699999</v>
      </c>
      <c r="AJ410" s="150">
        <v>1.56</v>
      </c>
      <c r="AK410" s="151">
        <v>2</v>
      </c>
    </row>
    <row r="411" spans="1:37" x14ac:dyDescent="0.2">
      <c r="A411" s="149" t="s">
        <v>1138</v>
      </c>
      <c r="B411" s="66" t="s">
        <v>1139</v>
      </c>
      <c r="C411" s="67">
        <v>67</v>
      </c>
      <c r="D411" s="84" t="s">
        <v>348</v>
      </c>
      <c r="E411" s="85">
        <v>14.184780202753601</v>
      </c>
      <c r="F411" s="91">
        <v>14.1422816415069</v>
      </c>
      <c r="G411" s="86">
        <v>6.7209703838151302</v>
      </c>
      <c r="H411" s="86">
        <v>6.7209703838151302</v>
      </c>
      <c r="I411" s="86">
        <v>413.06</v>
      </c>
      <c r="J411" s="86">
        <v>505.65</v>
      </c>
      <c r="K411" s="87">
        <v>2.9499999999999998E-2</v>
      </c>
      <c r="L411" s="85">
        <v>0.60000000020400002</v>
      </c>
      <c r="M411" s="86">
        <v>0</v>
      </c>
      <c r="N411" s="86">
        <v>12.6212816575086</v>
      </c>
      <c r="O411" s="86">
        <v>16.440285743032501</v>
      </c>
      <c r="P411" s="86">
        <v>18.015999999999998</v>
      </c>
      <c r="Q411" s="88">
        <v>5.8140000000000001</v>
      </c>
      <c r="R411" s="85">
        <v>0</v>
      </c>
      <c r="S411" s="86">
        <v>0</v>
      </c>
      <c r="T411" s="86">
        <v>7.49</v>
      </c>
      <c r="U411" s="88">
        <v>2.4675727123821298</v>
      </c>
      <c r="V411" s="89">
        <v>2.56</v>
      </c>
      <c r="W411" s="85">
        <v>27.758239900935401</v>
      </c>
      <c r="X411" s="88">
        <v>32.299999999999997</v>
      </c>
      <c r="Y411" s="85">
        <v>-91.68</v>
      </c>
      <c r="Z411" s="88">
        <v>-100</v>
      </c>
      <c r="AA411" s="85">
        <v>2.12</v>
      </c>
      <c r="AB411" s="91">
        <v>2.08</v>
      </c>
      <c r="AC411" s="86">
        <v>0.71</v>
      </c>
      <c r="AD411" s="86">
        <v>0.69</v>
      </c>
      <c r="AE411" s="86">
        <v>0.88</v>
      </c>
      <c r="AF411" s="88">
        <v>0</v>
      </c>
      <c r="AG411" s="85">
        <v>0.12414600006</v>
      </c>
      <c r="AH411" s="86">
        <v>3.9402590000000002</v>
      </c>
      <c r="AI411" s="88">
        <v>1.70507200082</v>
      </c>
      <c r="AJ411" s="150">
        <v>1.39</v>
      </c>
      <c r="AK411" s="151">
        <v>0</v>
      </c>
    </row>
    <row r="412" spans="1:37" x14ac:dyDescent="0.2">
      <c r="A412" s="149" t="s">
        <v>1140</v>
      </c>
      <c r="B412" s="66" t="s">
        <v>1141</v>
      </c>
      <c r="C412" s="67">
        <v>67</v>
      </c>
      <c r="D412" s="84" t="s">
        <v>348</v>
      </c>
      <c r="E412" s="85">
        <v>61.042022270990799</v>
      </c>
      <c r="F412" s="91">
        <v>60.9266032674957</v>
      </c>
      <c r="G412" s="86">
        <v>14.2875721368772</v>
      </c>
      <c r="H412" s="86">
        <v>14.2127936275705</v>
      </c>
      <c r="I412" s="86">
        <v>118.66</v>
      </c>
      <c r="J412" s="86">
        <v>128.19</v>
      </c>
      <c r="K412" s="87">
        <v>0</v>
      </c>
      <c r="L412" s="85">
        <v>0.230000000313</v>
      </c>
      <c r="M412" s="86">
        <v>0</v>
      </c>
      <c r="N412" s="86">
        <v>59.380542600013101</v>
      </c>
      <c r="O412" s="86">
        <v>29.662738724095899</v>
      </c>
      <c r="P412" s="86">
        <v>2.5139999999999998</v>
      </c>
      <c r="Q412" s="88">
        <v>4.4974999999999996</v>
      </c>
      <c r="R412" s="85">
        <v>0</v>
      </c>
      <c r="S412" s="86">
        <v>0</v>
      </c>
      <c r="T412" s="86">
        <v>4.83</v>
      </c>
      <c r="U412" s="88">
        <v>0.49743964886613001</v>
      </c>
      <c r="V412" s="89">
        <v>4.1100000000000003</v>
      </c>
      <c r="W412" s="85">
        <v>43.694010852010599</v>
      </c>
      <c r="X412" s="88"/>
      <c r="Y412" s="85">
        <v>-86.9</v>
      </c>
      <c r="Z412" s="88">
        <v>-100</v>
      </c>
      <c r="AA412" s="85">
        <v>1.94</v>
      </c>
      <c r="AB412" s="91">
        <v>2</v>
      </c>
      <c r="AC412" s="86">
        <v>0.4</v>
      </c>
      <c r="AD412" s="86">
        <v>0.44</v>
      </c>
      <c r="AE412" s="86">
        <v>0.3</v>
      </c>
      <c r="AF412" s="88">
        <v>0</v>
      </c>
      <c r="AG412" s="85">
        <v>6.6690000102800004E-3</v>
      </c>
      <c r="AH412" s="86">
        <v>0.55479199999999995</v>
      </c>
      <c r="AI412" s="88">
        <v>1.14330000176E-2</v>
      </c>
      <c r="AJ412" s="150">
        <v>1.07</v>
      </c>
      <c r="AK412" s="151">
        <v>1</v>
      </c>
    </row>
    <row r="413" spans="1:37" x14ac:dyDescent="0.2">
      <c r="A413" s="149" t="s">
        <v>1142</v>
      </c>
      <c r="B413" s="66" t="s">
        <v>1143</v>
      </c>
      <c r="C413" s="67">
        <v>67</v>
      </c>
      <c r="D413" s="84" t="s">
        <v>348</v>
      </c>
      <c r="E413" s="85">
        <v>39.717156325889199</v>
      </c>
      <c r="F413" s="91">
        <v>39.294954208529802</v>
      </c>
      <c r="G413" s="86">
        <v>9.8598479437487097</v>
      </c>
      <c r="H413" s="86">
        <v>9.6281129470025206</v>
      </c>
      <c r="I413" s="86">
        <v>135.82</v>
      </c>
      <c r="J413" s="86">
        <v>165.98</v>
      </c>
      <c r="K413" s="87">
        <v>0</v>
      </c>
      <c r="L413" s="85">
        <v>0.239999999568</v>
      </c>
      <c r="M413" s="86">
        <v>0</v>
      </c>
      <c r="N413" s="86">
        <v>39.137603677425801</v>
      </c>
      <c r="O413" s="86">
        <v>22.726227875258601</v>
      </c>
      <c r="P413" s="86">
        <v>8.5250000000000004</v>
      </c>
      <c r="Q413" s="88">
        <v>2.4161000000000001</v>
      </c>
      <c r="R413" s="85">
        <v>0</v>
      </c>
      <c r="S413" s="86">
        <v>0</v>
      </c>
      <c r="T413" s="86">
        <v>4.09</v>
      </c>
      <c r="U413" s="88">
        <v>1.3713632684157899</v>
      </c>
      <c r="V413" s="89">
        <v>3.56</v>
      </c>
      <c r="W413" s="85">
        <v>44.472289520128001</v>
      </c>
      <c r="X413" s="88"/>
      <c r="Y413" s="85">
        <v>-87.62</v>
      </c>
      <c r="Z413" s="88">
        <v>-100</v>
      </c>
      <c r="AA413" s="85">
        <v>0.81</v>
      </c>
      <c r="AB413" s="91">
        <v>1.0900000000000001</v>
      </c>
      <c r="AC413" s="86">
        <v>0.3</v>
      </c>
      <c r="AD413" s="86">
        <v>0.43</v>
      </c>
      <c r="AE413" s="86">
        <v>0.25</v>
      </c>
      <c r="AF413" s="88">
        <v>0</v>
      </c>
      <c r="AG413" s="85">
        <v>5.3351999933099997E-2</v>
      </c>
      <c r="AH413" s="86">
        <v>0.69907399999999997</v>
      </c>
      <c r="AI413" s="88">
        <v>0.62483299921699997</v>
      </c>
      <c r="AJ413" s="150">
        <v>1.25</v>
      </c>
      <c r="AK413" s="151">
        <v>1</v>
      </c>
    </row>
    <row r="414" spans="1:37" x14ac:dyDescent="0.2">
      <c r="A414" s="149" t="s">
        <v>1144</v>
      </c>
      <c r="B414" s="66" t="s">
        <v>1145</v>
      </c>
      <c r="C414" s="67">
        <v>67</v>
      </c>
      <c r="D414" s="84" t="s">
        <v>348</v>
      </c>
      <c r="E414" s="85">
        <v>17.281768665948999</v>
      </c>
      <c r="F414" s="91">
        <v>17.238387506226001</v>
      </c>
      <c r="G414" s="86">
        <v>4.3397226819197003</v>
      </c>
      <c r="H414" s="86">
        <v>4.3300824242034697</v>
      </c>
      <c r="I414" s="86">
        <v>645.25</v>
      </c>
      <c r="J414" s="86">
        <v>749.59</v>
      </c>
      <c r="K414" s="87">
        <v>0</v>
      </c>
      <c r="L414" s="85">
        <v>0.24000000023099999</v>
      </c>
      <c r="M414" s="86">
        <v>0</v>
      </c>
      <c r="N414" s="86">
        <v>14.702144431395901</v>
      </c>
      <c r="O414" s="86">
        <v>1.5856689808862601</v>
      </c>
      <c r="P414" s="86">
        <v>23.689</v>
      </c>
      <c r="Q414" s="88">
        <v>6.891</v>
      </c>
      <c r="R414" s="85">
        <v>0</v>
      </c>
      <c r="S414" s="86">
        <v>0</v>
      </c>
      <c r="T414" s="86">
        <v>10.4</v>
      </c>
      <c r="U414" s="88">
        <v>4.5887626729221198</v>
      </c>
      <c r="V414" s="89">
        <v>2.08</v>
      </c>
      <c r="W414" s="85">
        <v>23.2540781921956</v>
      </c>
      <c r="X414" s="88">
        <v>21.666666666699999</v>
      </c>
      <c r="Y414" s="85">
        <v>-100</v>
      </c>
      <c r="Z414" s="88"/>
      <c r="AA414" s="85">
        <v>1.26</v>
      </c>
      <c r="AB414" s="91">
        <v>1.23</v>
      </c>
      <c r="AC414" s="86">
        <v>0.13</v>
      </c>
      <c r="AD414" s="86">
        <v>0.11</v>
      </c>
      <c r="AE414" s="86">
        <v>1.01</v>
      </c>
      <c r="AF414" s="88">
        <v>0</v>
      </c>
      <c r="AG414" s="85">
        <v>0</v>
      </c>
      <c r="AH414" s="86">
        <v>3.2899929999999999</v>
      </c>
      <c r="AI414" s="88">
        <v>1.06239999942E-2</v>
      </c>
      <c r="AJ414" s="150">
        <v>1.36</v>
      </c>
      <c r="AK414" s="151">
        <v>0</v>
      </c>
    </row>
    <row r="415" spans="1:37" x14ac:dyDescent="0.2">
      <c r="A415" s="149" t="s">
        <v>1146</v>
      </c>
      <c r="B415" s="66" t="s">
        <v>1147</v>
      </c>
      <c r="C415" s="67">
        <v>67</v>
      </c>
      <c r="D415" s="84" t="s">
        <v>348</v>
      </c>
      <c r="E415" s="85">
        <v>7.35905521299886</v>
      </c>
      <c r="F415" s="91">
        <v>7.3309365522504999</v>
      </c>
      <c r="G415" s="86">
        <v>1.8919841732109499</v>
      </c>
      <c r="H415" s="86">
        <v>1.8919841732109499</v>
      </c>
      <c r="I415" s="86">
        <v>749.31</v>
      </c>
      <c r="J415" s="86">
        <v>1017.72</v>
      </c>
      <c r="K415" s="87">
        <v>0</v>
      </c>
      <c r="L415" s="85">
        <v>1.00000000079E-2</v>
      </c>
      <c r="M415" s="86">
        <v>6.0236448325408896E-4</v>
      </c>
      <c r="N415" s="86">
        <v>6.8441905834556804</v>
      </c>
      <c r="O415" s="86">
        <v>2.1814006888633801</v>
      </c>
      <c r="P415" s="86">
        <v>34.448999999999998</v>
      </c>
      <c r="Q415" s="88">
        <v>6.4047999999999998</v>
      </c>
      <c r="R415" s="85">
        <v>3.01841231512225E-2</v>
      </c>
      <c r="S415" s="86">
        <v>0</v>
      </c>
      <c r="T415" s="86">
        <v>10.92</v>
      </c>
      <c r="U415" s="88">
        <v>4.6616722569242199</v>
      </c>
      <c r="V415" s="89">
        <v>1.58</v>
      </c>
      <c r="W415" s="85">
        <v>21.212272226652502</v>
      </c>
      <c r="X415" s="88">
        <v>22.633333333300001</v>
      </c>
      <c r="Y415" s="85">
        <v>-100</v>
      </c>
      <c r="Z415" s="88"/>
      <c r="AA415" s="85">
        <v>1.43</v>
      </c>
      <c r="AB415" s="91">
        <v>1.38</v>
      </c>
      <c r="AC415" s="86">
        <v>0.1</v>
      </c>
      <c r="AD415" s="86">
        <v>0.1</v>
      </c>
      <c r="AE415" s="86">
        <v>2.73</v>
      </c>
      <c r="AF415" s="88">
        <v>0</v>
      </c>
      <c r="AG415" s="85">
        <v>3.0000000111300002E-4</v>
      </c>
      <c r="AH415" s="86">
        <v>3.5810140000000001</v>
      </c>
      <c r="AI415" s="88">
        <v>7.3040000270900001E-3</v>
      </c>
      <c r="AJ415" s="150">
        <v>1.29</v>
      </c>
      <c r="AK415" s="151">
        <v>0</v>
      </c>
    </row>
    <row r="416" spans="1:37" x14ac:dyDescent="0.2">
      <c r="A416" s="149" t="s">
        <v>1148</v>
      </c>
      <c r="B416" s="66" t="s">
        <v>1149</v>
      </c>
      <c r="C416" s="67">
        <v>67</v>
      </c>
      <c r="D416" s="84" t="s">
        <v>348</v>
      </c>
      <c r="E416" s="85">
        <v>4.76983961674651</v>
      </c>
      <c r="F416" s="91">
        <v>4.7438033742970198</v>
      </c>
      <c r="G416" s="86">
        <v>0.10414496979795899</v>
      </c>
      <c r="H416" s="86">
        <v>0.10414496979795899</v>
      </c>
      <c r="I416" s="86">
        <v>348.35</v>
      </c>
      <c r="J416" s="86">
        <v>1133.3900000000001</v>
      </c>
      <c r="K416" s="87">
        <v>0</v>
      </c>
      <c r="L416" s="85">
        <v>0</v>
      </c>
      <c r="M416" s="86">
        <v>0</v>
      </c>
      <c r="N416" s="86">
        <v>4.6408667118079103</v>
      </c>
      <c r="O416" s="86">
        <v>0.197190041902884</v>
      </c>
      <c r="P416" s="86">
        <v>46.084000000000003</v>
      </c>
      <c r="Q416" s="88">
        <v>3.4136000000000002</v>
      </c>
      <c r="R416" s="85">
        <v>0</v>
      </c>
      <c r="S416" s="86">
        <v>0</v>
      </c>
      <c r="T416" s="86">
        <v>15.63</v>
      </c>
      <c r="U416" s="88">
        <v>5.2957717142262002</v>
      </c>
      <c r="V416" s="89">
        <v>1.4</v>
      </c>
      <c r="W416" s="85">
        <v>20.066666666700002</v>
      </c>
      <c r="X416" s="88">
        <v>20.066666666700002</v>
      </c>
      <c r="Y416" s="85">
        <v>-100</v>
      </c>
      <c r="Z416" s="88"/>
      <c r="AA416" s="85">
        <v>0.44</v>
      </c>
      <c r="AB416" s="91">
        <v>0.44</v>
      </c>
      <c r="AC416" s="86">
        <v>0</v>
      </c>
      <c r="AD416" s="86">
        <v>0</v>
      </c>
      <c r="AE416" s="86">
        <v>1.56</v>
      </c>
      <c r="AF416" s="88">
        <v>0</v>
      </c>
      <c r="AG416" s="85">
        <v>0</v>
      </c>
      <c r="AH416" s="86">
        <v>1.573278</v>
      </c>
      <c r="AI416" s="88">
        <v>5.9759999937700004E-3</v>
      </c>
      <c r="AJ416" s="150">
        <v>1.3</v>
      </c>
      <c r="AK416" s="151">
        <v>0</v>
      </c>
    </row>
    <row r="417" spans="1:37" x14ac:dyDescent="0.2">
      <c r="A417" s="149" t="s">
        <v>1150</v>
      </c>
      <c r="B417" s="66" t="s">
        <v>1151</v>
      </c>
      <c r="C417" s="67">
        <v>67</v>
      </c>
      <c r="D417" s="84" t="s">
        <v>348</v>
      </c>
      <c r="E417" s="85">
        <v>32.012085976544</v>
      </c>
      <c r="F417" s="91">
        <v>31.931894662981701</v>
      </c>
      <c r="G417" s="86">
        <v>8.5410908882619996</v>
      </c>
      <c r="H417" s="86">
        <v>8.4974152621253598</v>
      </c>
      <c r="I417" s="86">
        <v>329.87</v>
      </c>
      <c r="J417" s="86">
        <v>525.92999999999995</v>
      </c>
      <c r="K417" s="87">
        <v>2.3900000000000001E-2</v>
      </c>
      <c r="L417" s="85">
        <v>5.9999999988700002E-2</v>
      </c>
      <c r="M417" s="86">
        <v>0</v>
      </c>
      <c r="N417" s="86">
        <v>32.766907764589497</v>
      </c>
      <c r="O417" s="86">
        <v>19.935739001482901</v>
      </c>
      <c r="P417" s="86">
        <v>16.789000000000001</v>
      </c>
      <c r="Q417" s="88">
        <v>3.6753999999999998</v>
      </c>
      <c r="R417" s="85">
        <v>0</v>
      </c>
      <c r="S417" s="86">
        <v>0</v>
      </c>
      <c r="T417" s="86">
        <v>5.17</v>
      </c>
      <c r="U417" s="88">
        <v>2.8124239256512</v>
      </c>
      <c r="V417" s="89">
        <v>2.44</v>
      </c>
      <c r="W417" s="85">
        <v>25.091444764859101</v>
      </c>
      <c r="X417" s="88"/>
      <c r="Y417" s="85">
        <v>-88.56</v>
      </c>
      <c r="Z417" s="88">
        <v>-100</v>
      </c>
      <c r="AA417" s="85">
        <v>1.56</v>
      </c>
      <c r="AB417" s="91">
        <v>1.56</v>
      </c>
      <c r="AC417" s="86">
        <v>0.36</v>
      </c>
      <c r="AD417" s="86">
        <v>0.35</v>
      </c>
      <c r="AE417" s="86">
        <v>2.1</v>
      </c>
      <c r="AF417" s="88">
        <v>0.85939997418400005</v>
      </c>
      <c r="AG417" s="85">
        <v>2.2399999990900001E-2</v>
      </c>
      <c r="AH417" s="86">
        <v>4.866066</v>
      </c>
      <c r="AI417" s="88">
        <v>1.61849999934E-2</v>
      </c>
      <c r="AJ417" s="150">
        <v>1.2</v>
      </c>
      <c r="AK417" s="151">
        <v>0</v>
      </c>
    </row>
    <row r="418" spans="1:37" x14ac:dyDescent="0.2">
      <c r="A418" s="149" t="s">
        <v>1152</v>
      </c>
      <c r="B418" s="66" t="s">
        <v>1153</v>
      </c>
      <c r="C418" s="67">
        <v>67</v>
      </c>
      <c r="D418" s="84" t="s">
        <v>348</v>
      </c>
      <c r="E418" s="85">
        <v>31.557305029346601</v>
      </c>
      <c r="F418" s="91">
        <v>31.372790215443001</v>
      </c>
      <c r="G418" s="86">
        <v>10.5015288370295</v>
      </c>
      <c r="H418" s="86">
        <v>10.4259656275261</v>
      </c>
      <c r="I418" s="86">
        <v>105.92</v>
      </c>
      <c r="J418" s="86">
        <v>135.01</v>
      </c>
      <c r="K418" s="87">
        <v>0</v>
      </c>
      <c r="L418" s="85">
        <v>0.359999999598</v>
      </c>
      <c r="M418" s="86">
        <v>1.9749160208182199E-2</v>
      </c>
      <c r="N418" s="86">
        <v>29.931165866896698</v>
      </c>
      <c r="O418" s="86">
        <v>28.558120277404001</v>
      </c>
      <c r="P418" s="86">
        <v>5.74</v>
      </c>
      <c r="Q418" s="88">
        <v>4.2370000000000001</v>
      </c>
      <c r="R418" s="85">
        <v>2.5246149962130801E-2</v>
      </c>
      <c r="S418" s="86">
        <v>0</v>
      </c>
      <c r="T418" s="86">
        <v>4.2</v>
      </c>
      <c r="U418" s="88">
        <v>1.0051664147893</v>
      </c>
      <c r="V418" s="89">
        <v>3.46</v>
      </c>
      <c r="W418" s="85">
        <v>42.783483596805702</v>
      </c>
      <c r="X418" s="88"/>
      <c r="Y418" s="85">
        <v>100</v>
      </c>
      <c r="Z418" s="88">
        <v>-100</v>
      </c>
      <c r="AA418" s="85">
        <v>0.53</v>
      </c>
      <c r="AB418" s="91">
        <v>0.62</v>
      </c>
      <c r="AC418" s="86">
        <v>0.14000000000000001</v>
      </c>
      <c r="AD418" s="86">
        <v>0.13</v>
      </c>
      <c r="AE418" s="86">
        <v>0.44</v>
      </c>
      <c r="AF418" s="88">
        <v>0</v>
      </c>
      <c r="AG418" s="85">
        <v>4.0185000012699999E-2</v>
      </c>
      <c r="AH418" s="86">
        <v>0.52240900000000001</v>
      </c>
      <c r="AI418" s="88">
        <v>0.28648300009099997</v>
      </c>
      <c r="AJ418" s="150">
        <v>1.54</v>
      </c>
      <c r="AK418" s="151">
        <v>2</v>
      </c>
    </row>
    <row r="419" spans="1:37" x14ac:dyDescent="0.2">
      <c r="A419" s="149" t="s">
        <v>1154</v>
      </c>
      <c r="B419" s="66" t="s">
        <v>1155</v>
      </c>
      <c r="C419" s="67">
        <v>67</v>
      </c>
      <c r="D419" s="84" t="s">
        <v>348</v>
      </c>
      <c r="E419" s="85">
        <v>39.231481917683503</v>
      </c>
      <c r="F419" s="91">
        <v>39.129410656239699</v>
      </c>
      <c r="G419" s="86">
        <v>10.3154787142162</v>
      </c>
      <c r="H419" s="86">
        <v>10.236962359259399</v>
      </c>
      <c r="I419" s="86">
        <v>275.58</v>
      </c>
      <c r="J419" s="86">
        <v>329.51</v>
      </c>
      <c r="K419" s="87">
        <v>0</v>
      </c>
      <c r="L419" s="85">
        <v>0</v>
      </c>
      <c r="M419" s="86">
        <v>0</v>
      </c>
      <c r="N419" s="86">
        <v>43.710925870794902</v>
      </c>
      <c r="O419" s="86">
        <v>18.5326158288489</v>
      </c>
      <c r="P419" s="86">
        <v>8.8130000000000006</v>
      </c>
      <c r="Q419" s="88">
        <v>2.8614999999999999</v>
      </c>
      <c r="R419" s="85">
        <v>0</v>
      </c>
      <c r="S419" s="86">
        <v>0</v>
      </c>
      <c r="T419" s="86">
        <v>3.14</v>
      </c>
      <c r="U419" s="88">
        <v>1.03641588542893</v>
      </c>
      <c r="V419" s="89">
        <v>2.37</v>
      </c>
      <c r="W419" s="85">
        <v>25.497664651308</v>
      </c>
      <c r="X419" s="88"/>
      <c r="Y419" s="85">
        <v>-100</v>
      </c>
      <c r="Z419" s="88">
        <v>-100</v>
      </c>
      <c r="AA419" s="85">
        <v>1.48</v>
      </c>
      <c r="AB419" s="91">
        <v>1.49</v>
      </c>
      <c r="AC419" s="86">
        <v>0.36</v>
      </c>
      <c r="AD419" s="86">
        <v>0.36</v>
      </c>
      <c r="AE419" s="86">
        <v>0.95</v>
      </c>
      <c r="AF419" s="88">
        <v>0</v>
      </c>
      <c r="AG419" s="85">
        <v>6.4200000049600004E-4</v>
      </c>
      <c r="AH419" s="86">
        <v>1.272346</v>
      </c>
      <c r="AI419" s="88">
        <v>4.2880000033100003E-2</v>
      </c>
      <c r="AJ419" s="150">
        <v>1.17</v>
      </c>
      <c r="AK419" s="151">
        <v>0</v>
      </c>
    </row>
    <row r="420" spans="1:37" x14ac:dyDescent="0.2">
      <c r="A420" s="149" t="s">
        <v>1156</v>
      </c>
      <c r="B420" s="66" t="s">
        <v>1157</v>
      </c>
      <c r="C420" s="67">
        <v>67</v>
      </c>
      <c r="D420" s="84" t="s">
        <v>348</v>
      </c>
      <c r="E420" s="85">
        <v>8.59710983837107</v>
      </c>
      <c r="F420" s="91">
        <v>8.50335283207305</v>
      </c>
      <c r="G420" s="86">
        <v>3.5260787151213702</v>
      </c>
      <c r="H420" s="86">
        <v>3.5138495403868499</v>
      </c>
      <c r="I420" s="86">
        <v>1025.8900000000001</v>
      </c>
      <c r="J420" s="86">
        <v>1032.97</v>
      </c>
      <c r="K420" s="87">
        <v>0</v>
      </c>
      <c r="L420" s="85">
        <v>0</v>
      </c>
      <c r="M420" s="86">
        <v>0</v>
      </c>
      <c r="N420" s="86">
        <v>8.0431143592046705</v>
      </c>
      <c r="O420" s="86">
        <v>3.8424359594006798</v>
      </c>
      <c r="P420" s="86">
        <v>30.539000000000001</v>
      </c>
      <c r="Q420" s="88">
        <v>6.4316000000000004</v>
      </c>
      <c r="R420" s="85">
        <v>0</v>
      </c>
      <c r="S420" s="86">
        <v>0</v>
      </c>
      <c r="T420" s="86">
        <v>9.7200000000000006</v>
      </c>
      <c r="U420" s="88">
        <v>3.90925952346982</v>
      </c>
      <c r="V420" s="89">
        <v>1.49</v>
      </c>
      <c r="W420" s="85">
        <v>21.417269082721599</v>
      </c>
      <c r="X420" s="88"/>
      <c r="Y420" s="85">
        <v>-95.7</v>
      </c>
      <c r="Z420" s="88"/>
      <c r="AA420" s="85">
        <v>2.2400000000000002</v>
      </c>
      <c r="AB420" s="91">
        <v>2.2999999999999998</v>
      </c>
      <c r="AC420" s="86">
        <v>0.3</v>
      </c>
      <c r="AD420" s="86">
        <v>0.3</v>
      </c>
      <c r="AE420" s="86">
        <v>2.27</v>
      </c>
      <c r="AF420" s="88">
        <v>0</v>
      </c>
      <c r="AG420" s="85">
        <v>0</v>
      </c>
      <c r="AH420" s="86">
        <v>3.5654859999999999</v>
      </c>
      <c r="AI420" s="88">
        <v>8.7980000227300004E-3</v>
      </c>
      <c r="AJ420" s="150">
        <v>1.46</v>
      </c>
      <c r="AK420" s="151">
        <v>0</v>
      </c>
    </row>
    <row r="421" spans="1:37" x14ac:dyDescent="0.2">
      <c r="A421" s="149" t="s">
        <v>976</v>
      </c>
      <c r="B421" s="66" t="s">
        <v>1158</v>
      </c>
      <c r="C421" s="67">
        <v>67</v>
      </c>
      <c r="D421" s="84" t="s">
        <v>348</v>
      </c>
      <c r="E421" s="85">
        <v>11.232223784966401</v>
      </c>
      <c r="F421" s="91">
        <v>11.165807157368301</v>
      </c>
      <c r="G421" s="86">
        <v>5.1700786581236704</v>
      </c>
      <c r="H421" s="86">
        <v>5.1375214877324602</v>
      </c>
      <c r="I421" s="86">
        <v>415.1</v>
      </c>
      <c r="J421" s="86">
        <v>507.78</v>
      </c>
      <c r="K421" s="87">
        <v>0</v>
      </c>
      <c r="L421" s="85">
        <v>0.239999999779</v>
      </c>
      <c r="M421" s="86">
        <v>0</v>
      </c>
      <c r="N421" s="86">
        <v>9.9434952240010794</v>
      </c>
      <c r="O421" s="86">
        <v>4.4760557086467596</v>
      </c>
      <c r="P421" s="86">
        <v>25.221</v>
      </c>
      <c r="Q421" s="88">
        <v>3.9068999999999998</v>
      </c>
      <c r="R421" s="85">
        <v>0</v>
      </c>
      <c r="S421" s="86">
        <v>0</v>
      </c>
      <c r="T421" s="86">
        <v>6.44</v>
      </c>
      <c r="U421" s="88">
        <v>4.3470333906339498</v>
      </c>
      <c r="V421" s="89">
        <v>1.85</v>
      </c>
      <c r="W421" s="85">
        <v>24.5915253403939</v>
      </c>
      <c r="X421" s="88"/>
      <c r="Y421" s="85">
        <v>-100</v>
      </c>
      <c r="Z421" s="88">
        <v>-100</v>
      </c>
      <c r="AA421" s="85">
        <v>4.32</v>
      </c>
      <c r="AB421" s="91">
        <v>4.3099999999999996</v>
      </c>
      <c r="AC421" s="86">
        <v>0.93</v>
      </c>
      <c r="AD421" s="86">
        <v>0.91</v>
      </c>
      <c r="AE421" s="86">
        <v>1.8</v>
      </c>
      <c r="AF421" s="88">
        <v>0</v>
      </c>
      <c r="AG421" s="85">
        <v>1.29999999873E-3</v>
      </c>
      <c r="AH421" s="86">
        <v>2.6563270000000001</v>
      </c>
      <c r="AI421" s="88">
        <v>9.4619999907499999E-3</v>
      </c>
      <c r="AJ421" s="150">
        <v>1.31</v>
      </c>
      <c r="AK421" s="151">
        <v>0</v>
      </c>
    </row>
    <row r="422" spans="1:37" x14ac:dyDescent="0.2">
      <c r="A422" s="149" t="s">
        <v>1159</v>
      </c>
      <c r="B422" s="66" t="s">
        <v>1160</v>
      </c>
      <c r="C422" s="67">
        <v>67</v>
      </c>
      <c r="D422" s="84" t="s">
        <v>348</v>
      </c>
      <c r="E422" s="85">
        <v>44.634921591371302</v>
      </c>
      <c r="F422" s="91">
        <v>44.445113959899402</v>
      </c>
      <c r="G422" s="86">
        <v>11.646053959598101</v>
      </c>
      <c r="H422" s="86">
        <v>11.566214241598001</v>
      </c>
      <c r="I422" s="86">
        <v>123.48</v>
      </c>
      <c r="J422" s="86">
        <v>80.13</v>
      </c>
      <c r="K422" s="87">
        <v>1.67E-2</v>
      </c>
      <c r="L422" s="85">
        <v>0.120000000179</v>
      </c>
      <c r="M422" s="86">
        <v>0</v>
      </c>
      <c r="N422" s="86">
        <v>44.7590660705415</v>
      </c>
      <c r="O422" s="86">
        <v>37.428478894526599</v>
      </c>
      <c r="P422" s="86">
        <v>1.2</v>
      </c>
      <c r="Q422" s="88">
        <v>4.0171000000000001</v>
      </c>
      <c r="R422" s="85">
        <v>0</v>
      </c>
      <c r="S422" s="86">
        <v>0</v>
      </c>
      <c r="T422" s="86">
        <v>3.98</v>
      </c>
      <c r="U422" s="88">
        <v>0.32839733064188098</v>
      </c>
      <c r="V422" s="89">
        <v>3.9</v>
      </c>
      <c r="W422" s="85">
        <v>46.639820108140398</v>
      </c>
      <c r="X422" s="88"/>
      <c r="Y422" s="85">
        <v>-100</v>
      </c>
      <c r="Z422" s="88">
        <v>-100</v>
      </c>
      <c r="AA422" s="85">
        <v>0.24</v>
      </c>
      <c r="AB422" s="91">
        <v>0.32</v>
      </c>
      <c r="AC422" s="86">
        <v>0</v>
      </c>
      <c r="AD422" s="86">
        <v>0</v>
      </c>
      <c r="AE422" s="86">
        <v>0.23</v>
      </c>
      <c r="AF422" s="88">
        <v>0</v>
      </c>
      <c r="AG422" s="85">
        <v>5.1300000044099999E-4</v>
      </c>
      <c r="AH422" s="86">
        <v>0.35857299999999998</v>
      </c>
      <c r="AI422" s="88">
        <v>0.46508700040000001</v>
      </c>
      <c r="AJ422" s="150">
        <v>1.44</v>
      </c>
      <c r="AK422" s="151">
        <v>1</v>
      </c>
    </row>
    <row r="423" spans="1:37" x14ac:dyDescent="0.2">
      <c r="A423" s="149" t="s">
        <v>1161</v>
      </c>
      <c r="B423" s="66" t="s">
        <v>1162</v>
      </c>
      <c r="C423" s="67">
        <v>67</v>
      </c>
      <c r="D423" s="84" t="s">
        <v>348</v>
      </c>
      <c r="E423" s="85">
        <v>31.616798275633101</v>
      </c>
      <c r="F423" s="91">
        <v>31.407381679623299</v>
      </c>
      <c r="G423" s="86">
        <v>10.093879927674701</v>
      </c>
      <c r="H423" s="86">
        <v>9.9365620945745796</v>
      </c>
      <c r="I423" s="86">
        <v>140.58000000000001</v>
      </c>
      <c r="J423" s="86">
        <v>285.01</v>
      </c>
      <c r="K423" s="87">
        <v>0</v>
      </c>
      <c r="L423" s="85">
        <v>6.9999999971399995E-2</v>
      </c>
      <c r="M423" s="86"/>
      <c r="N423" s="86">
        <v>37.208729685596502</v>
      </c>
      <c r="O423" s="86">
        <v>19.2348229342327</v>
      </c>
      <c r="P423" s="86">
        <v>8.484</v>
      </c>
      <c r="Q423" s="88">
        <v>1.3052999999999999</v>
      </c>
      <c r="R423" s="85">
        <v>6.5746219592373395E-2</v>
      </c>
      <c r="S423" s="86">
        <v>0</v>
      </c>
      <c r="T423" s="86">
        <v>2.59</v>
      </c>
      <c r="U423" s="88">
        <v>1.1400435177902</v>
      </c>
      <c r="V423" s="89">
        <v>2.62</v>
      </c>
      <c r="W423" s="85">
        <v>28.662032427211901</v>
      </c>
      <c r="X423" s="88"/>
      <c r="Y423" s="85">
        <v>-100</v>
      </c>
      <c r="Z423" s="88">
        <v>-100</v>
      </c>
      <c r="AA423" s="85">
        <v>2.3199999999999998</v>
      </c>
      <c r="AB423" s="91">
        <v>2.33</v>
      </c>
      <c r="AC423" s="86">
        <v>0.17</v>
      </c>
      <c r="AD423" s="86">
        <v>0.16</v>
      </c>
      <c r="AE423" s="86">
        <v>0.85</v>
      </c>
      <c r="AF423" s="88">
        <v>0</v>
      </c>
      <c r="AG423" s="85">
        <v>1.9099999968899999E-3</v>
      </c>
      <c r="AH423" s="86">
        <v>1.5931519999999999</v>
      </c>
      <c r="AI423" s="88">
        <v>0.105405999828</v>
      </c>
      <c r="AJ423" s="150">
        <v>1.21</v>
      </c>
      <c r="AK423" s="151">
        <v>0</v>
      </c>
    </row>
    <row r="424" spans="1:37" x14ac:dyDescent="0.2">
      <c r="A424" s="149" t="s">
        <v>1163</v>
      </c>
      <c r="B424" s="66" t="s">
        <v>1164</v>
      </c>
      <c r="C424" s="67">
        <v>67</v>
      </c>
      <c r="D424" s="84" t="s">
        <v>348</v>
      </c>
      <c r="E424" s="85">
        <v>47.1766370250606</v>
      </c>
      <c r="F424" s="91">
        <v>46.996766370250597</v>
      </c>
      <c r="G424" s="86">
        <v>11.2085691188359</v>
      </c>
      <c r="H424" s="86">
        <v>11.074171382376701</v>
      </c>
      <c r="I424" s="86">
        <v>93.41</v>
      </c>
      <c r="J424" s="86">
        <v>54.65</v>
      </c>
      <c r="K424" s="87">
        <v>0</v>
      </c>
      <c r="L424" s="85">
        <v>2.9999999996999999E-2</v>
      </c>
      <c r="M424" s="86">
        <v>4.9872796167096702E-2</v>
      </c>
      <c r="N424" s="86">
        <v>50.950733655274902</v>
      </c>
      <c r="O424" s="86">
        <v>24.055978800927502</v>
      </c>
      <c r="P424" s="86">
        <v>1.544</v>
      </c>
      <c r="Q424" s="88">
        <v>2.9754</v>
      </c>
      <c r="R424" s="85">
        <v>4.6500813764240902E-2</v>
      </c>
      <c r="S424" s="86">
        <v>0</v>
      </c>
      <c r="T424" s="86">
        <v>2.86</v>
      </c>
      <c r="U424" s="88">
        <v>1.3540824575586099</v>
      </c>
      <c r="V424" s="89">
        <v>4.08</v>
      </c>
      <c r="W424" s="85">
        <v>51.440776566077197</v>
      </c>
      <c r="X424" s="88"/>
      <c r="Y424" s="85">
        <v>-100</v>
      </c>
      <c r="Z424" s="88">
        <v>-100</v>
      </c>
      <c r="AA424" s="85">
        <v>0.84</v>
      </c>
      <c r="AB424" s="91">
        <v>0.86</v>
      </c>
      <c r="AC424" s="86">
        <v>0.28000000000000003</v>
      </c>
      <c r="AD424" s="86">
        <v>0.28000000000000003</v>
      </c>
      <c r="AE424" s="86">
        <v>0</v>
      </c>
      <c r="AF424" s="88">
        <v>0</v>
      </c>
      <c r="AG424" s="85">
        <v>0</v>
      </c>
      <c r="AH424" s="86">
        <v>0.33128000000000002</v>
      </c>
      <c r="AI424" s="88">
        <v>0.44475299992400003</v>
      </c>
      <c r="AJ424" s="150">
        <v>1.36</v>
      </c>
      <c r="AK424" s="151">
        <v>1</v>
      </c>
    </row>
    <row r="425" spans="1:37" x14ac:dyDescent="0.2">
      <c r="A425" s="149" t="s">
        <v>1165</v>
      </c>
      <c r="B425" s="66" t="s">
        <v>1166</v>
      </c>
      <c r="C425" s="67">
        <v>67</v>
      </c>
      <c r="D425" s="84" t="s">
        <v>348</v>
      </c>
      <c r="E425" s="85">
        <v>31.503987741896399</v>
      </c>
      <c r="F425" s="91">
        <v>31.453279759247302</v>
      </c>
      <c r="G425" s="86">
        <v>9.5986904112307201</v>
      </c>
      <c r="H425" s="86">
        <v>9.5981392375062704</v>
      </c>
      <c r="I425" s="86">
        <v>100.85</v>
      </c>
      <c r="J425" s="86">
        <v>79.22</v>
      </c>
      <c r="K425" s="87">
        <v>0</v>
      </c>
      <c r="L425" s="85">
        <v>0.56999999962699999</v>
      </c>
      <c r="M425" s="86">
        <v>4.8499614486264397E-3</v>
      </c>
      <c r="N425" s="86">
        <v>25.325363658058802</v>
      </c>
      <c r="O425" s="86">
        <v>1.7376291387040199</v>
      </c>
      <c r="P425" s="86">
        <v>2.851</v>
      </c>
      <c r="Q425" s="88">
        <v>4.2502000000000004</v>
      </c>
      <c r="R425" s="85">
        <v>2.64253154522032E-2</v>
      </c>
      <c r="S425" s="86">
        <v>0</v>
      </c>
      <c r="T425" s="86">
        <v>4.05</v>
      </c>
      <c r="U425" s="88">
        <v>3.0083061880274</v>
      </c>
      <c r="V425" s="89">
        <v>3.66</v>
      </c>
      <c r="W425" s="85">
        <v>48.8770504710522</v>
      </c>
      <c r="X425" s="88"/>
      <c r="Y425" s="85">
        <v>-99.44</v>
      </c>
      <c r="Z425" s="88">
        <v>-100</v>
      </c>
      <c r="AA425" s="85">
        <v>0.91</v>
      </c>
      <c r="AB425" s="91">
        <v>0.91</v>
      </c>
      <c r="AC425" s="86">
        <v>0.16</v>
      </c>
      <c r="AD425" s="86">
        <v>0.16</v>
      </c>
      <c r="AE425" s="86">
        <v>0.06</v>
      </c>
      <c r="AF425" s="88">
        <v>0</v>
      </c>
      <c r="AG425" s="85">
        <v>0.177085999956</v>
      </c>
      <c r="AH425" s="86">
        <v>0.981854</v>
      </c>
      <c r="AI425" s="88">
        <v>3.1361539992199998</v>
      </c>
      <c r="AJ425" s="150">
        <v>1.47</v>
      </c>
      <c r="AK425" s="151">
        <v>0</v>
      </c>
    </row>
    <row r="426" spans="1:37" x14ac:dyDescent="0.2">
      <c r="A426" s="149" t="s">
        <v>1167</v>
      </c>
      <c r="B426" s="66" t="s">
        <v>1168</v>
      </c>
      <c r="C426" s="67">
        <v>67</v>
      </c>
      <c r="D426" s="84" t="s">
        <v>348</v>
      </c>
      <c r="E426" s="85">
        <v>34.660590651755797</v>
      </c>
      <c r="F426" s="91">
        <v>34.436077450986303</v>
      </c>
      <c r="G426" s="86">
        <v>12.626743769758701</v>
      </c>
      <c r="H426" s="86">
        <v>12.524195848326199</v>
      </c>
      <c r="I426" s="86">
        <v>144.25</v>
      </c>
      <c r="J426" s="86">
        <v>184.53</v>
      </c>
      <c r="K426" s="87">
        <v>0</v>
      </c>
      <c r="L426" s="85">
        <v>0.129999999954</v>
      </c>
      <c r="M426" s="86">
        <v>1.52140143487349E-2</v>
      </c>
      <c r="N426" s="86">
        <v>32.691257795790399</v>
      </c>
      <c r="O426" s="86">
        <v>8.6064148055381597</v>
      </c>
      <c r="P426" s="86">
        <v>8.5350000000000001</v>
      </c>
      <c r="Q426" s="88">
        <v>5.6768999999999998</v>
      </c>
      <c r="R426" s="85">
        <v>2.39139099242726E-2</v>
      </c>
      <c r="S426" s="86">
        <v>0</v>
      </c>
      <c r="T426" s="86">
        <v>3.99</v>
      </c>
      <c r="U426" s="88">
        <v>1.87498862264185</v>
      </c>
      <c r="V426" s="89">
        <v>3.38</v>
      </c>
      <c r="W426" s="85">
        <v>37.382749369304904</v>
      </c>
      <c r="X426" s="88"/>
      <c r="Y426" s="85">
        <v>-20.040000000000006</v>
      </c>
      <c r="Z426" s="88">
        <v>-100</v>
      </c>
      <c r="AA426" s="85">
        <v>1.44</v>
      </c>
      <c r="AB426" s="91">
        <v>1.44</v>
      </c>
      <c r="AC426" s="86">
        <v>0.32</v>
      </c>
      <c r="AD426" s="86">
        <v>0.31</v>
      </c>
      <c r="AE426" s="86">
        <v>0.01</v>
      </c>
      <c r="AF426" s="88">
        <v>0</v>
      </c>
      <c r="AG426" s="85">
        <v>1.5761999995200001E-2</v>
      </c>
      <c r="AH426" s="86">
        <v>1.9936419999999999</v>
      </c>
      <c r="AI426" s="88">
        <v>3.325859999</v>
      </c>
      <c r="AJ426" s="150">
        <v>1.37</v>
      </c>
      <c r="AK426" s="151">
        <v>0</v>
      </c>
    </row>
    <row r="427" spans="1:37" x14ac:dyDescent="0.2">
      <c r="A427" s="149" t="s">
        <v>1169</v>
      </c>
      <c r="B427" s="66" t="s">
        <v>1170</v>
      </c>
      <c r="C427" s="67">
        <v>67</v>
      </c>
      <c r="D427" s="84" t="s">
        <v>348</v>
      </c>
      <c r="E427" s="85">
        <v>32.1384589151399</v>
      </c>
      <c r="F427" s="91">
        <v>31.945207555749199</v>
      </c>
      <c r="G427" s="86">
        <v>8.9805043481555895</v>
      </c>
      <c r="H427" s="86">
        <v>8.9539796517686305</v>
      </c>
      <c r="I427" s="86">
        <v>35.299999999999997</v>
      </c>
      <c r="J427" s="86">
        <v>20.67</v>
      </c>
      <c r="K427" s="87">
        <v>0</v>
      </c>
      <c r="L427" s="85">
        <v>1.1899999998599999</v>
      </c>
      <c r="M427" s="86">
        <v>0</v>
      </c>
      <c r="N427" s="86">
        <v>26.400594234779899</v>
      </c>
      <c r="O427" s="86">
        <v>1.6405046425448599</v>
      </c>
      <c r="P427" s="86">
        <v>1.5289999999999999</v>
      </c>
      <c r="Q427" s="88">
        <v>4.3997000000000002</v>
      </c>
      <c r="R427" s="85">
        <v>0</v>
      </c>
      <c r="S427" s="86">
        <v>0</v>
      </c>
      <c r="T427" s="86">
        <v>3.3</v>
      </c>
      <c r="U427" s="88">
        <v>5.1069513650745497</v>
      </c>
      <c r="V427" s="89">
        <v>3.65</v>
      </c>
      <c r="W427" s="85">
        <v>48.803567325513903</v>
      </c>
      <c r="X427" s="88"/>
      <c r="Y427" s="85">
        <v>-100</v>
      </c>
      <c r="Z427" s="88">
        <v>-100</v>
      </c>
      <c r="AA427" s="85">
        <v>0.6</v>
      </c>
      <c r="AB427" s="91">
        <v>0.69</v>
      </c>
      <c r="AC427" s="86">
        <v>0.22</v>
      </c>
      <c r="AD427" s="86">
        <v>0.24</v>
      </c>
      <c r="AE427" s="86">
        <v>0</v>
      </c>
      <c r="AF427" s="88">
        <v>0</v>
      </c>
      <c r="AG427" s="85">
        <v>0.171471999874</v>
      </c>
      <c r="AH427" s="86">
        <v>0.14984</v>
      </c>
      <c r="AI427" s="88">
        <v>1.2651289990700001</v>
      </c>
      <c r="AJ427" s="150">
        <v>1.57</v>
      </c>
      <c r="AK427" s="151">
        <v>0</v>
      </c>
    </row>
    <row r="428" spans="1:37" x14ac:dyDescent="0.2">
      <c r="A428" s="149" t="s">
        <v>1171</v>
      </c>
      <c r="B428" s="66" t="s">
        <v>1172</v>
      </c>
      <c r="C428" s="67">
        <v>67</v>
      </c>
      <c r="D428" s="84" t="s">
        <v>348</v>
      </c>
      <c r="E428" s="85">
        <v>64.558901994618907</v>
      </c>
      <c r="F428" s="91">
        <v>64.424943521745504</v>
      </c>
      <c r="G428" s="86">
        <v>14.419834935915601</v>
      </c>
      <c r="H428" s="86">
        <v>14.383507214458399</v>
      </c>
      <c r="I428" s="86">
        <v>46.94</v>
      </c>
      <c r="J428" s="86">
        <v>19.63</v>
      </c>
      <c r="K428" s="87">
        <v>0</v>
      </c>
      <c r="L428" s="85">
        <v>0.42000000006799998</v>
      </c>
      <c r="M428" s="86">
        <v>0</v>
      </c>
      <c r="N428" s="86">
        <v>59.550923319122496</v>
      </c>
      <c r="O428" s="86">
        <v>2.5571002979145998</v>
      </c>
      <c r="P428" s="86">
        <v>0.23300000000000001</v>
      </c>
      <c r="Q428" s="88">
        <v>4.7805999999999997</v>
      </c>
      <c r="R428" s="85">
        <v>0</v>
      </c>
      <c r="S428" s="86">
        <v>0</v>
      </c>
      <c r="T428" s="86">
        <v>3.57</v>
      </c>
      <c r="U428" s="88">
        <v>1.0580448874408299</v>
      </c>
      <c r="V428" s="89">
        <v>4.0999999999999996</v>
      </c>
      <c r="W428" s="85">
        <v>49.7952407733409</v>
      </c>
      <c r="X428" s="88"/>
      <c r="Y428" s="85">
        <v>-100</v>
      </c>
      <c r="Z428" s="88">
        <v>-100</v>
      </c>
      <c r="AA428" s="85">
        <v>0.95</v>
      </c>
      <c r="AB428" s="91">
        <v>1.08</v>
      </c>
      <c r="AC428" s="86">
        <v>0.15</v>
      </c>
      <c r="AD428" s="86">
        <v>0.15</v>
      </c>
      <c r="AE428" s="86">
        <v>0</v>
      </c>
      <c r="AF428" s="88">
        <v>0</v>
      </c>
      <c r="AG428" s="85">
        <v>0</v>
      </c>
      <c r="AH428" s="86">
        <v>0.119809</v>
      </c>
      <c r="AI428" s="88">
        <v>5.5431000013700001E-2</v>
      </c>
      <c r="AJ428" s="150">
        <v>1.71</v>
      </c>
      <c r="AK428" s="151">
        <v>4</v>
      </c>
    </row>
    <row r="429" spans="1:37" x14ac:dyDescent="0.2">
      <c r="A429" s="149" t="s">
        <v>1173</v>
      </c>
      <c r="B429" s="66" t="s">
        <v>1174</v>
      </c>
      <c r="C429" s="67">
        <v>67</v>
      </c>
      <c r="D429" s="84" t="s">
        <v>348</v>
      </c>
      <c r="E429" s="85">
        <v>54.488417936644097</v>
      </c>
      <c r="F429" s="91">
        <v>54.229728933218901</v>
      </c>
      <c r="G429" s="86">
        <v>16.103554190434402</v>
      </c>
      <c r="H429" s="86">
        <v>16.013176766452901</v>
      </c>
      <c r="I429" s="86">
        <v>55.54</v>
      </c>
      <c r="J429" s="86">
        <v>42.49</v>
      </c>
      <c r="K429" s="87">
        <v>0</v>
      </c>
      <c r="L429" s="85">
        <v>0.23000000017700001</v>
      </c>
      <c r="M429" s="86">
        <v>0</v>
      </c>
      <c r="N429" s="86">
        <v>52.913766039967101</v>
      </c>
      <c r="O429" s="86">
        <v>9.87688223717333</v>
      </c>
      <c r="P429" s="86">
        <v>1.724</v>
      </c>
      <c r="Q429" s="88">
        <v>3.6457000000000002</v>
      </c>
      <c r="R429" s="85">
        <v>0</v>
      </c>
      <c r="S429" s="86">
        <v>0</v>
      </c>
      <c r="T429" s="86">
        <v>2.77</v>
      </c>
      <c r="U429" s="88">
        <v>0.74332156680397898</v>
      </c>
      <c r="V429" s="89">
        <v>3.99</v>
      </c>
      <c r="W429" s="85">
        <v>48.818226508786502</v>
      </c>
      <c r="X429" s="88"/>
      <c r="Y429" s="85">
        <v>-100</v>
      </c>
      <c r="Z429" s="88">
        <v>-100</v>
      </c>
      <c r="AA429" s="85">
        <v>1.07</v>
      </c>
      <c r="AB429" s="91">
        <v>1.0900000000000001</v>
      </c>
      <c r="AC429" s="86">
        <v>0.13</v>
      </c>
      <c r="AD429" s="86">
        <v>0.15</v>
      </c>
      <c r="AE429" s="86">
        <v>0</v>
      </c>
      <c r="AF429" s="88">
        <v>0</v>
      </c>
      <c r="AG429" s="85">
        <v>1.11000000035E-4</v>
      </c>
      <c r="AH429" s="86">
        <v>0.42278300000000002</v>
      </c>
      <c r="AI429" s="88">
        <v>0.810395000255</v>
      </c>
      <c r="AJ429" s="150">
        <v>1.54</v>
      </c>
      <c r="AK429" s="151">
        <v>2</v>
      </c>
    </row>
    <row r="430" spans="1:37" x14ac:dyDescent="0.2">
      <c r="A430" s="149" t="s">
        <v>1175</v>
      </c>
      <c r="B430" s="66" t="s">
        <v>1176</v>
      </c>
      <c r="C430" s="67">
        <v>67</v>
      </c>
      <c r="D430" s="84" t="s">
        <v>348</v>
      </c>
      <c r="E430" s="85">
        <v>59.938219815422201</v>
      </c>
      <c r="F430" s="91">
        <v>59.839702031373101</v>
      </c>
      <c r="G430" s="86">
        <v>14.117280654920799</v>
      </c>
      <c r="H430" s="86">
        <v>14.070881956626801</v>
      </c>
      <c r="I430" s="86">
        <v>92.6</v>
      </c>
      <c r="J430" s="86">
        <v>60.82</v>
      </c>
      <c r="K430" s="87">
        <v>0</v>
      </c>
      <c r="L430" s="85">
        <v>2.0000000001599998E-2</v>
      </c>
      <c r="M430" s="86">
        <v>2.3704854197724201E-6</v>
      </c>
      <c r="N430" s="86">
        <v>60.700783384697097</v>
      </c>
      <c r="O430" s="86">
        <v>7.1138447255425303</v>
      </c>
      <c r="P430" s="86">
        <v>1.5980000000000001</v>
      </c>
      <c r="Q430" s="88">
        <v>2.4293999999999998</v>
      </c>
      <c r="R430" s="85">
        <v>1.0815487778498801E-2</v>
      </c>
      <c r="S430" s="86">
        <v>0</v>
      </c>
      <c r="T430" s="86">
        <v>2.72</v>
      </c>
      <c r="U430" s="88">
        <v>0.56949635166399704</v>
      </c>
      <c r="V430" s="89">
        <v>4.12</v>
      </c>
      <c r="W430" s="85">
        <v>50.055910684537302</v>
      </c>
      <c r="X430" s="88"/>
      <c r="Y430" s="85">
        <v>19.700000000000003</v>
      </c>
      <c r="Z430" s="88">
        <v>-100</v>
      </c>
      <c r="AA430" s="85">
        <v>0.08</v>
      </c>
      <c r="AB430" s="91">
        <v>0.1</v>
      </c>
      <c r="AC430" s="86">
        <v>0</v>
      </c>
      <c r="AD430" s="86">
        <v>0</v>
      </c>
      <c r="AE430" s="86">
        <v>0</v>
      </c>
      <c r="AF430" s="88">
        <v>0</v>
      </c>
      <c r="AG430" s="85">
        <v>0</v>
      </c>
      <c r="AH430" s="86">
        <v>0.613429</v>
      </c>
      <c r="AI430" s="88">
        <v>9.0508999989100003E-2</v>
      </c>
      <c r="AJ430" s="150">
        <v>1.6</v>
      </c>
      <c r="AK430" s="151">
        <v>2</v>
      </c>
    </row>
    <row r="431" spans="1:37" x14ac:dyDescent="0.2">
      <c r="A431" s="149" t="s">
        <v>571</v>
      </c>
      <c r="B431" s="66" t="s">
        <v>1177</v>
      </c>
      <c r="C431" s="67">
        <v>68</v>
      </c>
      <c r="D431" s="84" t="s">
        <v>348</v>
      </c>
      <c r="E431" s="85">
        <v>89.810538646962101</v>
      </c>
      <c r="F431" s="91">
        <v>89.139764356034206</v>
      </c>
      <c r="G431" s="86">
        <v>25.780035594404001</v>
      </c>
      <c r="H431" s="86">
        <v>25.6240284755232</v>
      </c>
      <c r="I431" s="86">
        <v>4.99</v>
      </c>
      <c r="J431" s="86">
        <v>12.96</v>
      </c>
      <c r="K431" s="87">
        <v>0</v>
      </c>
      <c r="L431" s="85">
        <v>0</v>
      </c>
      <c r="M431" s="86">
        <v>4.8645229429453602E-4</v>
      </c>
      <c r="N431" s="86">
        <v>84.276994071088495</v>
      </c>
      <c r="O431" s="86">
        <v>3.10968304106306</v>
      </c>
      <c r="P431" s="86">
        <v>1.0109999999999999</v>
      </c>
      <c r="Q431" s="88">
        <v>1.9024000000000001</v>
      </c>
      <c r="R431" s="85">
        <v>5.7530778966747203E-3</v>
      </c>
      <c r="S431" s="86">
        <v>0</v>
      </c>
      <c r="T431" s="86">
        <v>2.06</v>
      </c>
      <c r="U431" s="88">
        <v>0.15713352407127901</v>
      </c>
      <c r="V431" s="89">
        <v>4.51</v>
      </c>
      <c r="W431" s="85">
        <v>47.1434815424319</v>
      </c>
      <c r="X431" s="88">
        <v>54.133333333300001</v>
      </c>
      <c r="Y431" s="85">
        <v>100</v>
      </c>
      <c r="Z431" s="88">
        <v>100</v>
      </c>
      <c r="AA431" s="85">
        <v>0</v>
      </c>
      <c r="AB431" s="91">
        <v>0</v>
      </c>
      <c r="AC431" s="86">
        <v>0</v>
      </c>
      <c r="AD431" s="86">
        <v>0</v>
      </c>
      <c r="AE431" s="86">
        <v>0</v>
      </c>
      <c r="AF431" s="88">
        <v>10.7172002766</v>
      </c>
      <c r="AG431" s="85">
        <v>3.3300000008399999E-4</v>
      </c>
      <c r="AH431" s="86">
        <v>0.16082099999999999</v>
      </c>
      <c r="AI431" s="88">
        <v>1.7510000004399999E-2</v>
      </c>
      <c r="AJ431" s="150">
        <v>1.8</v>
      </c>
      <c r="AK431" s="151">
        <v>1</v>
      </c>
    </row>
    <row r="432" spans="1:37" x14ac:dyDescent="0.2">
      <c r="A432" s="149" t="s">
        <v>1178</v>
      </c>
      <c r="B432" s="66" t="s">
        <v>1179</v>
      </c>
      <c r="C432" s="67">
        <v>68</v>
      </c>
      <c r="D432" s="84" t="s">
        <v>348</v>
      </c>
      <c r="E432" s="85">
        <v>92.180822438190503</v>
      </c>
      <c r="F432" s="91">
        <v>91.906992940580594</v>
      </c>
      <c r="G432" s="86">
        <v>24.470543543638598</v>
      </c>
      <c r="H432" s="86">
        <v>24.452341004780099</v>
      </c>
      <c r="I432" s="86">
        <v>5.68</v>
      </c>
      <c r="J432" s="86">
        <v>6.58</v>
      </c>
      <c r="K432" s="87">
        <v>0</v>
      </c>
      <c r="L432" s="85">
        <v>0</v>
      </c>
      <c r="M432" s="86">
        <v>2.7659550177782199E-3</v>
      </c>
      <c r="N432" s="86">
        <v>86.421050118191999</v>
      </c>
      <c r="O432" s="86">
        <v>2.5274160383824502</v>
      </c>
      <c r="P432" s="86">
        <v>0.27900000000000003</v>
      </c>
      <c r="Q432" s="88">
        <v>0.76500000000000001</v>
      </c>
      <c r="R432" s="85">
        <v>8.6184607429113207E-3</v>
      </c>
      <c r="S432" s="86">
        <v>0</v>
      </c>
      <c r="T432" s="86">
        <v>1.1599999999999999</v>
      </c>
      <c r="U432" s="88">
        <v>1.7411124125486701E-2</v>
      </c>
      <c r="V432" s="89">
        <v>4.68</v>
      </c>
      <c r="W432" s="85">
        <v>51.140680271468099</v>
      </c>
      <c r="X432" s="88">
        <v>66.266666666700004</v>
      </c>
      <c r="Y432" s="85">
        <v>100</v>
      </c>
      <c r="Z432" s="88">
        <v>100</v>
      </c>
      <c r="AA432" s="85">
        <v>0</v>
      </c>
      <c r="AB432" s="91">
        <v>0</v>
      </c>
      <c r="AC432" s="86">
        <v>0</v>
      </c>
      <c r="AD432" s="86">
        <v>0</v>
      </c>
      <c r="AE432" s="86">
        <v>0</v>
      </c>
      <c r="AF432" s="88">
        <v>0</v>
      </c>
      <c r="AG432" s="85">
        <v>0</v>
      </c>
      <c r="AH432" s="86">
        <v>5.8883999999999999E-2</v>
      </c>
      <c r="AI432" s="88">
        <v>0</v>
      </c>
      <c r="AJ432" s="150">
        <v>1.9</v>
      </c>
      <c r="AK432" s="151">
        <v>0</v>
      </c>
    </row>
    <row r="433" spans="1:37" x14ac:dyDescent="0.2">
      <c r="A433" s="149" t="s">
        <v>1180</v>
      </c>
      <c r="B433" s="66" t="s">
        <v>1181</v>
      </c>
      <c r="C433" s="67">
        <v>67</v>
      </c>
      <c r="D433" s="84" t="s">
        <v>348</v>
      </c>
      <c r="E433" s="85">
        <v>62.2572034379615</v>
      </c>
      <c r="F433" s="91">
        <v>61.9637650978759</v>
      </c>
      <c r="G433" s="86">
        <v>18.6125099390405</v>
      </c>
      <c r="H433" s="86">
        <v>18.448752413767</v>
      </c>
      <c r="I433" s="86">
        <v>49.52</v>
      </c>
      <c r="J433" s="86">
        <v>72.64</v>
      </c>
      <c r="K433" s="87">
        <v>0</v>
      </c>
      <c r="L433" s="85">
        <v>0.90999999922999997</v>
      </c>
      <c r="M433" s="86">
        <v>0</v>
      </c>
      <c r="N433" s="86">
        <v>64.206839719818703</v>
      </c>
      <c r="O433" s="86">
        <v>16.187585181514098</v>
      </c>
      <c r="P433" s="86">
        <v>3.726</v>
      </c>
      <c r="Q433" s="88">
        <v>4.2491000000000003</v>
      </c>
      <c r="R433" s="85">
        <v>0</v>
      </c>
      <c r="S433" s="86">
        <v>0</v>
      </c>
      <c r="T433" s="86">
        <v>3.87</v>
      </c>
      <c r="U433" s="88">
        <v>1.3734807466585901</v>
      </c>
      <c r="V433" s="89">
        <v>3.97</v>
      </c>
      <c r="W433" s="85">
        <v>44.581570432246103</v>
      </c>
      <c r="X433" s="88"/>
      <c r="Y433" s="85">
        <v>-64.7</v>
      </c>
      <c r="Z433" s="88">
        <v>-100</v>
      </c>
      <c r="AA433" s="85">
        <v>0</v>
      </c>
      <c r="AB433" s="91">
        <v>0</v>
      </c>
      <c r="AC433" s="86">
        <v>0</v>
      </c>
      <c r="AD433" s="86">
        <v>0</v>
      </c>
      <c r="AE433" s="86">
        <v>0</v>
      </c>
      <c r="AF433" s="88">
        <v>5.2308998063600001</v>
      </c>
      <c r="AG433" s="85">
        <v>1.31999999706E-4</v>
      </c>
      <c r="AH433" s="86">
        <v>0.48797000000000001</v>
      </c>
      <c r="AI433" s="88">
        <v>0.20832199953700001</v>
      </c>
      <c r="AJ433" s="150">
        <v>1.6</v>
      </c>
      <c r="AK433" s="151">
        <v>1</v>
      </c>
    </row>
    <row r="434" spans="1:37" x14ac:dyDescent="0.2">
      <c r="A434" s="149" t="s">
        <v>1182</v>
      </c>
      <c r="B434" s="66" t="s">
        <v>1183</v>
      </c>
      <c r="C434" s="67">
        <v>68</v>
      </c>
      <c r="D434" s="84" t="s">
        <v>348</v>
      </c>
      <c r="E434" s="85">
        <v>88.781258820208905</v>
      </c>
      <c r="F434" s="91">
        <v>88.468529494778394</v>
      </c>
      <c r="G434" s="86">
        <v>26.5554614733277</v>
      </c>
      <c r="H434" s="86">
        <v>26.446514253457501</v>
      </c>
      <c r="I434" s="86">
        <v>6.63</v>
      </c>
      <c r="J434" s="86">
        <v>6.2</v>
      </c>
      <c r="K434" s="87">
        <v>0.37009999999999998</v>
      </c>
      <c r="L434" s="85">
        <v>9.9999999856800002E-3</v>
      </c>
      <c r="M434" s="86">
        <v>1.37993518490988E-3</v>
      </c>
      <c r="N434" s="86">
        <v>80.349083014340394</v>
      </c>
      <c r="O434" s="86">
        <v>2.93404128713324</v>
      </c>
      <c r="P434" s="86">
        <v>0.75</v>
      </c>
      <c r="Q434" s="88">
        <v>1.4614</v>
      </c>
      <c r="R434" s="85">
        <v>5.8899752621038998E-3</v>
      </c>
      <c r="S434" s="86">
        <v>0</v>
      </c>
      <c r="T434" s="86">
        <v>1.25</v>
      </c>
      <c r="U434" s="88">
        <v>0.16144510302004</v>
      </c>
      <c r="V434" s="89">
        <v>4.38</v>
      </c>
      <c r="W434" s="85">
        <v>45.281318294049797</v>
      </c>
      <c r="X434" s="88">
        <v>59.333333333299997</v>
      </c>
      <c r="Y434" s="85">
        <v>100</v>
      </c>
      <c r="Z434" s="88"/>
      <c r="AA434" s="85">
        <v>0</v>
      </c>
      <c r="AB434" s="91">
        <v>0</v>
      </c>
      <c r="AC434" s="86">
        <v>0</v>
      </c>
      <c r="AD434" s="86">
        <v>0</v>
      </c>
      <c r="AE434" s="86">
        <v>0</v>
      </c>
      <c r="AF434" s="88">
        <v>3.4400001118999997E-2</v>
      </c>
      <c r="AG434" s="85">
        <v>7.9199999892399994E-3</v>
      </c>
      <c r="AH434" s="86">
        <v>7.1938000000000002E-2</v>
      </c>
      <c r="AI434" s="88">
        <v>3.0081999959099999E-2</v>
      </c>
      <c r="AJ434" s="150">
        <v>2.35</v>
      </c>
      <c r="AK434" s="151">
        <v>10</v>
      </c>
    </row>
    <row r="435" spans="1:37" x14ac:dyDescent="0.2">
      <c r="A435" s="149" t="s">
        <v>1184</v>
      </c>
      <c r="B435" s="66" t="s">
        <v>1185</v>
      </c>
      <c r="C435" s="67">
        <v>68</v>
      </c>
      <c r="D435" s="84" t="s">
        <v>348</v>
      </c>
      <c r="E435" s="85">
        <v>90.222507979517303</v>
      </c>
      <c r="F435" s="91">
        <v>89.850513214999197</v>
      </c>
      <c r="G435" s="86">
        <v>25.498863349330598</v>
      </c>
      <c r="H435" s="86">
        <v>25.413901582125899</v>
      </c>
      <c r="I435" s="86">
        <v>6.52</v>
      </c>
      <c r="J435" s="86">
        <v>8.7100000000000009</v>
      </c>
      <c r="K435" s="87">
        <v>0.1658</v>
      </c>
      <c r="L435" s="85">
        <v>0.140000000101</v>
      </c>
      <c r="M435" s="86">
        <v>2.2089821213964402E-3</v>
      </c>
      <c r="N435" s="86">
        <v>86.629320976981703</v>
      </c>
      <c r="O435" s="86">
        <v>1.97653524997358</v>
      </c>
      <c r="P435" s="86">
        <v>0.38300000000000001</v>
      </c>
      <c r="Q435" s="88">
        <v>0.67610000000000003</v>
      </c>
      <c r="R435" s="85">
        <v>1.17564072419469E-2</v>
      </c>
      <c r="S435" s="86">
        <v>0</v>
      </c>
      <c r="T435" s="86">
        <v>0.74</v>
      </c>
      <c r="U435" s="88">
        <v>2.0666375806562699E-2</v>
      </c>
      <c r="V435" s="89">
        <v>4.57</v>
      </c>
      <c r="W435" s="85">
        <v>47.212034749063498</v>
      </c>
      <c r="X435" s="88">
        <v>67.7</v>
      </c>
      <c r="Y435" s="85">
        <v>100</v>
      </c>
      <c r="Z435" s="88"/>
      <c r="AA435" s="85">
        <v>0</v>
      </c>
      <c r="AB435" s="91">
        <v>7.0000000000000007E-2</v>
      </c>
      <c r="AC435" s="86">
        <v>0</v>
      </c>
      <c r="AD435" s="86">
        <v>0.03</v>
      </c>
      <c r="AE435" s="86">
        <v>0</v>
      </c>
      <c r="AF435" s="88">
        <v>3.02729988316</v>
      </c>
      <c r="AG435" s="85">
        <v>0</v>
      </c>
      <c r="AH435" s="86">
        <v>5.1822E-2</v>
      </c>
      <c r="AI435" s="88">
        <v>4.0717000013300003E-2</v>
      </c>
      <c r="AJ435" s="150">
        <v>1.96</v>
      </c>
      <c r="AK435" s="151">
        <v>1</v>
      </c>
    </row>
    <row r="436" spans="1:37" x14ac:dyDescent="0.2">
      <c r="A436" s="149" t="s">
        <v>1186</v>
      </c>
      <c r="B436" s="66" t="s">
        <v>1187</v>
      </c>
      <c r="C436" s="67">
        <v>67</v>
      </c>
      <c r="D436" s="84" t="s">
        <v>348</v>
      </c>
      <c r="E436" s="85">
        <v>48.5529632058403</v>
      </c>
      <c r="F436" s="91">
        <v>48.003065521573198</v>
      </c>
      <c r="G436" s="86">
        <v>16.434513980516599</v>
      </c>
      <c r="H436" s="86">
        <v>16.112160165601399</v>
      </c>
      <c r="I436" s="86">
        <v>59.57</v>
      </c>
      <c r="J436" s="86">
        <v>51.61</v>
      </c>
      <c r="K436" s="87">
        <v>8.8000000000000005E-3</v>
      </c>
      <c r="L436" s="85">
        <v>0.65000000146400005</v>
      </c>
      <c r="M436" s="86">
        <v>0</v>
      </c>
      <c r="N436" s="86">
        <v>50.965453117524397</v>
      </c>
      <c r="O436" s="86">
        <v>14.9742138651819</v>
      </c>
      <c r="P436" s="86">
        <v>2.117</v>
      </c>
      <c r="Q436" s="88">
        <v>2.7302</v>
      </c>
      <c r="R436" s="85">
        <v>0</v>
      </c>
      <c r="S436" s="86">
        <v>0</v>
      </c>
      <c r="T436" s="86">
        <v>2.82</v>
      </c>
      <c r="U436" s="88">
        <v>0.60599356872535903</v>
      </c>
      <c r="V436" s="89">
        <v>3.97</v>
      </c>
      <c r="W436" s="85">
        <v>45.348510247034604</v>
      </c>
      <c r="X436" s="88"/>
      <c r="Y436" s="85">
        <v>86.47999999999999</v>
      </c>
      <c r="Z436" s="88">
        <v>-100</v>
      </c>
      <c r="AA436" s="85">
        <v>0</v>
      </c>
      <c r="AB436" s="91">
        <v>0</v>
      </c>
      <c r="AC436" s="86">
        <v>0</v>
      </c>
      <c r="AD436" s="86">
        <v>0</v>
      </c>
      <c r="AE436" s="86">
        <v>0</v>
      </c>
      <c r="AF436" s="88">
        <v>4.1000000293500002E-3</v>
      </c>
      <c r="AG436" s="85">
        <v>3.96000000889E-4</v>
      </c>
      <c r="AH436" s="86">
        <v>0.40097500000000003</v>
      </c>
      <c r="AI436" s="88">
        <v>0.29796600066899998</v>
      </c>
      <c r="AJ436" s="150">
        <v>1.81</v>
      </c>
      <c r="AK436" s="151">
        <v>3</v>
      </c>
    </row>
    <row r="437" spans="1:37" x14ac:dyDescent="0.2">
      <c r="A437" s="149" t="s">
        <v>964</v>
      </c>
      <c r="B437" s="66" t="s">
        <v>1188</v>
      </c>
      <c r="C437" s="67">
        <v>67</v>
      </c>
      <c r="D437" s="84" t="s">
        <v>348</v>
      </c>
      <c r="E437" s="85">
        <v>56.547557840617003</v>
      </c>
      <c r="F437" s="91">
        <v>56.104113110539799</v>
      </c>
      <c r="G437" s="86">
        <v>15.595115681233899</v>
      </c>
      <c r="H437" s="86">
        <v>15.350899742930601</v>
      </c>
      <c r="I437" s="86">
        <v>69.709999999999994</v>
      </c>
      <c r="J437" s="86">
        <v>97.7</v>
      </c>
      <c r="K437" s="87">
        <v>0</v>
      </c>
      <c r="L437" s="85">
        <v>2.0000000033800001E-2</v>
      </c>
      <c r="M437" s="86">
        <v>0</v>
      </c>
      <c r="N437" s="86">
        <v>55.439155546703802</v>
      </c>
      <c r="O437" s="86">
        <v>15.612093176937099</v>
      </c>
      <c r="P437" s="86">
        <v>7.391</v>
      </c>
      <c r="Q437" s="88">
        <v>4.7986000000000004</v>
      </c>
      <c r="R437" s="85">
        <v>0</v>
      </c>
      <c r="S437" s="86">
        <v>0</v>
      </c>
      <c r="T437" s="86">
        <v>5.42</v>
      </c>
      <c r="U437" s="88">
        <v>2.4447300771208198</v>
      </c>
      <c r="V437" s="89">
        <v>3.67</v>
      </c>
      <c r="W437" s="85">
        <v>40.3218610851752</v>
      </c>
      <c r="X437" s="88"/>
      <c r="Y437" s="85">
        <v>-49.08</v>
      </c>
      <c r="Z437" s="88">
        <v>-100</v>
      </c>
      <c r="AA437" s="85">
        <v>0.17</v>
      </c>
      <c r="AB437" s="91">
        <v>0.27</v>
      </c>
      <c r="AC437" s="86">
        <v>0.09</v>
      </c>
      <c r="AD437" s="86">
        <v>0.14000000000000001</v>
      </c>
      <c r="AE437" s="86">
        <v>0</v>
      </c>
      <c r="AF437" s="88">
        <v>0.47810000261899999</v>
      </c>
      <c r="AG437" s="85">
        <v>5.5500000002E-4</v>
      </c>
      <c r="AH437" s="86">
        <v>0.50948899999999997</v>
      </c>
      <c r="AI437" s="88">
        <v>0.242041000009</v>
      </c>
      <c r="AJ437" s="150">
        <v>1.52</v>
      </c>
      <c r="AK437" s="151">
        <v>1</v>
      </c>
    </row>
    <row r="438" spans="1:37" x14ac:dyDescent="0.2">
      <c r="A438" s="149" t="s">
        <v>1189</v>
      </c>
      <c r="B438" s="66" t="s">
        <v>1190</v>
      </c>
      <c r="C438" s="67">
        <v>67</v>
      </c>
      <c r="D438" s="84" t="s">
        <v>348</v>
      </c>
      <c r="E438" s="85">
        <v>54.4019532253919</v>
      </c>
      <c r="F438" s="91">
        <v>54.181958365458698</v>
      </c>
      <c r="G438" s="86">
        <v>15.8350038550501</v>
      </c>
      <c r="H438" s="86">
        <v>15.7270624518119</v>
      </c>
      <c r="I438" s="86">
        <v>61.84</v>
      </c>
      <c r="J438" s="86">
        <v>51.36</v>
      </c>
      <c r="K438" s="87">
        <v>0</v>
      </c>
      <c r="L438" s="85">
        <v>0</v>
      </c>
      <c r="M438" s="86">
        <v>0</v>
      </c>
      <c r="N438" s="86">
        <v>68.610383235271797</v>
      </c>
      <c r="O438" s="86">
        <v>11.295332054444099</v>
      </c>
      <c r="P438" s="86">
        <v>1.169</v>
      </c>
      <c r="Q438" s="88">
        <v>2.8212999999999999</v>
      </c>
      <c r="R438" s="85">
        <v>0</v>
      </c>
      <c r="S438" s="86">
        <v>0</v>
      </c>
      <c r="T438" s="86">
        <v>2.09</v>
      </c>
      <c r="U438" s="88">
        <v>0.19121048573631499</v>
      </c>
      <c r="V438" s="89">
        <v>4.1100000000000003</v>
      </c>
      <c r="W438" s="85">
        <v>47.292254358197503</v>
      </c>
      <c r="X438" s="88"/>
      <c r="Y438" s="85"/>
      <c r="Z438" s="88">
        <v>-100</v>
      </c>
      <c r="AA438" s="85">
        <v>0.53</v>
      </c>
      <c r="AB438" s="91">
        <v>0.55000000000000004</v>
      </c>
      <c r="AC438" s="86">
        <v>0.16</v>
      </c>
      <c r="AD438" s="86">
        <v>0.16</v>
      </c>
      <c r="AE438" s="86">
        <v>0</v>
      </c>
      <c r="AF438" s="88">
        <v>0</v>
      </c>
      <c r="AG438" s="85">
        <v>0</v>
      </c>
      <c r="AH438" s="86">
        <v>0.53092300000000003</v>
      </c>
      <c r="AI438" s="88">
        <v>4.8902000010699997E-2</v>
      </c>
      <c r="AJ438" s="150">
        <v>1.44</v>
      </c>
      <c r="AK438" s="151">
        <v>1</v>
      </c>
    </row>
    <row r="439" spans="1:37" x14ac:dyDescent="0.2">
      <c r="A439" s="149" t="s">
        <v>1191</v>
      </c>
      <c r="B439" s="66" t="s">
        <v>1192</v>
      </c>
      <c r="C439" s="67">
        <v>67</v>
      </c>
      <c r="D439" s="84" t="s">
        <v>348</v>
      </c>
      <c r="E439" s="85">
        <v>46.003699376946997</v>
      </c>
      <c r="F439" s="91">
        <v>45.765186915887902</v>
      </c>
      <c r="G439" s="86">
        <v>15.638629283489101</v>
      </c>
      <c r="H439" s="86">
        <v>15.441978193146401</v>
      </c>
      <c r="I439" s="86">
        <v>50.66</v>
      </c>
      <c r="J439" s="86">
        <v>38.93</v>
      </c>
      <c r="K439" s="87">
        <v>0</v>
      </c>
      <c r="L439" s="85">
        <v>0</v>
      </c>
      <c r="M439" s="86">
        <v>0</v>
      </c>
      <c r="N439" s="86">
        <v>74.591704250375798</v>
      </c>
      <c r="O439" s="86">
        <v>16.237037037036998</v>
      </c>
      <c r="P439" s="86">
        <v>0.70699999999999996</v>
      </c>
      <c r="Q439" s="88">
        <v>0.23799999999999999</v>
      </c>
      <c r="R439" s="85">
        <v>0</v>
      </c>
      <c r="S439" s="86">
        <v>0</v>
      </c>
      <c r="T439" s="86">
        <v>1.08</v>
      </c>
      <c r="U439" s="88">
        <v>0.106113707165109</v>
      </c>
      <c r="V439" s="89">
        <v>4.3499999999999996</v>
      </c>
      <c r="W439" s="85">
        <v>50.611817836198398</v>
      </c>
      <c r="X439" s="88"/>
      <c r="Y439" s="85"/>
      <c r="Z439" s="88">
        <v>-100</v>
      </c>
      <c r="AA439" s="85">
        <v>0.06</v>
      </c>
      <c r="AB439" s="91">
        <v>7.0000000000000007E-2</v>
      </c>
      <c r="AC439" s="86">
        <v>0.01</v>
      </c>
      <c r="AD439" s="86">
        <v>0.01</v>
      </c>
      <c r="AE439" s="86">
        <v>0</v>
      </c>
      <c r="AF439" s="88">
        <v>0</v>
      </c>
      <c r="AG439" s="85">
        <v>0</v>
      </c>
      <c r="AH439" s="86">
        <v>0.16369600000000001</v>
      </c>
      <c r="AI439" s="88">
        <v>4.2112000011899998E-2</v>
      </c>
      <c r="AJ439" s="150">
        <v>1.54</v>
      </c>
      <c r="AK439" s="151">
        <v>1</v>
      </c>
    </row>
    <row r="440" spans="1:37" x14ac:dyDescent="0.2">
      <c r="A440" s="149" t="s">
        <v>1193</v>
      </c>
      <c r="B440" s="66" t="s">
        <v>1194</v>
      </c>
      <c r="C440" s="67">
        <v>66</v>
      </c>
      <c r="D440" s="84" t="s">
        <v>348</v>
      </c>
      <c r="E440" s="85">
        <v>90.995917738581198</v>
      </c>
      <c r="F440" s="91">
        <v>90.995917738581198</v>
      </c>
      <c r="G440" s="86">
        <v>24.116151890934301</v>
      </c>
      <c r="H440" s="86">
        <v>24.116151890934301</v>
      </c>
      <c r="I440" s="86">
        <v>0</v>
      </c>
      <c r="J440" s="86">
        <v>7.0000000000000007E-2</v>
      </c>
      <c r="K440" s="87">
        <v>0</v>
      </c>
      <c r="L440" s="85">
        <v>0.13999997182400001</v>
      </c>
      <c r="M440" s="86">
        <v>0</v>
      </c>
      <c r="N440" s="86">
        <v>90.543273119439206</v>
      </c>
      <c r="O440" s="86">
        <v>22.856471693681002</v>
      </c>
      <c r="P440" s="86">
        <v>3.7999999999999999E-2</v>
      </c>
      <c r="Q440" s="88">
        <v>1.0269999999999999</v>
      </c>
      <c r="R440" s="85">
        <v>0</v>
      </c>
      <c r="S440" s="86">
        <v>0</v>
      </c>
      <c r="T440" s="86">
        <v>0.84</v>
      </c>
      <c r="U440" s="88">
        <v>0.27343449125779901</v>
      </c>
      <c r="V440" s="89">
        <v>4.8499999999999996</v>
      </c>
      <c r="W440" s="85">
        <v>64.422178138589999</v>
      </c>
      <c r="X440" s="88">
        <v>76.366666666699999</v>
      </c>
      <c r="Y440" s="85">
        <v>100</v>
      </c>
      <c r="Z440" s="88"/>
      <c r="AA440" s="85">
        <v>0</v>
      </c>
      <c r="AB440" s="91">
        <v>0</v>
      </c>
      <c r="AC440" s="86">
        <v>0</v>
      </c>
      <c r="AD440" s="86">
        <v>0</v>
      </c>
      <c r="AE440" s="86">
        <v>0</v>
      </c>
      <c r="AF440" s="88">
        <v>2.4720394795100001E-7</v>
      </c>
      <c r="AG440" s="85">
        <v>0</v>
      </c>
      <c r="AH440" s="86">
        <v>4.6900000000000002E-4</v>
      </c>
      <c r="AI440" s="88">
        <v>0</v>
      </c>
      <c r="AJ440" s="150">
        <v>1.23</v>
      </c>
      <c r="AK440" s="151">
        <v>0</v>
      </c>
    </row>
    <row r="441" spans="1:37" x14ac:dyDescent="0.2">
      <c r="A441" s="149" t="s">
        <v>1195</v>
      </c>
      <c r="B441" s="66" t="s">
        <v>1196</v>
      </c>
      <c r="C441" s="67">
        <v>66</v>
      </c>
      <c r="D441" s="84" t="s">
        <v>348</v>
      </c>
      <c r="E441" s="85">
        <v>96.997232409439803</v>
      </c>
      <c r="F441" s="91">
        <v>96.997232409439803</v>
      </c>
      <c r="G441" s="86">
        <v>24.322076647261699</v>
      </c>
      <c r="H441" s="86">
        <v>24.322076647261699</v>
      </c>
      <c r="I441" s="86">
        <v>2.83</v>
      </c>
      <c r="J441" s="86">
        <v>1.88</v>
      </c>
      <c r="K441" s="87">
        <v>0</v>
      </c>
      <c r="L441" s="85">
        <v>3.9999993442600003E-2</v>
      </c>
      <c r="M441" s="86">
        <v>0</v>
      </c>
      <c r="N441" s="86">
        <v>95.438874362527898</v>
      </c>
      <c r="O441" s="86">
        <v>24.7481108312343</v>
      </c>
      <c r="P441" s="86">
        <v>0.11899999999999999</v>
      </c>
      <c r="Q441" s="88">
        <v>0.99980000000000002</v>
      </c>
      <c r="R441" s="85">
        <v>0</v>
      </c>
      <c r="S441" s="86">
        <v>0</v>
      </c>
      <c r="T441" s="86">
        <v>0.99</v>
      </c>
      <c r="U441" s="88">
        <v>1.3633451035460599E-3</v>
      </c>
      <c r="V441" s="89">
        <v>4.8899999999999997</v>
      </c>
      <c r="W441" s="85">
        <v>60.953859656972902</v>
      </c>
      <c r="X441" s="88"/>
      <c r="Y441" s="85">
        <v>100</v>
      </c>
      <c r="Z441" s="88">
        <v>100</v>
      </c>
      <c r="AA441" s="85">
        <v>0.28999999999999998</v>
      </c>
      <c r="AB441" s="91">
        <v>0.28999999999999998</v>
      </c>
      <c r="AC441" s="86">
        <v>0.06</v>
      </c>
      <c r="AD441" s="86">
        <v>0.06</v>
      </c>
      <c r="AE441" s="86">
        <v>0</v>
      </c>
      <c r="AF441" s="88">
        <v>2.4429005458700002</v>
      </c>
      <c r="AG441" s="85">
        <v>0</v>
      </c>
      <c r="AH441" s="86">
        <v>1.9054999999999999E-2</v>
      </c>
      <c r="AI441" s="88">
        <v>0</v>
      </c>
      <c r="AJ441" s="150">
        <v>1.31</v>
      </c>
      <c r="AK441" s="151">
        <v>0</v>
      </c>
    </row>
    <row r="442" spans="1:37" x14ac:dyDescent="0.2">
      <c r="A442" s="149" t="s">
        <v>1197</v>
      </c>
      <c r="B442" s="66" t="s">
        <v>1198</v>
      </c>
      <c r="C442" s="67">
        <v>66</v>
      </c>
      <c r="D442" s="84" t="s">
        <v>348</v>
      </c>
      <c r="E442" s="85">
        <v>98.691407343799597</v>
      </c>
      <c r="F442" s="91">
        <v>98.691407343799597</v>
      </c>
      <c r="G442" s="86">
        <v>21.975396217961901</v>
      </c>
      <c r="H442" s="86">
        <v>21.975396217961901</v>
      </c>
      <c r="I442" s="86">
        <v>0.11</v>
      </c>
      <c r="J442" s="86">
        <v>0.09</v>
      </c>
      <c r="K442" s="87">
        <v>0</v>
      </c>
      <c r="L442" s="85">
        <v>0</v>
      </c>
      <c r="M442" s="86">
        <v>0</v>
      </c>
      <c r="N442" s="86">
        <v>97.040812516336203</v>
      </c>
      <c r="O442" s="86"/>
      <c r="P442" s="86">
        <v>6.8000000000000005E-2</v>
      </c>
      <c r="Q442" s="88">
        <v>4.2934999999999999</v>
      </c>
      <c r="R442" s="85">
        <v>0</v>
      </c>
      <c r="S442" s="86">
        <v>0</v>
      </c>
      <c r="T442" s="86">
        <v>2.14</v>
      </c>
      <c r="U442" s="88">
        <v>0</v>
      </c>
      <c r="V442" s="89">
        <v>4.8899999999999997</v>
      </c>
      <c r="W442" s="85">
        <v>67.125260502341902</v>
      </c>
      <c r="X442" s="88">
        <v>68.733333333299996</v>
      </c>
      <c r="Y442" s="85">
        <v>100</v>
      </c>
      <c r="Z442" s="88"/>
      <c r="AA442" s="85">
        <v>0</v>
      </c>
      <c r="AB442" s="91">
        <v>0</v>
      </c>
      <c r="AC442" s="86">
        <v>0</v>
      </c>
      <c r="AD442" s="86">
        <v>0</v>
      </c>
      <c r="AE442" s="86">
        <v>0</v>
      </c>
      <c r="AF442" s="88">
        <v>12.0329016114</v>
      </c>
      <c r="AG442" s="85">
        <v>0</v>
      </c>
      <c r="AH442" s="86">
        <v>3.6400000000000001E-4</v>
      </c>
      <c r="AI442" s="88">
        <v>0</v>
      </c>
      <c r="AJ442" s="150">
        <v>1.02</v>
      </c>
      <c r="AK442" s="151">
        <v>0</v>
      </c>
    </row>
    <row r="443" spans="1:37" x14ac:dyDescent="0.2">
      <c r="A443" s="149" t="s">
        <v>1199</v>
      </c>
      <c r="B443" s="66" t="s">
        <v>1200</v>
      </c>
      <c r="C443" s="67">
        <v>66</v>
      </c>
      <c r="D443" s="84" t="s">
        <v>348</v>
      </c>
      <c r="E443" s="85">
        <v>99.483568828086106</v>
      </c>
      <c r="F443" s="91">
        <v>99.483568828086106</v>
      </c>
      <c r="G443" s="86">
        <v>19.728633061217899</v>
      </c>
      <c r="H443" s="86">
        <v>19.728633061217899</v>
      </c>
      <c r="I443" s="86">
        <v>0.8</v>
      </c>
      <c r="J443" s="86">
        <v>0.28999999999999998</v>
      </c>
      <c r="K443" s="87">
        <v>0</v>
      </c>
      <c r="L443" s="85">
        <v>0</v>
      </c>
      <c r="M443" s="86">
        <v>0</v>
      </c>
      <c r="N443" s="86">
        <v>99.406509150987304</v>
      </c>
      <c r="O443" s="86"/>
      <c r="P443" s="86">
        <v>1.7999999999999999E-2</v>
      </c>
      <c r="Q443" s="88">
        <v>2.4769999999999999</v>
      </c>
      <c r="R443" s="85">
        <v>0</v>
      </c>
      <c r="S443" s="86">
        <v>0</v>
      </c>
      <c r="T443" s="86">
        <v>1.1499999999999999</v>
      </c>
      <c r="U443" s="88">
        <v>0</v>
      </c>
      <c r="V443" s="89">
        <v>4.9800000000000004</v>
      </c>
      <c r="W443" s="85">
        <v>61.152137271218102</v>
      </c>
      <c r="X443" s="88">
        <v>63.866666666699999</v>
      </c>
      <c r="Y443" s="85"/>
      <c r="Z443" s="88"/>
      <c r="AA443" s="85">
        <v>0</v>
      </c>
      <c r="AB443" s="91">
        <v>0</v>
      </c>
      <c r="AC443" s="86">
        <v>0</v>
      </c>
      <c r="AD443" s="86">
        <v>0</v>
      </c>
      <c r="AE443" s="86">
        <v>0</v>
      </c>
      <c r="AF443" s="88">
        <v>67.820544861299993</v>
      </c>
      <c r="AG443" s="85">
        <v>0</v>
      </c>
      <c r="AH443" s="86">
        <v>1.33E-3</v>
      </c>
      <c r="AI443" s="88">
        <v>1.1534424557999999E-8</v>
      </c>
      <c r="AJ443" s="150">
        <v>1.35</v>
      </c>
      <c r="AK443" s="151">
        <v>1</v>
      </c>
    </row>
    <row r="444" spans="1:37" x14ac:dyDescent="0.2">
      <c r="A444" s="149" t="s">
        <v>1201</v>
      </c>
      <c r="B444" s="66" t="s">
        <v>1202</v>
      </c>
      <c r="C444" s="67">
        <v>66</v>
      </c>
      <c r="D444" s="84" t="s">
        <v>348</v>
      </c>
      <c r="E444" s="85">
        <v>99.198244487261803</v>
      </c>
      <c r="F444" s="91">
        <v>99.198244487261803</v>
      </c>
      <c r="G444" s="86">
        <v>22.271462213658701</v>
      </c>
      <c r="H444" s="86">
        <v>22.271462213658701</v>
      </c>
      <c r="I444" s="86">
        <v>0</v>
      </c>
      <c r="J444" s="86">
        <v>0.26</v>
      </c>
      <c r="K444" s="87">
        <v>0</v>
      </c>
      <c r="L444" s="85">
        <v>6.76292643304E-10</v>
      </c>
      <c r="M444" s="86">
        <v>0</v>
      </c>
      <c r="N444" s="86">
        <v>99.105030456798403</v>
      </c>
      <c r="O444" s="86"/>
      <c r="P444" s="86">
        <v>2.1000000000000001E-2</v>
      </c>
      <c r="Q444" s="88">
        <v>4.7812999999999999</v>
      </c>
      <c r="R444" s="85">
        <v>0</v>
      </c>
      <c r="S444" s="86">
        <v>0</v>
      </c>
      <c r="T444" s="86">
        <v>2.72</v>
      </c>
      <c r="U444" s="88">
        <v>0</v>
      </c>
      <c r="V444" s="89">
        <v>4.9400000000000004</v>
      </c>
      <c r="W444" s="85">
        <v>61.3671447183876</v>
      </c>
      <c r="X444" s="88">
        <v>67.533333333300007</v>
      </c>
      <c r="Y444" s="85">
        <v>100</v>
      </c>
      <c r="Z444" s="88"/>
      <c r="AA444" s="85">
        <v>0</v>
      </c>
      <c r="AB444" s="91">
        <v>0</v>
      </c>
      <c r="AC444" s="86">
        <v>0</v>
      </c>
      <c r="AD444" s="86">
        <v>0</v>
      </c>
      <c r="AE444" s="86">
        <v>0</v>
      </c>
      <c r="AF444" s="88">
        <v>3.1444004303700002</v>
      </c>
      <c r="AG444" s="85">
        <v>0</v>
      </c>
      <c r="AH444" s="86">
        <v>1.554E-3</v>
      </c>
      <c r="AI444" s="88">
        <v>1.2652252316899999E-9</v>
      </c>
      <c r="AJ444" s="150">
        <v>1.24</v>
      </c>
      <c r="AK444" s="151">
        <v>0</v>
      </c>
    </row>
    <row r="445" spans="1:37" x14ac:dyDescent="0.2">
      <c r="A445" s="149" t="s">
        <v>1203</v>
      </c>
      <c r="B445" s="66" t="s">
        <v>1204</v>
      </c>
      <c r="C445" s="67">
        <v>67</v>
      </c>
      <c r="D445" s="84" t="s">
        <v>348</v>
      </c>
      <c r="E445" s="85">
        <v>61.062735687349999</v>
      </c>
      <c r="F445" s="91">
        <v>61.062735687349999</v>
      </c>
      <c r="G445" s="86">
        <v>13.2556279282368</v>
      </c>
      <c r="H445" s="86">
        <v>13.2556279282368</v>
      </c>
      <c r="I445" s="86">
        <v>74.39</v>
      </c>
      <c r="J445" s="86">
        <v>57.63</v>
      </c>
      <c r="K445" s="87">
        <v>0</v>
      </c>
      <c r="L445" s="85">
        <v>0.140000000007</v>
      </c>
      <c r="M445" s="86">
        <v>0</v>
      </c>
      <c r="N445" s="86">
        <v>53.536789489372403</v>
      </c>
      <c r="O445" s="86">
        <v>0.70996032574650203</v>
      </c>
      <c r="P445" s="86">
        <v>0.57699999999999996</v>
      </c>
      <c r="Q445" s="88">
        <v>3.3774000000000002</v>
      </c>
      <c r="R445" s="85">
        <v>0</v>
      </c>
      <c r="S445" s="86">
        <v>0</v>
      </c>
      <c r="T445" s="86">
        <v>4.68</v>
      </c>
      <c r="U445" s="88">
        <v>0.16912352873957301</v>
      </c>
      <c r="V445" s="89">
        <v>4.09</v>
      </c>
      <c r="W445" s="85">
        <v>45.247599497924298</v>
      </c>
      <c r="X445" s="88">
        <v>51.133333333300001</v>
      </c>
      <c r="Y445" s="85">
        <v>-100</v>
      </c>
      <c r="Z445" s="88"/>
      <c r="AA445" s="85">
        <v>0.11</v>
      </c>
      <c r="AB445" s="91">
        <v>0.11</v>
      </c>
      <c r="AC445" s="86">
        <v>0</v>
      </c>
      <c r="AD445" s="86">
        <v>0</v>
      </c>
      <c r="AE445" s="86">
        <v>0</v>
      </c>
      <c r="AF445" s="88">
        <v>0</v>
      </c>
      <c r="AG445" s="85">
        <v>0</v>
      </c>
      <c r="AH445" s="86">
        <v>0.17294699999999999</v>
      </c>
      <c r="AI445" s="88">
        <v>4.8305000017100003E-2</v>
      </c>
      <c r="AJ445" s="150">
        <v>1.73</v>
      </c>
      <c r="AK445" s="151">
        <v>0</v>
      </c>
    </row>
    <row r="446" spans="1:37" x14ac:dyDescent="0.2">
      <c r="A446" s="149" t="s">
        <v>1205</v>
      </c>
      <c r="B446" s="66" t="s">
        <v>1206</v>
      </c>
      <c r="C446" s="67">
        <v>66</v>
      </c>
      <c r="D446" s="84" t="s">
        <v>348</v>
      </c>
      <c r="E446" s="85">
        <v>86.149711089589402</v>
      </c>
      <c r="F446" s="91">
        <v>86.101287310793595</v>
      </c>
      <c r="G446" s="86">
        <v>20.803181823128099</v>
      </c>
      <c r="H446" s="86">
        <v>20.802637735725899</v>
      </c>
      <c r="I446" s="86">
        <v>0</v>
      </c>
      <c r="J446" s="86">
        <v>14.99</v>
      </c>
      <c r="K446" s="87">
        <v>0</v>
      </c>
      <c r="L446" s="85">
        <v>0.109999998988</v>
      </c>
      <c r="M446" s="86">
        <v>1.4685803334674101E-3</v>
      </c>
      <c r="N446" s="86">
        <v>83.998844485141802</v>
      </c>
      <c r="O446" s="86">
        <v>6.9740559979450296</v>
      </c>
      <c r="P446" s="86">
        <v>0.42299999999999999</v>
      </c>
      <c r="Q446" s="88">
        <v>4.8121999999999998</v>
      </c>
      <c r="R446" s="85">
        <v>2.37656704889787E-2</v>
      </c>
      <c r="S446" s="86">
        <v>0</v>
      </c>
      <c r="T446" s="86">
        <v>2.9</v>
      </c>
      <c r="U446" s="88">
        <v>0.64691992121614394</v>
      </c>
      <c r="V446" s="89">
        <v>4.59</v>
      </c>
      <c r="W446" s="85">
        <v>62.0250133903427</v>
      </c>
      <c r="X446" s="88">
        <v>76.2</v>
      </c>
      <c r="Y446" s="85">
        <v>100</v>
      </c>
      <c r="Z446" s="88"/>
      <c r="AA446" s="85">
        <v>0</v>
      </c>
      <c r="AB446" s="91">
        <v>0</v>
      </c>
      <c r="AC446" s="86">
        <v>0</v>
      </c>
      <c r="AD446" s="86">
        <v>0</v>
      </c>
      <c r="AE446" s="86">
        <v>0</v>
      </c>
      <c r="AF446" s="88">
        <v>0.16470020098800001</v>
      </c>
      <c r="AG446" s="85">
        <v>4.2068999886199998E-2</v>
      </c>
      <c r="AH446" s="86">
        <v>0.19018699999999999</v>
      </c>
      <c r="AI446" s="88">
        <v>0.32179799913000001</v>
      </c>
      <c r="AJ446" s="150">
        <v>1.35</v>
      </c>
      <c r="AK446" s="151">
        <v>1</v>
      </c>
    </row>
    <row r="447" spans="1:37" x14ac:dyDescent="0.2">
      <c r="A447" s="149" t="s">
        <v>1207</v>
      </c>
      <c r="B447" s="66" t="s">
        <v>1208</v>
      </c>
      <c r="C447" s="67">
        <v>66</v>
      </c>
      <c r="D447" s="84" t="s">
        <v>348</v>
      </c>
      <c r="E447" s="85">
        <v>88.188620239587493</v>
      </c>
      <c r="F447" s="91">
        <v>88.175697504619905</v>
      </c>
      <c r="G447" s="86">
        <v>16.159880077019501</v>
      </c>
      <c r="H447" s="86">
        <v>16.154710983032501</v>
      </c>
      <c r="I447" s="86">
        <v>11.05</v>
      </c>
      <c r="J447" s="86">
        <v>9.83</v>
      </c>
      <c r="K447" s="87">
        <v>0</v>
      </c>
      <c r="L447" s="85">
        <v>0.26999999975099997</v>
      </c>
      <c r="M447" s="86">
        <v>0</v>
      </c>
      <c r="N447" s="86">
        <v>87.256592892973302</v>
      </c>
      <c r="O447" s="86">
        <v>8.3375613055978306</v>
      </c>
      <c r="P447" s="86">
        <v>0.188</v>
      </c>
      <c r="Q447" s="88">
        <v>4.1208999999999998</v>
      </c>
      <c r="R447" s="85">
        <v>0</v>
      </c>
      <c r="S447" s="86">
        <v>0</v>
      </c>
      <c r="T447" s="86">
        <v>3.15</v>
      </c>
      <c r="U447" s="88">
        <v>0.46780300582815298</v>
      </c>
      <c r="V447" s="89">
        <v>4.62</v>
      </c>
      <c r="W447" s="85">
        <v>60.240786430587796</v>
      </c>
      <c r="X447" s="88"/>
      <c r="Y447" s="85">
        <v>100</v>
      </c>
      <c r="Z447" s="88">
        <v>-100</v>
      </c>
      <c r="AA447" s="85">
        <v>0.04</v>
      </c>
      <c r="AB447" s="91">
        <v>0.04</v>
      </c>
      <c r="AC447" s="86">
        <v>0.03</v>
      </c>
      <c r="AD447" s="86">
        <v>0.03</v>
      </c>
      <c r="AE447" s="86">
        <v>0</v>
      </c>
      <c r="AF447" s="88">
        <v>0.25850000953699998</v>
      </c>
      <c r="AG447" s="85">
        <v>0</v>
      </c>
      <c r="AH447" s="86">
        <v>5.2123000000000003E-2</v>
      </c>
      <c r="AI447" s="88">
        <v>0</v>
      </c>
      <c r="AJ447" s="150">
        <v>1.29</v>
      </c>
      <c r="AK447" s="151">
        <v>0</v>
      </c>
    </row>
    <row r="448" spans="1:37" x14ac:dyDescent="0.2">
      <c r="A448" s="149" t="s">
        <v>1209</v>
      </c>
      <c r="B448" s="66" t="s">
        <v>1210</v>
      </c>
      <c r="C448" s="67">
        <v>67</v>
      </c>
      <c r="D448" s="84" t="s">
        <v>348</v>
      </c>
      <c r="E448" s="85">
        <v>84.215542090711196</v>
      </c>
      <c r="F448" s="91">
        <v>84.196717453967906</v>
      </c>
      <c r="G448" s="86">
        <v>18.873463144890898</v>
      </c>
      <c r="H448" s="86">
        <v>18.864639096417399</v>
      </c>
      <c r="I448" s="86">
        <v>14.75</v>
      </c>
      <c r="J448" s="86">
        <v>17.2</v>
      </c>
      <c r="K448" s="87">
        <v>0</v>
      </c>
      <c r="L448" s="85">
        <v>4.0000000034199998E-2</v>
      </c>
      <c r="M448" s="86">
        <v>2.430520027093E-3</v>
      </c>
      <c r="N448" s="86">
        <v>81.7650482756965</v>
      </c>
      <c r="O448" s="86">
        <v>5.9508205316415896</v>
      </c>
      <c r="P448" s="86">
        <v>0.14399999999999999</v>
      </c>
      <c r="Q448" s="88">
        <v>4.9088000000000003</v>
      </c>
      <c r="R448" s="85">
        <v>9.0859531164819204E-3</v>
      </c>
      <c r="S448" s="86">
        <v>0</v>
      </c>
      <c r="T448" s="86">
        <v>3.74</v>
      </c>
      <c r="U448" s="88">
        <v>0.37708100476498602</v>
      </c>
      <c r="V448" s="89">
        <v>4.6100000000000003</v>
      </c>
      <c r="W448" s="85">
        <v>54.060184464174696</v>
      </c>
      <c r="X448" s="88"/>
      <c r="Y448" s="85">
        <v>-75.400000000000006</v>
      </c>
      <c r="Z448" s="88">
        <v>-100</v>
      </c>
      <c r="AA448" s="85">
        <v>0.35</v>
      </c>
      <c r="AB448" s="91">
        <v>0.34</v>
      </c>
      <c r="AC448" s="86">
        <v>0.01</v>
      </c>
      <c r="AD448" s="86">
        <v>0.01</v>
      </c>
      <c r="AE448" s="86">
        <v>0</v>
      </c>
      <c r="AF448" s="88">
        <v>0</v>
      </c>
      <c r="AG448" s="85">
        <v>0</v>
      </c>
      <c r="AH448" s="86">
        <v>0.19955200000000001</v>
      </c>
      <c r="AI448" s="88">
        <v>6.6212000049700001E-2</v>
      </c>
      <c r="AJ448" s="150">
        <v>1.5</v>
      </c>
      <c r="AK448" s="151">
        <v>0</v>
      </c>
    </row>
    <row r="449" spans="1:37" x14ac:dyDescent="0.2">
      <c r="A449" s="149" t="s">
        <v>1211</v>
      </c>
      <c r="B449" s="66" t="s">
        <v>1212</v>
      </c>
      <c r="C449" s="67">
        <v>67</v>
      </c>
      <c r="D449" s="84" t="s">
        <v>348</v>
      </c>
      <c r="E449" s="85">
        <v>52.852964390175998</v>
      </c>
      <c r="F449" s="91">
        <v>52.846000278564503</v>
      </c>
      <c r="G449" s="86">
        <v>14.6548122011235</v>
      </c>
      <c r="H449" s="86">
        <v>14.6548122011235</v>
      </c>
      <c r="I449" s="86">
        <v>62.52</v>
      </c>
      <c r="J449" s="86">
        <v>44.07</v>
      </c>
      <c r="K449" s="87">
        <v>0</v>
      </c>
      <c r="L449" s="85">
        <v>0.13000000009000001</v>
      </c>
      <c r="M449" s="86">
        <v>0</v>
      </c>
      <c r="N449" s="86">
        <v>49.506436737438797</v>
      </c>
      <c r="O449" s="86">
        <v>3.0461445662008599</v>
      </c>
      <c r="P449" s="86">
        <v>0.49199999999999999</v>
      </c>
      <c r="Q449" s="88">
        <v>4.2816000000000001</v>
      </c>
      <c r="R449" s="85">
        <v>0</v>
      </c>
      <c r="S449" s="86">
        <v>0</v>
      </c>
      <c r="T449" s="86">
        <v>3.32</v>
      </c>
      <c r="U449" s="88">
        <v>1.28603927758949</v>
      </c>
      <c r="V449" s="89">
        <v>4.0199999999999996</v>
      </c>
      <c r="W449" s="85">
        <v>48.472070034020497</v>
      </c>
      <c r="X449" s="88"/>
      <c r="Y449" s="85">
        <v>-100</v>
      </c>
      <c r="Z449" s="88">
        <v>-100</v>
      </c>
      <c r="AA449" s="85">
        <v>0.6</v>
      </c>
      <c r="AB449" s="91">
        <v>0.6</v>
      </c>
      <c r="AC449" s="86">
        <v>0.03</v>
      </c>
      <c r="AD449" s="86">
        <v>0.03</v>
      </c>
      <c r="AE449" s="86">
        <v>0.01</v>
      </c>
      <c r="AF449" s="88">
        <v>0</v>
      </c>
      <c r="AG449" s="85">
        <v>4.8839999999899998E-2</v>
      </c>
      <c r="AH449" s="86">
        <v>0.256438</v>
      </c>
      <c r="AI449" s="88">
        <v>0.22642699999999999</v>
      </c>
      <c r="AJ449" s="150">
        <v>1.7</v>
      </c>
      <c r="AK449" s="151">
        <v>0</v>
      </c>
    </row>
    <row r="450" spans="1:37" x14ac:dyDescent="0.2">
      <c r="A450" s="149" t="s">
        <v>1213</v>
      </c>
      <c r="B450" s="66" t="s">
        <v>1214</v>
      </c>
      <c r="C450" s="67">
        <v>67</v>
      </c>
      <c r="D450" s="84" t="s">
        <v>348</v>
      </c>
      <c r="E450" s="85">
        <v>43.104399534094902</v>
      </c>
      <c r="F450" s="91">
        <v>43.016531458814399</v>
      </c>
      <c r="G450" s="86">
        <v>12.998344810675</v>
      </c>
      <c r="H450" s="86">
        <v>12.9656497128962</v>
      </c>
      <c r="I450" s="86">
        <v>58.54</v>
      </c>
      <c r="J450" s="86">
        <v>48.49</v>
      </c>
      <c r="K450" s="87">
        <v>0</v>
      </c>
      <c r="L450" s="85">
        <v>0</v>
      </c>
      <c r="M450" s="86">
        <v>0</v>
      </c>
      <c r="N450" s="86">
        <v>44.0072653504116</v>
      </c>
      <c r="O450" s="86">
        <v>3.4349884399427499</v>
      </c>
      <c r="P450" s="86">
        <v>1.476</v>
      </c>
      <c r="Q450" s="88">
        <v>0.90820000000000001</v>
      </c>
      <c r="R450" s="85">
        <v>0</v>
      </c>
      <c r="S450" s="86">
        <v>0</v>
      </c>
      <c r="T450" s="86">
        <v>2.33</v>
      </c>
      <c r="U450" s="88">
        <v>0.77446512863477501</v>
      </c>
      <c r="V450" s="89">
        <v>3.8</v>
      </c>
      <c r="W450" s="85">
        <v>46.170059987928198</v>
      </c>
      <c r="X450" s="88"/>
      <c r="Y450" s="85">
        <v>100</v>
      </c>
      <c r="Z450" s="88">
        <v>-100</v>
      </c>
      <c r="AA450" s="85">
        <v>1.8</v>
      </c>
      <c r="AB450" s="91">
        <v>1.87</v>
      </c>
      <c r="AC450" s="86">
        <v>0.16</v>
      </c>
      <c r="AD450" s="86">
        <v>0.19</v>
      </c>
      <c r="AE450" s="86">
        <v>0</v>
      </c>
      <c r="AF450" s="88">
        <v>0</v>
      </c>
      <c r="AG450" s="85">
        <v>1.1543999984999999E-2</v>
      </c>
      <c r="AH450" s="86">
        <v>0.14333299999999999</v>
      </c>
      <c r="AI450" s="88">
        <v>0.12781499983399999</v>
      </c>
      <c r="AJ450" s="150">
        <v>1.63</v>
      </c>
      <c r="AK450" s="151">
        <v>0</v>
      </c>
    </row>
    <row r="451" spans="1:37" x14ac:dyDescent="0.2">
      <c r="A451" s="149" t="s">
        <v>1215</v>
      </c>
      <c r="B451" s="66" t="s">
        <v>1216</v>
      </c>
      <c r="C451" s="67">
        <v>66</v>
      </c>
      <c r="D451" s="84" t="s">
        <v>348</v>
      </c>
      <c r="E451" s="85">
        <v>89.815134092876306</v>
      </c>
      <c r="F451" s="91">
        <v>89.772911198215397</v>
      </c>
      <c r="G451" s="86">
        <v>18.611851966531301</v>
      </c>
      <c r="H451" s="86">
        <v>18.606222247243199</v>
      </c>
      <c r="I451" s="86">
        <v>0</v>
      </c>
      <c r="J451" s="86">
        <v>0.2</v>
      </c>
      <c r="K451" s="87">
        <v>0</v>
      </c>
      <c r="L451" s="85">
        <v>1.1883402771199999E-9</v>
      </c>
      <c r="M451" s="86">
        <v>2.1452737843941E-2</v>
      </c>
      <c r="N451" s="86">
        <v>94.929800724637701</v>
      </c>
      <c r="O451" s="86">
        <v>47.180604739852903</v>
      </c>
      <c r="P451" s="86">
        <v>0.29299999999999998</v>
      </c>
      <c r="Q451" s="88">
        <v>0.89139999999999997</v>
      </c>
      <c r="R451" s="85">
        <v>2.4263011039670001E-2</v>
      </c>
      <c r="S451" s="86">
        <v>0</v>
      </c>
      <c r="T451" s="86">
        <v>1.1499999999999999</v>
      </c>
      <c r="U451" s="88">
        <v>1.9704017508426999E-2</v>
      </c>
      <c r="V451" s="89">
        <v>4.74</v>
      </c>
      <c r="W451" s="85">
        <v>59.383192582120898</v>
      </c>
      <c r="X451" s="88"/>
      <c r="Y451" s="85">
        <v>100</v>
      </c>
      <c r="Z451" s="88">
        <v>100</v>
      </c>
      <c r="AA451" s="85">
        <v>0</v>
      </c>
      <c r="AB451" s="91">
        <v>0</v>
      </c>
      <c r="AC451" s="86">
        <v>0</v>
      </c>
      <c r="AD451" s="86">
        <v>0</v>
      </c>
      <c r="AE451" s="86">
        <v>0</v>
      </c>
      <c r="AF451" s="88">
        <v>9.2221011256899992</v>
      </c>
      <c r="AG451" s="85">
        <v>0</v>
      </c>
      <c r="AH451" s="86">
        <v>1.9250000000000001E-3</v>
      </c>
      <c r="AI451" s="88">
        <v>1.8383400879199999E-10</v>
      </c>
      <c r="AJ451" s="150">
        <v>1.1399999999999999</v>
      </c>
      <c r="AK451" s="151">
        <v>0</v>
      </c>
    </row>
    <row r="452" spans="1:37" x14ac:dyDescent="0.2">
      <c r="A452" s="149" t="s">
        <v>1217</v>
      </c>
      <c r="B452" s="66" t="s">
        <v>1218</v>
      </c>
      <c r="C452" s="67">
        <v>66</v>
      </c>
      <c r="D452" s="84" t="s">
        <v>348</v>
      </c>
      <c r="E452" s="85">
        <v>97.579642674336398</v>
      </c>
      <c r="F452" s="91">
        <v>97.577205255075896</v>
      </c>
      <c r="G452" s="86">
        <v>24.342506154483601</v>
      </c>
      <c r="H452" s="86">
        <v>24.342506154483601</v>
      </c>
      <c r="I452" s="86">
        <v>0</v>
      </c>
      <c r="J452" s="86">
        <v>1.28</v>
      </c>
      <c r="K452" s="87">
        <v>0</v>
      </c>
      <c r="L452" s="85">
        <v>0</v>
      </c>
      <c r="M452" s="86">
        <v>1.2034518846172199E-2</v>
      </c>
      <c r="N452" s="86">
        <v>97.101896175344805</v>
      </c>
      <c r="O452" s="86">
        <v>51.126037139470597</v>
      </c>
      <c r="P452" s="86">
        <v>0.123</v>
      </c>
      <c r="Q452" s="88">
        <v>3.0278</v>
      </c>
      <c r="R452" s="85">
        <v>5.1934562451311297E-3</v>
      </c>
      <c r="S452" s="86">
        <v>0</v>
      </c>
      <c r="T452" s="86">
        <v>1.73</v>
      </c>
      <c r="U452" s="88">
        <v>1.6086967119214202E-2</v>
      </c>
      <c r="V452" s="89">
        <v>4.82</v>
      </c>
      <c r="W452" s="85">
        <v>60.789870003079599</v>
      </c>
      <c r="X452" s="88"/>
      <c r="Y452" s="85">
        <v>100</v>
      </c>
      <c r="Z452" s="88">
        <v>-100</v>
      </c>
      <c r="AA452" s="85">
        <v>0</v>
      </c>
      <c r="AB452" s="91">
        <v>0</v>
      </c>
      <c r="AC452" s="86">
        <v>0</v>
      </c>
      <c r="AD452" s="86">
        <v>0</v>
      </c>
      <c r="AE452" s="86">
        <v>0</v>
      </c>
      <c r="AF452" s="88">
        <v>0.164002965857</v>
      </c>
      <c r="AG452" s="85">
        <v>0</v>
      </c>
      <c r="AH452" s="86">
        <v>1.7825000000000001E-2</v>
      </c>
      <c r="AI452" s="88">
        <v>1.9819999036099999E-2</v>
      </c>
      <c r="AJ452" s="150">
        <v>1.07</v>
      </c>
      <c r="AK452" s="151">
        <v>0</v>
      </c>
    </row>
    <row r="453" spans="1:37" x14ac:dyDescent="0.2">
      <c r="A453" s="149" t="s">
        <v>1219</v>
      </c>
      <c r="B453" s="66" t="s">
        <v>1220</v>
      </c>
      <c r="C453" s="67">
        <v>67</v>
      </c>
      <c r="D453" s="84" t="s">
        <v>348</v>
      </c>
      <c r="E453" s="85">
        <v>53.6258407451012</v>
      </c>
      <c r="F453" s="91">
        <v>53.573385244850598</v>
      </c>
      <c r="G453" s="86">
        <v>15.3076806509145</v>
      </c>
      <c r="H453" s="86">
        <v>15.289029806380899</v>
      </c>
      <c r="I453" s="86">
        <v>39.770000000000003</v>
      </c>
      <c r="J453" s="86">
        <v>70.16</v>
      </c>
      <c r="K453" s="87">
        <v>0</v>
      </c>
      <c r="L453" s="85">
        <v>0.58000000026200005</v>
      </c>
      <c r="M453" s="86">
        <v>5.3086428606815596E-3</v>
      </c>
      <c r="N453" s="86">
        <v>51.979487179487201</v>
      </c>
      <c r="O453" s="86">
        <v>27.736581363794102</v>
      </c>
      <c r="P453" s="86">
        <v>0.85499999999999998</v>
      </c>
      <c r="Q453" s="88">
        <v>4.5202</v>
      </c>
      <c r="R453" s="85">
        <v>5.7431656328968501E-3</v>
      </c>
      <c r="S453" s="86">
        <v>0</v>
      </c>
      <c r="T453" s="86">
        <v>3.2</v>
      </c>
      <c r="U453" s="88">
        <v>0.76468462587571495</v>
      </c>
      <c r="V453" s="89">
        <v>4.0599999999999996</v>
      </c>
      <c r="W453" s="85">
        <v>52.204232838878603</v>
      </c>
      <c r="X453" s="88"/>
      <c r="Y453" s="85">
        <v>-32.459999999999994</v>
      </c>
      <c r="Z453" s="88">
        <v>-100</v>
      </c>
      <c r="AA453" s="85">
        <v>0.48</v>
      </c>
      <c r="AB453" s="91">
        <v>0.44</v>
      </c>
      <c r="AC453" s="86">
        <v>0.09</v>
      </c>
      <c r="AD453" s="86">
        <v>0.08</v>
      </c>
      <c r="AE453" s="86">
        <v>0.12</v>
      </c>
      <c r="AF453" s="88">
        <v>9.3107004207799999</v>
      </c>
      <c r="AG453" s="85">
        <v>4.5828000011599999E-2</v>
      </c>
      <c r="AH453" s="86">
        <v>0.81730800000000003</v>
      </c>
      <c r="AI453" s="88">
        <v>0.18314200004600001</v>
      </c>
      <c r="AJ453" s="150">
        <v>1.5</v>
      </c>
      <c r="AK453" s="151">
        <v>1</v>
      </c>
    </row>
    <row r="454" spans="1:37" x14ac:dyDescent="0.2">
      <c r="A454" s="149" t="s">
        <v>1221</v>
      </c>
      <c r="B454" s="66" t="s">
        <v>1222</v>
      </c>
      <c r="C454" s="67">
        <v>67</v>
      </c>
      <c r="D454" s="84" t="s">
        <v>348</v>
      </c>
      <c r="E454" s="85">
        <v>75.310649091326098</v>
      </c>
      <c r="F454" s="91">
        <v>75.264776912802404</v>
      </c>
      <c r="G454" s="86">
        <v>19.720989220038</v>
      </c>
      <c r="H454" s="86">
        <v>19.6784899958175</v>
      </c>
      <c r="I454" s="86">
        <v>14.8</v>
      </c>
      <c r="J454" s="86">
        <v>17.23</v>
      </c>
      <c r="K454" s="87">
        <v>0</v>
      </c>
      <c r="L454" s="85">
        <v>2.0000000012600001E-2</v>
      </c>
      <c r="M454" s="86">
        <v>0</v>
      </c>
      <c r="N454" s="86">
        <v>84.896918974617094</v>
      </c>
      <c r="O454" s="86">
        <v>40.084639685283399</v>
      </c>
      <c r="P454" s="86">
        <v>0.372</v>
      </c>
      <c r="Q454" s="88">
        <v>3.3054999999999999</v>
      </c>
      <c r="R454" s="85">
        <v>0</v>
      </c>
      <c r="S454" s="86">
        <v>0</v>
      </c>
      <c r="T454" s="86">
        <v>2.11</v>
      </c>
      <c r="U454" s="88">
        <v>0.25027320929856001</v>
      </c>
      <c r="V454" s="89">
        <v>4.58</v>
      </c>
      <c r="W454" s="85">
        <v>52.354608742591097</v>
      </c>
      <c r="X454" s="88"/>
      <c r="Y454" s="85">
        <v>100</v>
      </c>
      <c r="Z454" s="88">
        <v>-97.86</v>
      </c>
      <c r="AA454" s="85">
        <v>0.16</v>
      </c>
      <c r="AB454" s="91">
        <v>0.2</v>
      </c>
      <c r="AC454" s="86">
        <v>0.03</v>
      </c>
      <c r="AD454" s="86">
        <v>0.05</v>
      </c>
      <c r="AE454" s="86">
        <v>0</v>
      </c>
      <c r="AF454" s="88">
        <v>5.8189997709599997</v>
      </c>
      <c r="AG454" s="85">
        <v>0</v>
      </c>
      <c r="AH454" s="86">
        <v>0.15188599999999999</v>
      </c>
      <c r="AI454" s="88">
        <v>1.8266000007800001E-2</v>
      </c>
      <c r="AJ454" s="150">
        <v>1.28</v>
      </c>
      <c r="AK454" s="151">
        <v>0</v>
      </c>
    </row>
    <row r="455" spans="1:37" x14ac:dyDescent="0.2">
      <c r="A455" s="149" t="s">
        <v>1223</v>
      </c>
      <c r="B455" s="66" t="s">
        <v>1224</v>
      </c>
      <c r="C455" s="67">
        <v>67</v>
      </c>
      <c r="D455" s="84" t="s">
        <v>348</v>
      </c>
      <c r="E455" s="85">
        <v>25.666178859173701</v>
      </c>
      <c r="F455" s="91">
        <v>25.571297621536399</v>
      </c>
      <c r="G455" s="86">
        <v>8.9855748355659895</v>
      </c>
      <c r="H455" s="86">
        <v>8.9598443304440103</v>
      </c>
      <c r="I455" s="86">
        <v>94.23</v>
      </c>
      <c r="J455" s="86">
        <v>100.94</v>
      </c>
      <c r="K455" s="87">
        <v>8.8999999999999999E-3</v>
      </c>
      <c r="L455" s="85">
        <v>0.53000000023100002</v>
      </c>
      <c r="M455" s="86">
        <v>0</v>
      </c>
      <c r="N455" s="86">
        <v>24.127940192285699</v>
      </c>
      <c r="O455" s="86">
        <v>22.680082485956099</v>
      </c>
      <c r="P455" s="86">
        <v>2.14</v>
      </c>
      <c r="Q455" s="88">
        <v>2.5640999999999998</v>
      </c>
      <c r="R455" s="85">
        <v>0</v>
      </c>
      <c r="S455" s="86">
        <v>0</v>
      </c>
      <c r="T455" s="86">
        <v>2.88</v>
      </c>
      <c r="U455" s="88">
        <v>0.80970683305726698</v>
      </c>
      <c r="V455" s="89">
        <v>3.59</v>
      </c>
      <c r="W455" s="85">
        <v>45.778512929805999</v>
      </c>
      <c r="X455" s="88"/>
      <c r="Y455" s="85">
        <v>-86.88</v>
      </c>
      <c r="Z455" s="88">
        <v>-100</v>
      </c>
      <c r="AA455" s="85">
        <v>0.41</v>
      </c>
      <c r="AB455" s="91">
        <v>0.45</v>
      </c>
      <c r="AC455" s="86">
        <v>7.0000000000000007E-2</v>
      </c>
      <c r="AD455" s="86">
        <v>7.0000000000000007E-2</v>
      </c>
      <c r="AE455" s="86">
        <v>0.03</v>
      </c>
      <c r="AF455" s="88">
        <v>0</v>
      </c>
      <c r="AG455" s="85">
        <v>0.12004200001400001</v>
      </c>
      <c r="AH455" s="86">
        <v>0.86498900000000001</v>
      </c>
      <c r="AI455" s="88">
        <v>0.80365900009000002</v>
      </c>
      <c r="AJ455" s="150">
        <v>1.77</v>
      </c>
      <c r="AK455" s="151">
        <v>1</v>
      </c>
    </row>
    <row r="456" spans="1:37" x14ac:dyDescent="0.2">
      <c r="A456" s="149" t="s">
        <v>1225</v>
      </c>
      <c r="B456" s="66" t="s">
        <v>1226</v>
      </c>
      <c r="C456" s="67">
        <v>67</v>
      </c>
      <c r="D456" s="84" t="s">
        <v>348</v>
      </c>
      <c r="E456" s="85">
        <v>34.078220391827003</v>
      </c>
      <c r="F456" s="91">
        <v>34.012964225119298</v>
      </c>
      <c r="G456" s="86">
        <v>11.335721225655799</v>
      </c>
      <c r="H456" s="86">
        <v>11.277715744137801</v>
      </c>
      <c r="I456" s="86">
        <v>53.1</v>
      </c>
      <c r="J456" s="86">
        <v>68.37</v>
      </c>
      <c r="K456" s="87">
        <v>0</v>
      </c>
      <c r="L456" s="85">
        <v>7.0000000007099994E-2</v>
      </c>
      <c r="M456" s="86">
        <v>0</v>
      </c>
      <c r="N456" s="86">
        <v>32.080464059160803</v>
      </c>
      <c r="O456" s="86">
        <v>11.8253822066679</v>
      </c>
      <c r="P456" s="86">
        <v>5.2990000000000004</v>
      </c>
      <c r="Q456" s="88">
        <v>1.7563</v>
      </c>
      <c r="R456" s="85">
        <v>0</v>
      </c>
      <c r="S456" s="86">
        <v>0</v>
      </c>
      <c r="T456" s="86">
        <v>1.76</v>
      </c>
      <c r="U456" s="88">
        <v>1.0615003117794599</v>
      </c>
      <c r="V456" s="89">
        <v>3.75</v>
      </c>
      <c r="W456" s="85">
        <v>41.9479640441767</v>
      </c>
      <c r="X456" s="88"/>
      <c r="Y456" s="85">
        <v>-100</v>
      </c>
      <c r="Z456" s="88">
        <v>-100</v>
      </c>
      <c r="AA456" s="85">
        <v>2.25</v>
      </c>
      <c r="AB456" s="91">
        <v>2.2799999999999998</v>
      </c>
      <c r="AC456" s="86">
        <v>0.65</v>
      </c>
      <c r="AD456" s="86">
        <v>0.67</v>
      </c>
      <c r="AE456" s="86">
        <v>0</v>
      </c>
      <c r="AF456" s="88">
        <v>0</v>
      </c>
      <c r="AG456" s="85">
        <v>4.1069999951300002E-3</v>
      </c>
      <c r="AH456" s="86">
        <v>0.28165699999999999</v>
      </c>
      <c r="AI456" s="88">
        <v>0.98504299883299995</v>
      </c>
      <c r="AJ456" s="150">
        <v>1.51</v>
      </c>
      <c r="AK456" s="151">
        <v>0</v>
      </c>
    </row>
    <row r="457" spans="1:37" x14ac:dyDescent="0.2">
      <c r="A457" s="149" t="s">
        <v>1227</v>
      </c>
      <c r="B457" s="66" t="s">
        <v>1228</v>
      </c>
      <c r="C457" s="67">
        <v>67</v>
      </c>
      <c r="D457" s="84" t="s">
        <v>348</v>
      </c>
      <c r="E457" s="85">
        <v>43.9280175828099</v>
      </c>
      <c r="F457" s="91">
        <v>43.9280175828099</v>
      </c>
      <c r="G457" s="86">
        <v>14.701058761839899</v>
      </c>
      <c r="H457" s="86">
        <v>14.701058761839899</v>
      </c>
      <c r="I457" s="86">
        <v>68.72</v>
      </c>
      <c r="J457" s="86">
        <v>75.680000000000007</v>
      </c>
      <c r="K457" s="87">
        <v>0</v>
      </c>
      <c r="L457" s="85">
        <v>1.99999999845E-2</v>
      </c>
      <c r="M457" s="86">
        <v>0</v>
      </c>
      <c r="N457" s="86">
        <v>39.950304015756103</v>
      </c>
      <c r="O457" s="86">
        <v>2.9497618681825202</v>
      </c>
      <c r="P457" s="86">
        <v>2.5659999999999998</v>
      </c>
      <c r="Q457" s="88">
        <v>4.5865999999999998</v>
      </c>
      <c r="R457" s="85">
        <v>0</v>
      </c>
      <c r="S457" s="86">
        <v>0</v>
      </c>
      <c r="T457" s="86">
        <v>3.79</v>
      </c>
      <c r="U457" s="88">
        <v>1.27519998214943</v>
      </c>
      <c r="V457" s="89">
        <v>3.7</v>
      </c>
      <c r="W457" s="85">
        <v>47.896878998728901</v>
      </c>
      <c r="X457" s="88"/>
      <c r="Y457" s="85">
        <v>-100</v>
      </c>
      <c r="Z457" s="88">
        <v>-100</v>
      </c>
      <c r="AA457" s="85">
        <v>0.86</v>
      </c>
      <c r="AB457" s="91">
        <v>0.85</v>
      </c>
      <c r="AC457" s="86">
        <v>0.25</v>
      </c>
      <c r="AD457" s="86">
        <v>0.24</v>
      </c>
      <c r="AE457" s="86">
        <v>0</v>
      </c>
      <c r="AF457" s="88">
        <v>0</v>
      </c>
      <c r="AG457" s="85">
        <v>1.8870000018299999E-3</v>
      </c>
      <c r="AH457" s="86">
        <v>0.453656</v>
      </c>
      <c r="AI457" s="88">
        <v>0.49858700048299998</v>
      </c>
      <c r="AJ457" s="150">
        <v>1.57</v>
      </c>
      <c r="AK457" s="151">
        <v>0</v>
      </c>
    </row>
    <row r="458" spans="1:37" x14ac:dyDescent="0.2">
      <c r="A458" s="149" t="s">
        <v>1229</v>
      </c>
      <c r="B458" s="66" t="s">
        <v>1230</v>
      </c>
      <c r="C458" s="67">
        <v>67</v>
      </c>
      <c r="D458" s="84" t="s">
        <v>348</v>
      </c>
      <c r="E458" s="85">
        <v>32.774635918774003</v>
      </c>
      <c r="F458" s="91">
        <v>32.639112725994103</v>
      </c>
      <c r="G458" s="86">
        <v>9.6661001553022494</v>
      </c>
      <c r="H458" s="86">
        <v>9.6426583057403192</v>
      </c>
      <c r="I458" s="86">
        <v>83.05</v>
      </c>
      <c r="J458" s="86">
        <v>59.3</v>
      </c>
      <c r="K458" s="87">
        <v>8.0999999999999996E-3</v>
      </c>
      <c r="L458" s="85">
        <v>0.35999999984600001</v>
      </c>
      <c r="M458" s="86">
        <v>0</v>
      </c>
      <c r="N458" s="86">
        <v>28.2601915794164</v>
      </c>
      <c r="O458" s="86">
        <v>1.8954623779437101</v>
      </c>
      <c r="P458" s="86">
        <v>1.1870000000000001</v>
      </c>
      <c r="Q458" s="88">
        <v>3.9477000000000002</v>
      </c>
      <c r="R458" s="85">
        <v>0</v>
      </c>
      <c r="S458" s="86">
        <v>0</v>
      </c>
      <c r="T458" s="86">
        <v>3.79</v>
      </c>
      <c r="U458" s="88">
        <v>3.5844053095789299</v>
      </c>
      <c r="V458" s="89">
        <v>3.65</v>
      </c>
      <c r="W458" s="85">
        <v>50.295837815468197</v>
      </c>
      <c r="X458" s="88"/>
      <c r="Y458" s="85">
        <v>-100</v>
      </c>
      <c r="Z458" s="88">
        <v>-100</v>
      </c>
      <c r="AA458" s="85">
        <v>0.69</v>
      </c>
      <c r="AB458" s="91">
        <v>0.74</v>
      </c>
      <c r="AC458" s="86">
        <v>0.13</v>
      </c>
      <c r="AD458" s="86">
        <v>0.14000000000000001</v>
      </c>
      <c r="AE458" s="86">
        <v>0</v>
      </c>
      <c r="AF458" s="88">
        <v>0</v>
      </c>
      <c r="AG458" s="85">
        <v>8.7467999926699999E-2</v>
      </c>
      <c r="AH458" s="86">
        <v>0.54857599999999995</v>
      </c>
      <c r="AI458" s="88">
        <v>0.222770999813</v>
      </c>
      <c r="AJ458" s="150">
        <v>1.41</v>
      </c>
      <c r="AK458" s="151">
        <v>0</v>
      </c>
    </row>
    <row r="459" spans="1:37" x14ac:dyDescent="0.2">
      <c r="A459" s="149" t="s">
        <v>1231</v>
      </c>
      <c r="B459" s="66" t="s">
        <v>1232</v>
      </c>
      <c r="C459" s="67">
        <v>67</v>
      </c>
      <c r="D459" s="84" t="s">
        <v>348</v>
      </c>
      <c r="E459" s="85">
        <v>41.433885066021901</v>
      </c>
      <c r="F459" s="91">
        <v>41.352055049283997</v>
      </c>
      <c r="G459" s="86">
        <v>11.894178910173</v>
      </c>
      <c r="H459" s="86">
        <v>11.8616328807885</v>
      </c>
      <c r="I459" s="86">
        <v>107.48</v>
      </c>
      <c r="J459" s="86">
        <v>87.79</v>
      </c>
      <c r="K459" s="87">
        <v>0</v>
      </c>
      <c r="L459" s="85">
        <v>1.0000000007299999E-2</v>
      </c>
      <c r="M459" s="86">
        <v>4.8576990930140902E-2</v>
      </c>
      <c r="N459" s="86">
        <v>47.227455341943397</v>
      </c>
      <c r="O459" s="86">
        <v>29.135649296939601</v>
      </c>
      <c r="P459" s="86">
        <v>2.8690000000000002</v>
      </c>
      <c r="Q459" s="88">
        <v>1.6014999999999999</v>
      </c>
      <c r="R459" s="85">
        <v>5.82072176949942E-2</v>
      </c>
      <c r="S459" s="86">
        <v>0</v>
      </c>
      <c r="T459" s="86">
        <v>2.0099999999999998</v>
      </c>
      <c r="U459" s="88">
        <v>0.52724567602752503</v>
      </c>
      <c r="V459" s="89">
        <v>4.05</v>
      </c>
      <c r="W459" s="85">
        <v>50.029543651883202</v>
      </c>
      <c r="X459" s="88"/>
      <c r="Y459" s="85"/>
      <c r="Z459" s="88">
        <v>-100</v>
      </c>
      <c r="AA459" s="85">
        <v>2.79</v>
      </c>
      <c r="AB459" s="91">
        <v>2.84</v>
      </c>
      <c r="AC459" s="86">
        <v>0.95</v>
      </c>
      <c r="AD459" s="86">
        <v>0.96</v>
      </c>
      <c r="AE459" s="86">
        <v>0</v>
      </c>
      <c r="AF459" s="88">
        <v>0</v>
      </c>
      <c r="AG459" s="85">
        <v>3.33000000526E-4</v>
      </c>
      <c r="AH459" s="86">
        <v>0.555504</v>
      </c>
      <c r="AI459" s="88">
        <v>0.83146500131400003</v>
      </c>
      <c r="AJ459" s="150">
        <v>1.3</v>
      </c>
      <c r="AK459" s="151">
        <v>0</v>
      </c>
    </row>
    <row r="460" spans="1:37" x14ac:dyDescent="0.2">
      <c r="A460" s="149" t="s">
        <v>1233</v>
      </c>
      <c r="B460" s="66" t="s">
        <v>1234</v>
      </c>
      <c r="C460" s="67">
        <v>67</v>
      </c>
      <c r="D460" s="84" t="s">
        <v>348</v>
      </c>
      <c r="E460" s="85">
        <v>89.117619242772903</v>
      </c>
      <c r="F460" s="91">
        <v>89.060874499542905</v>
      </c>
      <c r="G460" s="86">
        <v>13.5714510891838</v>
      </c>
      <c r="H460" s="86">
        <v>13.552536174773801</v>
      </c>
      <c r="I460" s="86">
        <v>10.7</v>
      </c>
      <c r="J460" s="86">
        <v>4.13</v>
      </c>
      <c r="K460" s="87">
        <v>0</v>
      </c>
      <c r="L460" s="85">
        <v>0</v>
      </c>
      <c r="M460" s="86">
        <v>0</v>
      </c>
      <c r="N460" s="86">
        <v>84.499084653746607</v>
      </c>
      <c r="O460" s="86">
        <v>4.6277665995975896</v>
      </c>
      <c r="P460" s="86">
        <v>0.59499999999999997</v>
      </c>
      <c r="Q460" s="88">
        <v>4.4135</v>
      </c>
      <c r="R460" s="85">
        <v>0</v>
      </c>
      <c r="S460" s="86">
        <v>0</v>
      </c>
      <c r="T460" s="86">
        <v>5.93</v>
      </c>
      <c r="U460" s="88">
        <v>6.3049714700041002E-3</v>
      </c>
      <c r="V460" s="89">
        <v>4.21</v>
      </c>
      <c r="W460" s="85">
        <v>63.089349844845799</v>
      </c>
      <c r="X460" s="88">
        <v>67.833333333300004</v>
      </c>
      <c r="Y460" s="85"/>
      <c r="Z460" s="88"/>
      <c r="AA460" s="85">
        <v>0.38</v>
      </c>
      <c r="AB460" s="91">
        <v>0.38</v>
      </c>
      <c r="AC460" s="86">
        <v>0</v>
      </c>
      <c r="AD460" s="86">
        <v>0</v>
      </c>
      <c r="AE460" s="86">
        <v>0</v>
      </c>
      <c r="AF460" s="88">
        <v>0</v>
      </c>
      <c r="AG460" s="85">
        <v>0</v>
      </c>
      <c r="AH460" s="86">
        <v>8.9009999999999992E-3</v>
      </c>
      <c r="AI460" s="88">
        <v>0</v>
      </c>
      <c r="AJ460" s="150">
        <v>1.24</v>
      </c>
      <c r="AK460" s="151">
        <v>0</v>
      </c>
    </row>
    <row r="461" spans="1:37" x14ac:dyDescent="0.2">
      <c r="A461" s="149" t="s">
        <v>1235</v>
      </c>
      <c r="B461" s="66" t="s">
        <v>1236</v>
      </c>
      <c r="C461" s="67">
        <v>67</v>
      </c>
      <c r="D461" s="84" t="s">
        <v>348</v>
      </c>
      <c r="E461" s="85">
        <v>83.241699393073901</v>
      </c>
      <c r="F461" s="91">
        <v>82.940158734517894</v>
      </c>
      <c r="G461" s="86">
        <v>16.1563177985884</v>
      </c>
      <c r="H461" s="86">
        <v>16.053607228187701</v>
      </c>
      <c r="I461" s="86">
        <v>20.41</v>
      </c>
      <c r="J461" s="86">
        <v>7.59</v>
      </c>
      <c r="K461" s="87">
        <v>6.1000000000000004E-3</v>
      </c>
      <c r="L461" s="85">
        <v>5.0016097959999999E-2</v>
      </c>
      <c r="M461" s="86">
        <v>0</v>
      </c>
      <c r="N461" s="86">
        <v>80.326237089477502</v>
      </c>
      <c r="O461" s="86">
        <v>11.426198386331301</v>
      </c>
      <c r="P461" s="86">
        <v>0.56999999999999995</v>
      </c>
      <c r="Q461" s="88">
        <v>6.4507000000000003</v>
      </c>
      <c r="R461" s="85">
        <v>0</v>
      </c>
      <c r="S461" s="86">
        <v>0</v>
      </c>
      <c r="T461" s="86">
        <v>5.51</v>
      </c>
      <c r="U461" s="88">
        <v>1.5928377227913099E-2</v>
      </c>
      <c r="V461" s="89">
        <v>4.5199999999999996</v>
      </c>
      <c r="W461" s="85">
        <v>62.161334074549799</v>
      </c>
      <c r="X461" s="88">
        <v>65.666666666699996</v>
      </c>
      <c r="Y461" s="85">
        <v>27.86</v>
      </c>
      <c r="Z461" s="88"/>
      <c r="AA461" s="85">
        <v>0</v>
      </c>
      <c r="AB461" s="91">
        <v>0</v>
      </c>
      <c r="AC461" s="86">
        <v>0</v>
      </c>
      <c r="AD461" s="86">
        <v>0</v>
      </c>
      <c r="AE461" s="86">
        <v>0</v>
      </c>
      <c r="AF461" s="88">
        <v>2.0856153533100001</v>
      </c>
      <c r="AG461" s="85">
        <v>5.8738282759400002E-3</v>
      </c>
      <c r="AH461" s="86">
        <v>9.1041999999999998E-2</v>
      </c>
      <c r="AI461" s="88">
        <v>1.71555775066E-2</v>
      </c>
      <c r="AJ461" s="150">
        <v>1.31</v>
      </c>
      <c r="AK461" s="151">
        <v>0</v>
      </c>
    </row>
    <row r="462" spans="1:37" x14ac:dyDescent="0.2">
      <c r="A462" s="149" t="s">
        <v>1237</v>
      </c>
      <c r="B462" s="66" t="s">
        <v>1238</v>
      </c>
      <c r="C462" s="67">
        <v>67</v>
      </c>
      <c r="D462" s="84" t="s">
        <v>348</v>
      </c>
      <c r="E462" s="85">
        <v>87.094576694546404</v>
      </c>
      <c r="F462" s="91">
        <v>86.617719411119097</v>
      </c>
      <c r="G462" s="86">
        <v>15.331340120349701</v>
      </c>
      <c r="H462" s="86">
        <v>15.1383264580101</v>
      </c>
      <c r="I462" s="86">
        <v>14.3</v>
      </c>
      <c r="J462" s="86">
        <v>8.83</v>
      </c>
      <c r="K462" s="87">
        <v>0</v>
      </c>
      <c r="L462" s="85">
        <v>5.0000000090499999E-2</v>
      </c>
      <c r="M462" s="86">
        <v>0</v>
      </c>
      <c r="N462" s="86">
        <v>80.602693858914805</v>
      </c>
      <c r="O462" s="86">
        <v>3.1529335283601498</v>
      </c>
      <c r="P462" s="86">
        <v>0.77100000000000002</v>
      </c>
      <c r="Q462" s="88">
        <v>5.5087000000000002</v>
      </c>
      <c r="R462" s="85">
        <v>0</v>
      </c>
      <c r="S462" s="86">
        <v>0</v>
      </c>
      <c r="T462" s="86">
        <v>4.97</v>
      </c>
      <c r="U462" s="88">
        <v>3.5953525337773899E-2</v>
      </c>
      <c r="V462" s="89">
        <v>4.24</v>
      </c>
      <c r="W462" s="85">
        <v>61.337905991667597</v>
      </c>
      <c r="X462" s="88">
        <v>68.366666666699999</v>
      </c>
      <c r="Y462" s="85">
        <v>100</v>
      </c>
      <c r="Z462" s="88"/>
      <c r="AA462" s="85">
        <v>0</v>
      </c>
      <c r="AB462" s="91">
        <v>0</v>
      </c>
      <c r="AC462" s="86">
        <v>0</v>
      </c>
      <c r="AD462" s="86">
        <v>0</v>
      </c>
      <c r="AE462" s="86">
        <v>0</v>
      </c>
      <c r="AF462" s="88">
        <v>0</v>
      </c>
      <c r="AG462" s="85">
        <v>0</v>
      </c>
      <c r="AH462" s="86">
        <v>3.1586000000000003E-2</v>
      </c>
      <c r="AI462" s="88">
        <v>0</v>
      </c>
      <c r="AJ462" s="150">
        <v>1.31</v>
      </c>
      <c r="AK462" s="151">
        <v>0</v>
      </c>
    </row>
    <row r="463" spans="1:37" x14ac:dyDescent="0.2">
      <c r="A463" s="149" t="s">
        <v>1239</v>
      </c>
      <c r="B463" s="66" t="s">
        <v>1240</v>
      </c>
      <c r="C463" s="67">
        <v>67</v>
      </c>
      <c r="D463" s="84" t="s">
        <v>348</v>
      </c>
      <c r="E463" s="85">
        <v>89.925415949512299</v>
      </c>
      <c r="F463" s="91">
        <v>89.741824440619595</v>
      </c>
      <c r="G463" s="86">
        <v>14.004589787722299</v>
      </c>
      <c r="H463" s="86">
        <v>13.9099254159495</v>
      </c>
      <c r="I463" s="86">
        <v>10.72</v>
      </c>
      <c r="J463" s="86">
        <v>14.21</v>
      </c>
      <c r="K463" s="87">
        <v>0</v>
      </c>
      <c r="L463" s="85">
        <v>8.0010385827799999E-2</v>
      </c>
      <c r="M463" s="86">
        <v>0</v>
      </c>
      <c r="N463" s="86">
        <v>88.0040264595916</v>
      </c>
      <c r="O463" s="86">
        <v>1.41712877387554</v>
      </c>
      <c r="P463" s="86">
        <v>0.93</v>
      </c>
      <c r="Q463" s="88">
        <v>2.4542999999999999</v>
      </c>
      <c r="R463" s="85">
        <v>0</v>
      </c>
      <c r="S463" s="86">
        <v>0</v>
      </c>
      <c r="T463" s="86">
        <v>4.18</v>
      </c>
      <c r="U463" s="88">
        <v>0.14629948364888101</v>
      </c>
      <c r="V463" s="89">
        <v>4.22</v>
      </c>
      <c r="W463" s="85">
        <v>55.490721105453602</v>
      </c>
      <c r="X463" s="88">
        <v>58.733333333300003</v>
      </c>
      <c r="Y463" s="85">
        <v>-89.74</v>
      </c>
      <c r="Z463" s="88"/>
      <c r="AA463" s="85">
        <v>0</v>
      </c>
      <c r="AB463" s="91">
        <v>0</v>
      </c>
      <c r="AC463" s="86">
        <v>0</v>
      </c>
      <c r="AD463" s="86">
        <v>0</v>
      </c>
      <c r="AE463" s="86">
        <v>0.02</v>
      </c>
      <c r="AF463" s="88">
        <v>7.9884711189100008E-6</v>
      </c>
      <c r="AG463" s="85">
        <v>0</v>
      </c>
      <c r="AH463" s="86">
        <v>3.1902E-2</v>
      </c>
      <c r="AI463" s="88">
        <v>1.05239945178E-7</v>
      </c>
      <c r="AJ463" s="150">
        <v>1.32</v>
      </c>
      <c r="AK463" s="151">
        <v>0</v>
      </c>
    </row>
    <row r="464" spans="1:37" x14ac:dyDescent="0.2">
      <c r="A464" s="149" t="s">
        <v>1241</v>
      </c>
      <c r="B464" s="66" t="s">
        <v>1242</v>
      </c>
      <c r="C464" s="67">
        <v>67</v>
      </c>
      <c r="D464" s="84" t="s">
        <v>348</v>
      </c>
      <c r="E464" s="85">
        <v>83.377388345696204</v>
      </c>
      <c r="F464" s="91">
        <v>83.091106985082305</v>
      </c>
      <c r="G464" s="86">
        <v>15.715291814914099</v>
      </c>
      <c r="H464" s="86">
        <v>15.6082792935344</v>
      </c>
      <c r="I464" s="86">
        <v>33.82</v>
      </c>
      <c r="J464" s="86">
        <v>27.58</v>
      </c>
      <c r="K464" s="87">
        <v>0</v>
      </c>
      <c r="L464" s="85">
        <v>2.0000000015300001E-2</v>
      </c>
      <c r="M464" s="86">
        <v>0</v>
      </c>
      <c r="N464" s="86">
        <v>80.783010878770099</v>
      </c>
      <c r="O464" s="86">
        <v>5.1687006460875802</v>
      </c>
      <c r="P464" s="86">
        <v>1.617</v>
      </c>
      <c r="Q464" s="88">
        <v>5.9451000000000001</v>
      </c>
      <c r="R464" s="85">
        <v>0</v>
      </c>
      <c r="S464" s="86">
        <v>0</v>
      </c>
      <c r="T464" s="86">
        <v>4.42</v>
      </c>
      <c r="U464" s="88">
        <v>0.222256775173095</v>
      </c>
      <c r="V464" s="89">
        <v>4.4400000000000004</v>
      </c>
      <c r="W464" s="85">
        <v>57.708604838237399</v>
      </c>
      <c r="X464" s="88">
        <v>62.6</v>
      </c>
      <c r="Y464" s="85">
        <v>3.3199999999999932</v>
      </c>
      <c r="Z464" s="88"/>
      <c r="AA464" s="85">
        <v>0.1</v>
      </c>
      <c r="AB464" s="91">
        <v>0.1</v>
      </c>
      <c r="AC464" s="86">
        <v>0.02</v>
      </c>
      <c r="AD464" s="86">
        <v>0.02</v>
      </c>
      <c r="AE464" s="86">
        <v>0</v>
      </c>
      <c r="AF464" s="88">
        <v>0</v>
      </c>
      <c r="AG464" s="85">
        <v>0</v>
      </c>
      <c r="AH464" s="86">
        <v>0.19517899999999999</v>
      </c>
      <c r="AI464" s="88">
        <v>1.1957000010600001E-2</v>
      </c>
      <c r="AJ464" s="150">
        <v>1.38</v>
      </c>
      <c r="AK464" s="151">
        <v>1</v>
      </c>
    </row>
    <row r="465" spans="1:37" x14ac:dyDescent="0.2">
      <c r="A465" s="149" t="s">
        <v>1243</v>
      </c>
      <c r="B465" s="66" t="s">
        <v>1244</v>
      </c>
      <c r="C465" s="67">
        <v>67</v>
      </c>
      <c r="D465" s="84" t="s">
        <v>348</v>
      </c>
      <c r="E465" s="85">
        <v>85.613540197461205</v>
      </c>
      <c r="F465" s="91">
        <v>85.439381860550697</v>
      </c>
      <c r="G465" s="86">
        <v>14.213527932789599</v>
      </c>
      <c r="H465" s="86">
        <v>14.1607898448519</v>
      </c>
      <c r="I465" s="86">
        <v>22.14</v>
      </c>
      <c r="J465" s="86">
        <v>7.93</v>
      </c>
      <c r="K465" s="87">
        <v>0</v>
      </c>
      <c r="L465" s="85">
        <v>0.28999999999800002</v>
      </c>
      <c r="M465" s="86">
        <v>0</v>
      </c>
      <c r="N465" s="86">
        <v>83.022255010451204</v>
      </c>
      <c r="O465" s="86">
        <v>2.1030139451192098</v>
      </c>
      <c r="P465" s="86">
        <v>0.60499999999999998</v>
      </c>
      <c r="Q465" s="88">
        <v>3.7747999999999999</v>
      </c>
      <c r="R465" s="85">
        <v>0</v>
      </c>
      <c r="S465" s="86">
        <v>0</v>
      </c>
      <c r="T465" s="86">
        <v>3.45</v>
      </c>
      <c r="U465" s="88">
        <v>3.6794014840252701E-2</v>
      </c>
      <c r="V465" s="89">
        <v>4.33</v>
      </c>
      <c r="W465" s="85">
        <v>64.018432572217506</v>
      </c>
      <c r="X465" s="88">
        <v>68.566666666700002</v>
      </c>
      <c r="Y465" s="85">
        <v>100</v>
      </c>
      <c r="Z465" s="88"/>
      <c r="AA465" s="85">
        <v>0.04</v>
      </c>
      <c r="AB465" s="91">
        <v>0.04</v>
      </c>
      <c r="AC465" s="86">
        <v>0.02</v>
      </c>
      <c r="AD465" s="86">
        <v>0.05</v>
      </c>
      <c r="AE465" s="86">
        <v>0</v>
      </c>
      <c r="AF465" s="88">
        <v>0</v>
      </c>
      <c r="AG465" s="85">
        <v>0</v>
      </c>
      <c r="AH465" s="86">
        <v>4.4708999999999999E-2</v>
      </c>
      <c r="AI465" s="88">
        <v>9.8350000182599994E-3</v>
      </c>
      <c r="AJ465" s="150">
        <v>1.46</v>
      </c>
      <c r="AK465" s="151">
        <v>2</v>
      </c>
    </row>
    <row r="466" spans="1:37" x14ac:dyDescent="0.2">
      <c r="A466" s="149" t="s">
        <v>1245</v>
      </c>
      <c r="B466" s="66" t="s">
        <v>1246</v>
      </c>
      <c r="C466" s="67">
        <v>67</v>
      </c>
      <c r="D466" s="84" t="s">
        <v>348</v>
      </c>
      <c r="E466" s="85">
        <v>74.827201347144197</v>
      </c>
      <c r="F466" s="91">
        <v>74.629437449824707</v>
      </c>
      <c r="G466" s="86">
        <v>12.7978696324724</v>
      </c>
      <c r="H466" s="86">
        <v>12.7312956472362</v>
      </c>
      <c r="I466" s="86">
        <v>14.44</v>
      </c>
      <c r="J466" s="86">
        <v>16.71</v>
      </c>
      <c r="K466" s="87">
        <v>0</v>
      </c>
      <c r="L466" s="85">
        <v>6.9999999982000002E-2</v>
      </c>
      <c r="M466" s="86">
        <v>0</v>
      </c>
      <c r="N466" s="86">
        <v>67.309208451592596</v>
      </c>
      <c r="O466" s="86">
        <v>1.8203309692671401</v>
      </c>
      <c r="P466" s="86">
        <v>0.89600000000000002</v>
      </c>
      <c r="Q466" s="88">
        <v>5.6783999999999999</v>
      </c>
      <c r="R466" s="85">
        <v>0</v>
      </c>
      <c r="S466" s="86">
        <v>0</v>
      </c>
      <c r="T466" s="86">
        <v>4.68</v>
      </c>
      <c r="U466" s="88">
        <v>7.24481604041433E-2</v>
      </c>
      <c r="V466" s="89">
        <v>4.17</v>
      </c>
      <c r="W466" s="85">
        <v>58.880944797757202</v>
      </c>
      <c r="X466" s="88"/>
      <c r="Y466" s="85">
        <v>-100</v>
      </c>
      <c r="Z466" s="88">
        <v>-100</v>
      </c>
      <c r="AA466" s="85">
        <v>0</v>
      </c>
      <c r="AB466" s="91">
        <v>0</v>
      </c>
      <c r="AC466" s="86">
        <v>0</v>
      </c>
      <c r="AD466" s="86">
        <v>0.02</v>
      </c>
      <c r="AE466" s="86">
        <v>0</v>
      </c>
      <c r="AF466" s="88">
        <v>0</v>
      </c>
      <c r="AG466" s="85">
        <v>0</v>
      </c>
      <c r="AH466" s="86">
        <v>5.8439999999999999E-2</v>
      </c>
      <c r="AI466" s="88">
        <v>3.7479999998800001E-2</v>
      </c>
      <c r="AJ466" s="150">
        <v>2.37</v>
      </c>
      <c r="AK466" s="151">
        <v>22</v>
      </c>
    </row>
    <row r="467" spans="1:37" x14ac:dyDescent="0.2">
      <c r="A467" s="149" t="s">
        <v>1247</v>
      </c>
      <c r="B467" s="66" t="s">
        <v>1248</v>
      </c>
      <c r="C467" s="67">
        <v>67</v>
      </c>
      <c r="D467" s="84" t="s">
        <v>348</v>
      </c>
      <c r="E467" s="85">
        <v>72.125955155530306</v>
      </c>
      <c r="F467" s="91">
        <v>71.282646853100701</v>
      </c>
      <c r="G467" s="86">
        <v>15.2679714410146</v>
      </c>
      <c r="H467" s="86">
        <v>14.9617937787866</v>
      </c>
      <c r="I467" s="86">
        <v>32.33</v>
      </c>
      <c r="J467" s="86">
        <v>48.53</v>
      </c>
      <c r="K467" s="87">
        <v>0</v>
      </c>
      <c r="L467" s="85">
        <v>3.99999999844E-2</v>
      </c>
      <c r="M467" s="86">
        <v>0</v>
      </c>
      <c r="N467" s="86">
        <v>68.980564927641296</v>
      </c>
      <c r="O467" s="86">
        <v>14.453013424735801</v>
      </c>
      <c r="P467" s="86">
        <v>2.9769999999999999</v>
      </c>
      <c r="Q467" s="88">
        <v>1.9943</v>
      </c>
      <c r="R467" s="85">
        <v>0</v>
      </c>
      <c r="S467" s="86">
        <v>0</v>
      </c>
      <c r="T467" s="86">
        <v>2.38</v>
      </c>
      <c r="U467" s="88">
        <v>0.100299579005714</v>
      </c>
      <c r="V467" s="89">
        <v>4.03</v>
      </c>
      <c r="W467" s="85">
        <v>54.434254428504701</v>
      </c>
      <c r="X467" s="88"/>
      <c r="Y467" s="85"/>
      <c r="Z467" s="88">
        <v>-100</v>
      </c>
      <c r="AA467" s="85">
        <v>7.0000000000000007E-2</v>
      </c>
      <c r="AB467" s="91">
        <v>0.34</v>
      </c>
      <c r="AC467" s="86">
        <v>0</v>
      </c>
      <c r="AD467" s="86">
        <v>0.19</v>
      </c>
      <c r="AE467" s="86">
        <v>0</v>
      </c>
      <c r="AF467" s="88">
        <v>0</v>
      </c>
      <c r="AG467" s="85">
        <v>1.26999999762E-4</v>
      </c>
      <c r="AH467" s="86">
        <v>0.24423400000000001</v>
      </c>
      <c r="AI467" s="88">
        <v>6.2699999882499996E-2</v>
      </c>
      <c r="AJ467" s="150">
        <v>1.89</v>
      </c>
      <c r="AK467" s="151">
        <v>11</v>
      </c>
    </row>
    <row r="468" spans="1:37" x14ac:dyDescent="0.2">
      <c r="A468" s="149" t="s">
        <v>1249</v>
      </c>
      <c r="B468" s="66" t="s">
        <v>1250</v>
      </c>
      <c r="C468" s="67">
        <v>67</v>
      </c>
      <c r="D468" s="84" t="s">
        <v>348</v>
      </c>
      <c r="E468" s="85">
        <v>83.102544083202005</v>
      </c>
      <c r="F468" s="91">
        <v>82.632617886657897</v>
      </c>
      <c r="G468" s="86">
        <v>16.918816198459101</v>
      </c>
      <c r="H468" s="86">
        <v>16.784025455563199</v>
      </c>
      <c r="I468" s="86">
        <v>20.18</v>
      </c>
      <c r="J468" s="86">
        <v>11.72</v>
      </c>
      <c r="K468" s="87">
        <v>0</v>
      </c>
      <c r="L468" s="85">
        <v>7.0000000038100002E-2</v>
      </c>
      <c r="M468" s="86">
        <v>0</v>
      </c>
      <c r="N468" s="86">
        <v>75.455560237445795</v>
      </c>
      <c r="O468" s="86">
        <v>1.45246709663888</v>
      </c>
      <c r="P468" s="86">
        <v>1.0720000000000001</v>
      </c>
      <c r="Q468" s="88">
        <v>7.7092999999999998</v>
      </c>
      <c r="R468" s="85">
        <v>0</v>
      </c>
      <c r="S468" s="86">
        <v>0</v>
      </c>
      <c r="T468" s="86">
        <v>4.5199999999999996</v>
      </c>
      <c r="U468" s="88">
        <v>0.10090891681275101</v>
      </c>
      <c r="V468" s="89">
        <v>4.2699999999999996</v>
      </c>
      <c r="W468" s="85">
        <v>57.974958891821203</v>
      </c>
      <c r="X468" s="88">
        <v>64.933333333299998</v>
      </c>
      <c r="Y468" s="85">
        <v>53.56</v>
      </c>
      <c r="Z468" s="88"/>
      <c r="AA468" s="85">
        <v>0.01</v>
      </c>
      <c r="AB468" s="91">
        <v>0</v>
      </c>
      <c r="AC468" s="86">
        <v>0.01</v>
      </c>
      <c r="AD468" s="86">
        <v>0.01</v>
      </c>
      <c r="AE468" s="86">
        <v>0</v>
      </c>
      <c r="AF468" s="88">
        <v>0</v>
      </c>
      <c r="AG468" s="85">
        <v>3.0616000010600001E-2</v>
      </c>
      <c r="AH468" s="86">
        <v>0.105019</v>
      </c>
      <c r="AI468" s="88">
        <v>4.8293000016600002E-2</v>
      </c>
      <c r="AJ468" s="150">
        <v>1.53</v>
      </c>
      <c r="AK468" s="151">
        <v>4</v>
      </c>
    </row>
    <row r="469" spans="1:37" x14ac:dyDescent="0.2">
      <c r="A469" s="149" t="s">
        <v>641</v>
      </c>
      <c r="B469" s="66" t="s">
        <v>1251</v>
      </c>
      <c r="C469" s="67">
        <v>67</v>
      </c>
      <c r="D469" s="84" t="s">
        <v>348</v>
      </c>
      <c r="E469" s="85">
        <v>84.575193383542995</v>
      </c>
      <c r="F469" s="91">
        <v>83.582469957054201</v>
      </c>
      <c r="G469" s="86">
        <v>17.5300429458016</v>
      </c>
      <c r="H469" s="86">
        <v>17.341438238330099</v>
      </c>
      <c r="I469" s="86">
        <v>19.57</v>
      </c>
      <c r="J469" s="86">
        <v>14.64</v>
      </c>
      <c r="K469" s="87">
        <v>1.4200000000000001E-2</v>
      </c>
      <c r="L469" s="85">
        <v>2.0000000001099999E-2</v>
      </c>
      <c r="M469" s="86">
        <v>0</v>
      </c>
      <c r="N469" s="86">
        <v>77.003425980783604</v>
      </c>
      <c r="O469" s="86">
        <v>1.38363137971544</v>
      </c>
      <c r="P469" s="86">
        <v>1.6850000000000001</v>
      </c>
      <c r="Q469" s="88">
        <v>6.9947999999999997</v>
      </c>
      <c r="R469" s="85">
        <v>0</v>
      </c>
      <c r="S469" s="86">
        <v>0</v>
      </c>
      <c r="T469" s="86">
        <v>4.96</v>
      </c>
      <c r="U469" s="88">
        <v>0.52121165780989198</v>
      </c>
      <c r="V469" s="89">
        <v>4.1399999999999997</v>
      </c>
      <c r="W469" s="85">
        <v>51.455758999189698</v>
      </c>
      <c r="X469" s="88"/>
      <c r="Y469" s="85">
        <v>100</v>
      </c>
      <c r="Z469" s="88">
        <v>-100</v>
      </c>
      <c r="AA469" s="85">
        <v>0</v>
      </c>
      <c r="AB469" s="91">
        <v>0.08</v>
      </c>
      <c r="AC469" s="86">
        <v>0</v>
      </c>
      <c r="AD469" s="86">
        <v>0.01</v>
      </c>
      <c r="AE469" s="86">
        <v>0</v>
      </c>
      <c r="AF469" s="88">
        <v>0</v>
      </c>
      <c r="AG469" s="85">
        <v>1.5200000003099999E-3</v>
      </c>
      <c r="AH469" s="86">
        <v>7.4505000000000002E-2</v>
      </c>
      <c r="AI469" s="88">
        <v>1.76450000036E-2</v>
      </c>
      <c r="AJ469" s="150">
        <v>1.43</v>
      </c>
      <c r="AK469" s="151">
        <v>2</v>
      </c>
    </row>
    <row r="470" spans="1:37" x14ac:dyDescent="0.2">
      <c r="A470" s="149" t="s">
        <v>1252</v>
      </c>
      <c r="B470" s="66" t="s">
        <v>1253</v>
      </c>
      <c r="C470" s="67">
        <v>67</v>
      </c>
      <c r="D470" s="84" t="s">
        <v>348</v>
      </c>
      <c r="E470" s="85">
        <v>85.272420740984401</v>
      </c>
      <c r="F470" s="91">
        <v>84.954151075290895</v>
      </c>
      <c r="G470" s="86">
        <v>20.783749331798202</v>
      </c>
      <c r="H470" s="86">
        <v>20.630782515728399</v>
      </c>
      <c r="I470" s="86">
        <v>12.66</v>
      </c>
      <c r="J470" s="86">
        <v>9.56</v>
      </c>
      <c r="K470" s="87">
        <v>0</v>
      </c>
      <c r="L470" s="85">
        <v>9.9999999957500006E-3</v>
      </c>
      <c r="M470" s="86">
        <v>0</v>
      </c>
      <c r="N470" s="86">
        <v>83.297082363336699</v>
      </c>
      <c r="O470" s="86">
        <v>6.4111719431881298</v>
      </c>
      <c r="P470" s="86">
        <v>0.87</v>
      </c>
      <c r="Q470" s="88">
        <v>5.0898000000000003</v>
      </c>
      <c r="R470" s="85">
        <v>0</v>
      </c>
      <c r="S470" s="86">
        <v>0</v>
      </c>
      <c r="T470" s="86">
        <v>3.32</v>
      </c>
      <c r="U470" s="88">
        <v>9.8688268432090095E-2</v>
      </c>
      <c r="V470" s="89">
        <v>4.5599999999999996</v>
      </c>
      <c r="W470" s="85">
        <v>59.563252458636001</v>
      </c>
      <c r="X470" s="88">
        <v>67.2</v>
      </c>
      <c r="Y470" s="85">
        <v>51.97999999999999</v>
      </c>
      <c r="Z470" s="88">
        <v>-100</v>
      </c>
      <c r="AA470" s="85">
        <v>0.17</v>
      </c>
      <c r="AB470" s="91">
        <v>0.25</v>
      </c>
      <c r="AC470" s="86">
        <v>0.03</v>
      </c>
      <c r="AD470" s="86">
        <v>0.06</v>
      </c>
      <c r="AE470" s="86">
        <v>0</v>
      </c>
      <c r="AF470" s="88">
        <v>0</v>
      </c>
      <c r="AG470" s="85">
        <v>1.24599999902E-3</v>
      </c>
      <c r="AH470" s="86">
        <v>7.4591000000000005E-2</v>
      </c>
      <c r="AI470" s="88">
        <v>0</v>
      </c>
      <c r="AJ470" s="150">
        <v>1.41</v>
      </c>
      <c r="AK470" s="151">
        <v>2</v>
      </c>
    </row>
    <row r="471" spans="1:37" x14ac:dyDescent="0.2">
      <c r="A471" s="149" t="s">
        <v>1254</v>
      </c>
      <c r="B471" s="66" t="s">
        <v>1255</v>
      </c>
      <c r="C471" s="67">
        <v>67</v>
      </c>
      <c r="D471" s="84" t="s">
        <v>348</v>
      </c>
      <c r="E471" s="85">
        <v>78.506497127879101</v>
      </c>
      <c r="F471" s="91">
        <v>78.280631308906393</v>
      </c>
      <c r="G471" s="86">
        <v>17.713271243470299</v>
      </c>
      <c r="H471" s="86">
        <v>17.649136504749698</v>
      </c>
      <c r="I471" s="86">
        <v>29.16</v>
      </c>
      <c r="J471" s="86">
        <v>13.36</v>
      </c>
      <c r="K471" s="87">
        <v>0</v>
      </c>
      <c r="L471" s="85">
        <v>0</v>
      </c>
      <c r="M471" s="86">
        <v>0</v>
      </c>
      <c r="N471" s="86">
        <v>74.734916660145601</v>
      </c>
      <c r="O471" s="86">
        <v>7.2894625476089701</v>
      </c>
      <c r="P471" s="86">
        <v>0.88300000000000001</v>
      </c>
      <c r="Q471" s="88">
        <v>4.4099000000000004</v>
      </c>
      <c r="R471" s="85">
        <v>0</v>
      </c>
      <c r="S471" s="86">
        <v>0</v>
      </c>
      <c r="T471" s="86">
        <v>2.96</v>
      </c>
      <c r="U471" s="88">
        <v>3.9968025579536402E-2</v>
      </c>
      <c r="V471" s="89">
        <v>4.2300000000000004</v>
      </c>
      <c r="W471" s="85">
        <v>54.6350367699809</v>
      </c>
      <c r="X471" s="88"/>
      <c r="Y471" s="85"/>
      <c r="Z471" s="88">
        <v>-100</v>
      </c>
      <c r="AA471" s="85">
        <v>0</v>
      </c>
      <c r="AB471" s="91">
        <v>0</v>
      </c>
      <c r="AC471" s="86">
        <v>0</v>
      </c>
      <c r="AD471" s="86">
        <v>0</v>
      </c>
      <c r="AE471" s="86">
        <v>0</v>
      </c>
      <c r="AF471" s="88">
        <v>0</v>
      </c>
      <c r="AG471" s="85">
        <v>0</v>
      </c>
      <c r="AH471" s="86">
        <v>9.0647000000000005E-2</v>
      </c>
      <c r="AI471" s="88">
        <v>0</v>
      </c>
      <c r="AJ471" s="150">
        <v>1.53</v>
      </c>
      <c r="AK471" s="151">
        <v>2</v>
      </c>
    </row>
    <row r="472" spans="1:37" x14ac:dyDescent="0.2">
      <c r="A472" s="149" t="s">
        <v>1256</v>
      </c>
      <c r="B472" s="66" t="s">
        <v>1257</v>
      </c>
      <c r="C472" s="67">
        <v>67</v>
      </c>
      <c r="D472" s="84" t="s">
        <v>348</v>
      </c>
      <c r="E472" s="85">
        <v>77.830526355450104</v>
      </c>
      <c r="F472" s="91">
        <v>77.272144983233503</v>
      </c>
      <c r="G472" s="86">
        <v>15.670848875324999</v>
      </c>
      <c r="H472" s="86">
        <v>15.584190497720501</v>
      </c>
      <c r="I472" s="86">
        <v>20.88</v>
      </c>
      <c r="J472" s="86">
        <v>15.16</v>
      </c>
      <c r="K472" s="87">
        <v>0</v>
      </c>
      <c r="L472" s="85">
        <v>4.9999999973899999E-2</v>
      </c>
      <c r="M472" s="86">
        <v>0</v>
      </c>
      <c r="N472" s="86">
        <v>76.489894907033104</v>
      </c>
      <c r="O472" s="86">
        <v>6.2010730934998701</v>
      </c>
      <c r="P472" s="86">
        <v>0.71199999999999997</v>
      </c>
      <c r="Q472" s="88">
        <v>4.3539000000000003</v>
      </c>
      <c r="R472" s="85">
        <v>0</v>
      </c>
      <c r="S472" s="86">
        <v>0</v>
      </c>
      <c r="T472" s="86">
        <v>2.91</v>
      </c>
      <c r="U472" s="88">
        <v>9.0426133152481103E-2</v>
      </c>
      <c r="V472" s="89">
        <v>4.22</v>
      </c>
      <c r="W472" s="85">
        <v>55.843806681920597</v>
      </c>
      <c r="X472" s="88"/>
      <c r="Y472" s="85"/>
      <c r="Z472" s="88">
        <v>-100</v>
      </c>
      <c r="AA472" s="85">
        <v>0.09</v>
      </c>
      <c r="AB472" s="91">
        <v>0.05</v>
      </c>
      <c r="AC472" s="86">
        <v>0</v>
      </c>
      <c r="AD472" s="86">
        <v>0.01</v>
      </c>
      <c r="AE472" s="86">
        <v>0</v>
      </c>
      <c r="AF472" s="88">
        <v>0</v>
      </c>
      <c r="AG472" s="85">
        <v>0</v>
      </c>
      <c r="AH472" s="86">
        <v>0.128829</v>
      </c>
      <c r="AI472" s="88">
        <v>4.0574000000100002E-2</v>
      </c>
      <c r="AJ472" s="150">
        <v>1.53</v>
      </c>
      <c r="AK472" s="151">
        <v>2</v>
      </c>
    </row>
    <row r="473" spans="1:37" x14ac:dyDescent="0.2">
      <c r="A473" s="149" t="s">
        <v>1258</v>
      </c>
      <c r="B473" s="66" t="s">
        <v>1259</v>
      </c>
      <c r="C473" s="67">
        <v>67</v>
      </c>
      <c r="D473" s="84" t="s">
        <v>348</v>
      </c>
      <c r="E473" s="85">
        <v>67.031899252061606</v>
      </c>
      <c r="F473" s="91">
        <v>66.669436808796306</v>
      </c>
      <c r="G473" s="86">
        <v>12.8402480342645</v>
      </c>
      <c r="H473" s="86">
        <v>12.699610049223301</v>
      </c>
      <c r="I473" s="86">
        <v>36.17</v>
      </c>
      <c r="J473" s="86">
        <v>38.57</v>
      </c>
      <c r="K473" s="87">
        <v>0</v>
      </c>
      <c r="L473" s="85">
        <v>0.139999999885</v>
      </c>
      <c r="M473" s="86">
        <v>0</v>
      </c>
      <c r="N473" s="86">
        <v>62.760328640117002</v>
      </c>
      <c r="O473" s="86">
        <v>6.0437041564792198</v>
      </c>
      <c r="P473" s="86">
        <v>1.694</v>
      </c>
      <c r="Q473" s="88">
        <v>5.8811999999999998</v>
      </c>
      <c r="R473" s="85">
        <v>0</v>
      </c>
      <c r="S473" s="86">
        <v>0</v>
      </c>
      <c r="T473" s="86">
        <v>4.29</v>
      </c>
      <c r="U473" s="88">
        <v>0.36438023397046598</v>
      </c>
      <c r="V473" s="89">
        <v>4.0599999999999996</v>
      </c>
      <c r="W473" s="85">
        <v>54.207385957476497</v>
      </c>
      <c r="X473" s="88"/>
      <c r="Y473" s="85">
        <v>100</v>
      </c>
      <c r="Z473" s="88">
        <v>-100</v>
      </c>
      <c r="AA473" s="85">
        <v>7.0000000000000007E-2</v>
      </c>
      <c r="AB473" s="91">
        <v>7.0000000000000007E-2</v>
      </c>
      <c r="AC473" s="86">
        <v>0.02</v>
      </c>
      <c r="AD473" s="86">
        <v>0.03</v>
      </c>
      <c r="AE473" s="86">
        <v>0</v>
      </c>
      <c r="AF473" s="88">
        <v>0</v>
      </c>
      <c r="AG473" s="85">
        <v>1.01599999914E-3</v>
      </c>
      <c r="AH473" s="86">
        <v>0.39039400000000002</v>
      </c>
      <c r="AI473" s="88">
        <v>5.2687999955400001E-2</v>
      </c>
      <c r="AJ473" s="150">
        <v>2.34</v>
      </c>
      <c r="AK473" s="151">
        <v>19</v>
      </c>
    </row>
    <row r="474" spans="1:37" x14ac:dyDescent="0.2">
      <c r="A474" s="149" t="s">
        <v>1260</v>
      </c>
      <c r="B474" s="66" t="s">
        <v>1261</v>
      </c>
      <c r="C474" s="67">
        <v>67</v>
      </c>
      <c r="D474" s="84" t="s">
        <v>348</v>
      </c>
      <c r="E474" s="85">
        <v>64.811922919477794</v>
      </c>
      <c r="F474" s="91">
        <v>64.559485725548498</v>
      </c>
      <c r="G474" s="86">
        <v>16.24012614279</v>
      </c>
      <c r="H474" s="86">
        <v>16.171141804508999</v>
      </c>
      <c r="I474" s="86">
        <v>24.57</v>
      </c>
      <c r="J474" s="86">
        <v>23.92</v>
      </c>
      <c r="K474" s="87">
        <v>0</v>
      </c>
      <c r="L474" s="85">
        <v>0</v>
      </c>
      <c r="M474" s="86">
        <v>0</v>
      </c>
      <c r="N474" s="86">
        <v>72.3792993194172</v>
      </c>
      <c r="O474" s="86">
        <v>14.0110591237771</v>
      </c>
      <c r="P474" s="86">
        <v>0.82899999999999996</v>
      </c>
      <c r="Q474" s="88">
        <v>3.5545</v>
      </c>
      <c r="R474" s="85">
        <v>0</v>
      </c>
      <c r="S474" s="86">
        <v>0</v>
      </c>
      <c r="T474" s="86">
        <v>2.0499999999999998</v>
      </c>
      <c r="U474" s="88">
        <v>5.3064875600770202E-2</v>
      </c>
      <c r="V474" s="89">
        <v>4.13</v>
      </c>
      <c r="W474" s="85">
        <v>53.699885981979698</v>
      </c>
      <c r="X474" s="88"/>
      <c r="Y474" s="85">
        <v>-100</v>
      </c>
      <c r="Z474" s="88">
        <v>-100</v>
      </c>
      <c r="AA474" s="85">
        <v>0.08</v>
      </c>
      <c r="AB474" s="91">
        <v>0.13</v>
      </c>
      <c r="AC474" s="86">
        <v>0.01</v>
      </c>
      <c r="AD474" s="86">
        <v>0.01</v>
      </c>
      <c r="AE474" s="86">
        <v>0.01</v>
      </c>
      <c r="AF474" s="88">
        <v>0</v>
      </c>
      <c r="AG474" s="85">
        <v>5.5500000007999996E-4</v>
      </c>
      <c r="AH474" s="86">
        <v>0.18375900000000001</v>
      </c>
      <c r="AI474" s="88">
        <v>2.7329000003900001E-2</v>
      </c>
      <c r="AJ474" s="150">
        <v>1.63</v>
      </c>
      <c r="AK474" s="151">
        <v>4</v>
      </c>
    </row>
    <row r="475" spans="1:37" x14ac:dyDescent="0.2">
      <c r="A475" s="149" t="s">
        <v>542</v>
      </c>
      <c r="B475" s="66" t="s">
        <v>1262</v>
      </c>
      <c r="C475" s="67">
        <v>67</v>
      </c>
      <c r="D475" s="84" t="s">
        <v>348</v>
      </c>
      <c r="E475" s="85">
        <v>70.901494791330293</v>
      </c>
      <c r="F475" s="91">
        <v>70.380379435565999</v>
      </c>
      <c r="G475" s="86">
        <v>16.1496082941296</v>
      </c>
      <c r="H475" s="86">
        <v>15.982692412779</v>
      </c>
      <c r="I475" s="86">
        <v>30.32</v>
      </c>
      <c r="J475" s="86">
        <v>93.98</v>
      </c>
      <c r="K475" s="87">
        <v>3.8600000000000002E-2</v>
      </c>
      <c r="L475" s="85">
        <v>0</v>
      </c>
      <c r="M475" s="86">
        <v>2.56835047186269E-3</v>
      </c>
      <c r="N475" s="86">
        <v>69.410841766690197</v>
      </c>
      <c r="O475" s="86">
        <v>3.4595056323741402</v>
      </c>
      <c r="P475" s="86">
        <v>4.375</v>
      </c>
      <c r="Q475" s="88">
        <v>2.8481999999999998</v>
      </c>
      <c r="R475" s="85">
        <v>9.0228277542181694E-3</v>
      </c>
      <c r="S475" s="86">
        <v>0</v>
      </c>
      <c r="T475" s="86">
        <v>3.24</v>
      </c>
      <c r="U475" s="88">
        <v>0.80725686665110097</v>
      </c>
      <c r="V475" s="89">
        <v>3.84</v>
      </c>
      <c r="W475" s="85">
        <v>46.779455700671598</v>
      </c>
      <c r="X475" s="88"/>
      <c r="Y475" s="85">
        <v>18.060000000000002</v>
      </c>
      <c r="Z475" s="88">
        <v>-100</v>
      </c>
      <c r="AA475" s="85">
        <v>0.38</v>
      </c>
      <c r="AB475" s="91">
        <v>0.45</v>
      </c>
      <c r="AC475" s="86">
        <v>0.1</v>
      </c>
      <c r="AD475" s="86">
        <v>0.11</v>
      </c>
      <c r="AE475" s="86">
        <v>0</v>
      </c>
      <c r="AF475" s="88">
        <v>28.3045006161</v>
      </c>
      <c r="AG475" s="85">
        <v>1.30200000164E-3</v>
      </c>
      <c r="AH475" s="86">
        <v>1.2662119999999999</v>
      </c>
      <c r="AI475" s="88">
        <v>7.8955000099299996E-2</v>
      </c>
      <c r="AJ475" s="150">
        <v>1.49</v>
      </c>
      <c r="AK475" s="151">
        <v>2</v>
      </c>
    </row>
    <row r="476" spans="1:37" x14ac:dyDescent="0.2">
      <c r="A476" s="149" t="s">
        <v>1093</v>
      </c>
      <c r="B476" s="66" t="s">
        <v>1263</v>
      </c>
      <c r="C476" s="67">
        <v>69</v>
      </c>
      <c r="D476" s="84" t="s">
        <v>348</v>
      </c>
      <c r="E476" s="85">
        <v>75.581527086252606</v>
      </c>
      <c r="F476" s="91">
        <v>75.3024656390686</v>
      </c>
      <c r="G476" s="86">
        <v>16.286932411079</v>
      </c>
      <c r="H476" s="86">
        <v>16.189141647535902</v>
      </c>
      <c r="I476" s="86">
        <v>57.6</v>
      </c>
      <c r="J476" s="86">
        <v>60.77</v>
      </c>
      <c r="K476" s="87">
        <v>0.1789</v>
      </c>
      <c r="L476" s="85">
        <v>0</v>
      </c>
      <c r="M476" s="86">
        <v>2.4511827925681601E-2</v>
      </c>
      <c r="N476" s="86">
        <v>77.864948342455605</v>
      </c>
      <c r="O476" s="86">
        <v>11.7619618819139</v>
      </c>
      <c r="P476" s="86">
        <v>3.7930000000000001</v>
      </c>
      <c r="Q476" s="88">
        <v>2.5375000000000001</v>
      </c>
      <c r="R476" s="85">
        <v>1.1440338634023601E-2</v>
      </c>
      <c r="S476" s="86">
        <v>0</v>
      </c>
      <c r="T476" s="86">
        <v>3.39</v>
      </c>
      <c r="U476" s="88">
        <v>0.75847470260278504</v>
      </c>
      <c r="V476" s="89">
        <v>4.01</v>
      </c>
      <c r="W476" s="85">
        <v>51.4942793083436</v>
      </c>
      <c r="X476" s="88"/>
      <c r="Y476" s="85">
        <v>35</v>
      </c>
      <c r="Z476" s="88">
        <v>-100</v>
      </c>
      <c r="AA476" s="85">
        <v>0.43</v>
      </c>
      <c r="AB476" s="91">
        <v>0.39</v>
      </c>
      <c r="AC476" s="86">
        <v>7.0000000000000007E-2</v>
      </c>
      <c r="AD476" s="86">
        <v>7.0000000000000007E-2</v>
      </c>
      <c r="AE476" s="86">
        <v>0</v>
      </c>
      <c r="AF476" s="88">
        <v>37.728401174699997</v>
      </c>
      <c r="AG476" s="85">
        <v>9.2999999970599999E-4</v>
      </c>
      <c r="AH476" s="86">
        <v>0.67626399999999998</v>
      </c>
      <c r="AI476" s="88">
        <v>0.102925999967</v>
      </c>
      <c r="AJ476" s="150">
        <v>1.24</v>
      </c>
      <c r="AK476" s="151">
        <v>0</v>
      </c>
    </row>
    <row r="477" spans="1:37" x14ac:dyDescent="0.2">
      <c r="A477" s="149" t="s">
        <v>1264</v>
      </c>
      <c r="B477" s="66" t="s">
        <v>1265</v>
      </c>
      <c r="C477" s="67">
        <v>67</v>
      </c>
      <c r="D477" s="84" t="s">
        <v>348</v>
      </c>
      <c r="E477" s="85">
        <v>65.380568569840406</v>
      </c>
      <c r="F477" s="91">
        <v>65.207853569443301</v>
      </c>
      <c r="G477" s="86">
        <v>18.259648217263599</v>
      </c>
      <c r="H477" s="86">
        <v>18.168327642341001</v>
      </c>
      <c r="I477" s="86">
        <v>0</v>
      </c>
      <c r="J477" s="86">
        <v>15.85</v>
      </c>
      <c r="K477" s="87">
        <v>0</v>
      </c>
      <c r="L477" s="85">
        <v>0</v>
      </c>
      <c r="M477" s="86">
        <v>0.36974132663037701</v>
      </c>
      <c r="N477" s="86">
        <v>76.272405399424599</v>
      </c>
      <c r="O477" s="86">
        <v>17.7782901942699</v>
      </c>
      <c r="P477" s="86">
        <v>0.63600000000000001</v>
      </c>
      <c r="Q477" s="88">
        <v>1.5165</v>
      </c>
      <c r="R477" s="85">
        <v>6.9360152592335703E-2</v>
      </c>
      <c r="S477" s="86">
        <v>0</v>
      </c>
      <c r="T477" s="86">
        <v>1.33</v>
      </c>
      <c r="U477" s="88">
        <v>0.24269435400619399</v>
      </c>
      <c r="V477" s="89">
        <v>4.24</v>
      </c>
      <c r="W477" s="85">
        <v>54.741692540392997</v>
      </c>
      <c r="X477" s="88"/>
      <c r="Y477" s="85">
        <v>99.199999999999989</v>
      </c>
      <c r="Z477" s="88">
        <v>-100</v>
      </c>
      <c r="AA477" s="85">
        <v>0.54</v>
      </c>
      <c r="AB477" s="91">
        <v>0.56999999999999995</v>
      </c>
      <c r="AC477" s="86">
        <v>0.04</v>
      </c>
      <c r="AD477" s="86">
        <v>0.06</v>
      </c>
      <c r="AE477" s="86">
        <v>0.01</v>
      </c>
      <c r="AF477" s="88">
        <v>0</v>
      </c>
      <c r="AG477" s="85">
        <v>0</v>
      </c>
      <c r="AH477" s="86">
        <v>0.181009</v>
      </c>
      <c r="AI477" s="88">
        <v>2.0937000012099999E-2</v>
      </c>
      <c r="AJ477" s="150">
        <v>1.49</v>
      </c>
      <c r="AK477" s="151">
        <v>2</v>
      </c>
    </row>
    <row r="478" spans="1:37" x14ac:dyDescent="0.2">
      <c r="A478" s="149" t="s">
        <v>1266</v>
      </c>
      <c r="B478" s="66" t="s">
        <v>1267</v>
      </c>
      <c r="C478" s="67">
        <v>67</v>
      </c>
      <c r="D478" s="84" t="s">
        <v>348</v>
      </c>
      <c r="E478" s="85">
        <v>74.114662752419093</v>
      </c>
      <c r="F478" s="91">
        <v>73.903749412150304</v>
      </c>
      <c r="G478" s="86">
        <v>11.490501774237201</v>
      </c>
      <c r="H478" s="86">
        <v>11.430647988485299</v>
      </c>
      <c r="I478" s="86">
        <v>18.27</v>
      </c>
      <c r="J478" s="86">
        <v>6.98</v>
      </c>
      <c r="K478" s="87">
        <v>0</v>
      </c>
      <c r="L478" s="85">
        <v>2.0000026535299999E-2</v>
      </c>
      <c r="M478" s="86">
        <v>0</v>
      </c>
      <c r="N478" s="86">
        <v>65.970673983879294</v>
      </c>
      <c r="O478" s="86">
        <v>0.96816540859862199</v>
      </c>
      <c r="P478" s="86">
        <v>0.7</v>
      </c>
      <c r="Q478" s="88">
        <v>6.8246000000000002</v>
      </c>
      <c r="R478" s="85">
        <v>0</v>
      </c>
      <c r="S478" s="86">
        <v>0</v>
      </c>
      <c r="T478" s="86">
        <v>5.47</v>
      </c>
      <c r="U478" s="88">
        <v>7.1254506847558102E-2</v>
      </c>
      <c r="V478" s="89">
        <v>4.17</v>
      </c>
      <c r="W478" s="85">
        <v>62.454832943574701</v>
      </c>
      <c r="X478" s="88">
        <v>65.033333333300007</v>
      </c>
      <c r="Y478" s="85">
        <v>-100</v>
      </c>
      <c r="Z478" s="88"/>
      <c r="AA478" s="85">
        <v>0</v>
      </c>
      <c r="AB478" s="91">
        <v>0</v>
      </c>
      <c r="AC478" s="86">
        <v>0</v>
      </c>
      <c r="AD478" s="86">
        <v>0</v>
      </c>
      <c r="AE478" s="86">
        <v>0</v>
      </c>
      <c r="AF478" s="88">
        <v>2.3606645183700001E-5</v>
      </c>
      <c r="AG478" s="85">
        <v>1.2460752813600001E-3</v>
      </c>
      <c r="AH478" s="86">
        <v>3.2515000000000002E-2</v>
      </c>
      <c r="AI478" s="88">
        <v>7.4610697849200004E-3</v>
      </c>
      <c r="AJ478" s="150">
        <v>2.46</v>
      </c>
      <c r="AK478" s="151">
        <v>21</v>
      </c>
    </row>
    <row r="479" spans="1:37" x14ac:dyDescent="0.2">
      <c r="A479" s="149" t="s">
        <v>1268</v>
      </c>
      <c r="B479" s="66" t="s">
        <v>1269</v>
      </c>
      <c r="C479" s="67">
        <v>67</v>
      </c>
      <c r="D479" s="84" t="s">
        <v>348</v>
      </c>
      <c r="E479" s="85">
        <v>76.375898197583396</v>
      </c>
      <c r="F479" s="91">
        <v>76.104933563486</v>
      </c>
      <c r="G479" s="86">
        <v>16.502749789249702</v>
      </c>
      <c r="H479" s="86">
        <v>16.430492553490399</v>
      </c>
      <c r="I479" s="86">
        <v>10.72</v>
      </c>
      <c r="J479" s="86">
        <v>8.08</v>
      </c>
      <c r="K479" s="87">
        <v>0</v>
      </c>
      <c r="L479" s="85">
        <v>0.13000214106399999</v>
      </c>
      <c r="M479" s="86">
        <v>0</v>
      </c>
      <c r="N479" s="86">
        <v>69.343222286922696</v>
      </c>
      <c r="O479" s="86">
        <v>19.847059857607501</v>
      </c>
      <c r="P479" s="86">
        <v>0.746</v>
      </c>
      <c r="Q479" s="88">
        <v>2.665</v>
      </c>
      <c r="R479" s="85">
        <v>0</v>
      </c>
      <c r="S479" s="86">
        <v>0</v>
      </c>
      <c r="T479" s="86">
        <v>2.98</v>
      </c>
      <c r="U479" s="88">
        <v>3.01071815663763E-2</v>
      </c>
      <c r="V479" s="89">
        <v>4.46</v>
      </c>
      <c r="W479" s="85">
        <v>59.710731548007601</v>
      </c>
      <c r="X479" s="88">
        <v>59.2</v>
      </c>
      <c r="Y479" s="85">
        <v>34.97999999999999</v>
      </c>
      <c r="Z479" s="88"/>
      <c r="AA479" s="85">
        <v>0</v>
      </c>
      <c r="AB479" s="91">
        <v>0</v>
      </c>
      <c r="AC479" s="86">
        <v>0</v>
      </c>
      <c r="AD479" s="86">
        <v>0</v>
      </c>
      <c r="AE479" s="86">
        <v>0</v>
      </c>
      <c r="AF479" s="88">
        <v>2.54375512234E-4</v>
      </c>
      <c r="AG479" s="85">
        <v>1.31501188983E-8</v>
      </c>
      <c r="AH479" s="86">
        <v>5.3505999999999998E-2</v>
      </c>
      <c r="AI479" s="88">
        <v>1.6436657167399999E-6</v>
      </c>
      <c r="AJ479" s="150">
        <v>2.84</v>
      </c>
      <c r="AK479" s="151">
        <v>34</v>
      </c>
    </row>
    <row r="480" spans="1:37" x14ac:dyDescent="0.2">
      <c r="A480" s="149" t="s">
        <v>1270</v>
      </c>
      <c r="B480" s="66" t="s">
        <v>1271</v>
      </c>
      <c r="C480" s="67">
        <v>67</v>
      </c>
      <c r="D480" s="84" t="s">
        <v>348</v>
      </c>
      <c r="E480" s="85">
        <v>64.577203035465402</v>
      </c>
      <c r="F480" s="91">
        <v>62.544525321356701</v>
      </c>
      <c r="G480" s="86">
        <v>13.6595942388106</v>
      </c>
      <c r="H480" s="86">
        <v>13.175623354499001</v>
      </c>
      <c r="I480" s="86">
        <v>59.26</v>
      </c>
      <c r="J480" s="86">
        <v>96.38</v>
      </c>
      <c r="K480" s="87">
        <v>4.2999999999999997E-2</v>
      </c>
      <c r="L480" s="85">
        <v>9.9999999992299998E-2</v>
      </c>
      <c r="M480" s="86">
        <v>0</v>
      </c>
      <c r="N480" s="86">
        <v>55.392722211175197</v>
      </c>
      <c r="O480" s="86">
        <v>2.5925925925925899</v>
      </c>
      <c r="P480" s="86">
        <v>5.274</v>
      </c>
      <c r="Q480" s="88">
        <v>3.3340000000000001</v>
      </c>
      <c r="R480" s="85">
        <v>0</v>
      </c>
      <c r="S480" s="86">
        <v>0</v>
      </c>
      <c r="T480" s="86">
        <v>3.18</v>
      </c>
      <c r="U480" s="88">
        <v>0.55753445872696294</v>
      </c>
      <c r="V480" s="89">
        <v>3.81</v>
      </c>
      <c r="W480" s="85">
        <v>46.565991291102698</v>
      </c>
      <c r="X480" s="88">
        <v>60.2</v>
      </c>
      <c r="Y480" s="85">
        <v>-100</v>
      </c>
      <c r="Z480" s="88"/>
      <c r="AA480" s="85">
        <v>0.8</v>
      </c>
      <c r="AB480" s="91">
        <v>0.42</v>
      </c>
      <c r="AC480" s="86">
        <v>0</v>
      </c>
      <c r="AD480" s="86">
        <v>0.01</v>
      </c>
      <c r="AE480" s="86">
        <v>0</v>
      </c>
      <c r="AF480" s="88">
        <v>0</v>
      </c>
      <c r="AG480" s="85">
        <v>3.8100000043299998E-4</v>
      </c>
      <c r="AH480" s="86">
        <v>0.34437499999999999</v>
      </c>
      <c r="AI480" s="88">
        <v>8.3761000095200003E-2</v>
      </c>
      <c r="AJ480" s="150">
        <v>2.68</v>
      </c>
      <c r="AK480" s="151">
        <v>26</v>
      </c>
    </row>
    <row r="481" spans="1:37" x14ac:dyDescent="0.2">
      <c r="A481" s="149" t="s">
        <v>1272</v>
      </c>
      <c r="B481" s="66" t="s">
        <v>1273</v>
      </c>
      <c r="C481" s="67">
        <v>67</v>
      </c>
      <c r="D481" s="84" t="s">
        <v>348</v>
      </c>
      <c r="E481" s="85">
        <v>81.380395883759306</v>
      </c>
      <c r="F481" s="91">
        <v>81.212598191348803</v>
      </c>
      <c r="G481" s="86">
        <v>17.4019571447663</v>
      </c>
      <c r="H481" s="86">
        <v>17.397502338773101</v>
      </c>
      <c r="I481" s="86">
        <v>15.6</v>
      </c>
      <c r="J481" s="86">
        <v>17.399999999999999</v>
      </c>
      <c r="K481" s="87">
        <v>0</v>
      </c>
      <c r="L481" s="85">
        <v>5.00021625315E-2</v>
      </c>
      <c r="M481" s="86">
        <v>0</v>
      </c>
      <c r="N481" s="86">
        <v>75.6539205025976</v>
      </c>
      <c r="O481" s="86">
        <v>23.673328738800802</v>
      </c>
      <c r="P481" s="86">
        <v>0.84899999999999998</v>
      </c>
      <c r="Q481" s="88">
        <v>4.1247999999999996</v>
      </c>
      <c r="R481" s="85">
        <v>0</v>
      </c>
      <c r="S481" s="86">
        <v>0</v>
      </c>
      <c r="T481" s="86">
        <v>3.35</v>
      </c>
      <c r="U481" s="88">
        <v>7.4246766553316603E-3</v>
      </c>
      <c r="V481" s="89">
        <v>4.5199999999999996</v>
      </c>
      <c r="W481" s="85">
        <v>59.9103348196819</v>
      </c>
      <c r="X481" s="88">
        <v>63.166666666700003</v>
      </c>
      <c r="Y481" s="85">
        <v>44.599999999999994</v>
      </c>
      <c r="Z481" s="88"/>
      <c r="AA481" s="85">
        <v>0</v>
      </c>
      <c r="AB481" s="91">
        <v>0</v>
      </c>
      <c r="AC481" s="86">
        <v>0</v>
      </c>
      <c r="AD481" s="86">
        <v>0</v>
      </c>
      <c r="AE481" s="86">
        <v>0</v>
      </c>
      <c r="AF481" s="88">
        <v>9.3878309100500004E-2</v>
      </c>
      <c r="AG481" s="85">
        <v>2.1590014023999998E-3</v>
      </c>
      <c r="AH481" s="86">
        <v>0.16145000000000001</v>
      </c>
      <c r="AI481" s="88">
        <v>2.95131244744E-2</v>
      </c>
      <c r="AJ481" s="150">
        <v>2.2000000000000002</v>
      </c>
      <c r="AK481" s="151">
        <v>16</v>
      </c>
    </row>
    <row r="482" spans="1:37" x14ac:dyDescent="0.2">
      <c r="A482" s="149" t="s">
        <v>1274</v>
      </c>
      <c r="B482" s="66" t="s">
        <v>1275</v>
      </c>
      <c r="C482" s="67">
        <v>67</v>
      </c>
      <c r="D482" s="84" t="s">
        <v>348</v>
      </c>
      <c r="E482" s="85">
        <v>70.322215941209706</v>
      </c>
      <c r="F482" s="91">
        <v>69.951704475631004</v>
      </c>
      <c r="G482" s="86">
        <v>13.533806867058299</v>
      </c>
      <c r="H482" s="86">
        <v>13.4729766264409</v>
      </c>
      <c r="I482" s="86">
        <v>36.880000000000003</v>
      </c>
      <c r="J482" s="86">
        <v>58.88</v>
      </c>
      <c r="K482" s="87">
        <v>0</v>
      </c>
      <c r="L482" s="85">
        <v>0.46997144849299999</v>
      </c>
      <c r="M482" s="86">
        <v>0</v>
      </c>
      <c r="N482" s="86">
        <v>63.713653504534498</v>
      </c>
      <c r="O482" s="86">
        <v>10.363241920231401</v>
      </c>
      <c r="P482" s="86">
        <v>2.8969999999999998</v>
      </c>
      <c r="Q482" s="88">
        <v>3.8163999999999998</v>
      </c>
      <c r="R482" s="85">
        <v>0</v>
      </c>
      <c r="S482" s="86">
        <v>0</v>
      </c>
      <c r="T482" s="86">
        <v>3.9</v>
      </c>
      <c r="U482" s="88">
        <v>0.396932681200383</v>
      </c>
      <c r="V482" s="89">
        <v>4.0999999999999996</v>
      </c>
      <c r="W482" s="85">
        <v>51.812944277669502</v>
      </c>
      <c r="X482" s="88"/>
      <c r="Y482" s="85">
        <v>-39.86</v>
      </c>
      <c r="Z482" s="88">
        <v>71.419999999999987</v>
      </c>
      <c r="AA482" s="85">
        <v>0.24</v>
      </c>
      <c r="AB482" s="91">
        <v>0.18</v>
      </c>
      <c r="AC482" s="86">
        <v>0.01</v>
      </c>
      <c r="AD482" s="86">
        <v>0</v>
      </c>
      <c r="AE482" s="86">
        <v>0</v>
      </c>
      <c r="AF482" s="88">
        <v>6.6775329675900004</v>
      </c>
      <c r="AG482" s="85">
        <v>1.77801218036E-3</v>
      </c>
      <c r="AH482" s="86">
        <v>0.66061000000000003</v>
      </c>
      <c r="AI482" s="88">
        <v>8.5152861386899995E-2</v>
      </c>
      <c r="AJ482" s="150">
        <v>2.48</v>
      </c>
      <c r="AK482" s="151">
        <v>25</v>
      </c>
    </row>
    <row r="483" spans="1:37" x14ac:dyDescent="0.2">
      <c r="A483" s="149" t="s">
        <v>1276</v>
      </c>
      <c r="B483" s="66" t="s">
        <v>1277</v>
      </c>
      <c r="C483" s="67">
        <v>67</v>
      </c>
      <c r="D483" s="84" t="s">
        <v>348</v>
      </c>
      <c r="E483" s="85">
        <v>81.359991089329498</v>
      </c>
      <c r="F483" s="91">
        <v>81.308754733793705</v>
      </c>
      <c r="G483" s="86">
        <v>16.749832924927599</v>
      </c>
      <c r="H483" s="86">
        <v>16.743149922031598</v>
      </c>
      <c r="I483" s="86">
        <v>12.45</v>
      </c>
      <c r="J483" s="86">
        <v>27.24</v>
      </c>
      <c r="K483" s="87">
        <v>0</v>
      </c>
      <c r="L483" s="85">
        <v>1.00000000005E-2</v>
      </c>
      <c r="M483" s="86">
        <v>0</v>
      </c>
      <c r="N483" s="86">
        <v>76.256945231885695</v>
      </c>
      <c r="O483" s="86">
        <v>3.0819343522926599</v>
      </c>
      <c r="P483" s="86">
        <v>0.78900000000000003</v>
      </c>
      <c r="Q483" s="88">
        <v>5.4082999999999997</v>
      </c>
      <c r="R483" s="85">
        <v>0</v>
      </c>
      <c r="S483" s="86">
        <v>0</v>
      </c>
      <c r="T483" s="86">
        <v>2.52</v>
      </c>
      <c r="U483" s="88">
        <v>0</v>
      </c>
      <c r="V483" s="89">
        <v>4.26</v>
      </c>
      <c r="W483" s="85">
        <v>57.895517493237698</v>
      </c>
      <c r="X483" s="88"/>
      <c r="Y483" s="85"/>
      <c r="Z483" s="88">
        <v>100</v>
      </c>
      <c r="AA483" s="85">
        <v>0</v>
      </c>
      <c r="AB483" s="91">
        <v>0</v>
      </c>
      <c r="AC483" s="86">
        <v>0</v>
      </c>
      <c r="AD483" s="86">
        <v>0</v>
      </c>
      <c r="AE483" s="86">
        <v>0</v>
      </c>
      <c r="AF483" s="88">
        <v>0</v>
      </c>
      <c r="AG483" s="85">
        <v>0</v>
      </c>
      <c r="AH483" s="86">
        <v>0.16927600000000001</v>
      </c>
      <c r="AI483" s="88">
        <v>2.0137999973799999E-2</v>
      </c>
      <c r="AJ483" s="150">
        <v>2.1800000000000002</v>
      </c>
      <c r="AK483" s="151">
        <v>21</v>
      </c>
    </row>
    <row r="484" spans="1:37" x14ac:dyDescent="0.2">
      <c r="A484" s="149" t="s">
        <v>1278</v>
      </c>
      <c r="B484" s="66" t="s">
        <v>1279</v>
      </c>
      <c r="C484" s="67">
        <v>67</v>
      </c>
      <c r="D484" s="84" t="s">
        <v>348</v>
      </c>
      <c r="E484" s="85">
        <v>78.725642259899104</v>
      </c>
      <c r="F484" s="91">
        <v>78.546766266721306</v>
      </c>
      <c r="G484" s="86">
        <v>18.363611512245001</v>
      </c>
      <c r="H484" s="86">
        <v>18.324389533674399</v>
      </c>
      <c r="I484" s="86">
        <v>15.19</v>
      </c>
      <c r="J484" s="86">
        <v>11.38</v>
      </c>
      <c r="K484" s="87">
        <v>0</v>
      </c>
      <c r="L484" s="85">
        <v>0</v>
      </c>
      <c r="M484" s="86">
        <v>0</v>
      </c>
      <c r="N484" s="86">
        <v>82.224564205620297</v>
      </c>
      <c r="O484" s="86">
        <v>5.9778367410644604</v>
      </c>
      <c r="P484" s="86">
        <v>0.627</v>
      </c>
      <c r="Q484" s="88">
        <v>3.0373999999999999</v>
      </c>
      <c r="R484" s="85">
        <v>0</v>
      </c>
      <c r="S484" s="86">
        <v>0</v>
      </c>
      <c r="T484" s="86">
        <v>2.27</v>
      </c>
      <c r="U484" s="88">
        <v>5.05131542196312E-2</v>
      </c>
      <c r="V484" s="89">
        <v>4.25</v>
      </c>
      <c r="W484" s="85">
        <v>59.050708176897302</v>
      </c>
      <c r="X484" s="88"/>
      <c r="Y484" s="85"/>
      <c r="Z484" s="88">
        <v>100</v>
      </c>
      <c r="AA484" s="85">
        <v>0.04</v>
      </c>
      <c r="AB484" s="91">
        <v>7.0000000000000007E-2</v>
      </c>
      <c r="AC484" s="86">
        <v>0</v>
      </c>
      <c r="AD484" s="86">
        <v>0</v>
      </c>
      <c r="AE484" s="86">
        <v>0.02</v>
      </c>
      <c r="AF484" s="88">
        <v>0</v>
      </c>
      <c r="AG484" s="85">
        <v>0</v>
      </c>
      <c r="AH484" s="86">
        <v>0.121061</v>
      </c>
      <c r="AI484" s="88">
        <v>6.8270000037800004E-3</v>
      </c>
      <c r="AJ484" s="150">
        <v>1.53</v>
      </c>
      <c r="AK484" s="151">
        <v>5</v>
      </c>
    </row>
    <row r="485" spans="1:37" x14ac:dyDescent="0.2">
      <c r="A485" s="149" t="s">
        <v>1280</v>
      </c>
      <c r="B485" s="66" t="s">
        <v>1281</v>
      </c>
      <c r="C485" s="67">
        <v>67</v>
      </c>
      <c r="D485" s="84" t="s">
        <v>348</v>
      </c>
      <c r="E485" s="85">
        <v>62.645664141276498</v>
      </c>
      <c r="F485" s="91">
        <v>62.264675423775003</v>
      </c>
      <c r="G485" s="86">
        <v>14.944677603968</v>
      </c>
      <c r="H485" s="86">
        <v>14.783343325884299</v>
      </c>
      <c r="I485" s="86">
        <v>27.4</v>
      </c>
      <c r="J485" s="86">
        <v>33.1</v>
      </c>
      <c r="K485" s="87">
        <v>0</v>
      </c>
      <c r="L485" s="85">
        <v>0.66999999941699995</v>
      </c>
      <c r="M485" s="86">
        <v>1.64975028247864E-3</v>
      </c>
      <c r="N485" s="86">
        <v>57.538735091672599</v>
      </c>
      <c r="O485" s="86">
        <v>3.1831318435299401</v>
      </c>
      <c r="P485" s="86">
        <v>1.8460000000000001</v>
      </c>
      <c r="Q485" s="88">
        <v>3.9485999999999999</v>
      </c>
      <c r="R485" s="85">
        <v>6.7494600431965398E-3</v>
      </c>
      <c r="S485" s="86">
        <v>0</v>
      </c>
      <c r="T485" s="86">
        <v>3.4</v>
      </c>
      <c r="U485" s="88">
        <v>0.38970948928980198</v>
      </c>
      <c r="V485" s="89">
        <v>4</v>
      </c>
      <c r="W485" s="85">
        <v>51.3627875183264</v>
      </c>
      <c r="X485" s="88"/>
      <c r="Y485" s="85">
        <v>-89.58</v>
      </c>
      <c r="Z485" s="88">
        <v>100</v>
      </c>
      <c r="AA485" s="85">
        <v>0.28999999999999998</v>
      </c>
      <c r="AB485" s="91">
        <v>0.32</v>
      </c>
      <c r="AC485" s="86">
        <v>0.06</v>
      </c>
      <c r="AD485" s="86">
        <v>0.06</v>
      </c>
      <c r="AE485" s="86">
        <v>0</v>
      </c>
      <c r="AF485" s="88">
        <v>0</v>
      </c>
      <c r="AG485" s="85">
        <v>1.89400000041E-3</v>
      </c>
      <c r="AH485" s="86">
        <v>0.40900199999999998</v>
      </c>
      <c r="AI485" s="88">
        <v>4.9927000010799999E-2</v>
      </c>
      <c r="AJ485" s="150">
        <v>2.41</v>
      </c>
      <c r="AK485" s="151">
        <v>23</v>
      </c>
    </row>
    <row r="486" spans="1:37" x14ac:dyDescent="0.2">
      <c r="A486" s="149" t="s">
        <v>1282</v>
      </c>
      <c r="B486" s="66" t="s">
        <v>1283</v>
      </c>
      <c r="C486" s="67">
        <v>67</v>
      </c>
      <c r="D486" s="84" t="s">
        <v>348</v>
      </c>
      <c r="E486" s="85">
        <v>67.250350720571305</v>
      </c>
      <c r="F486" s="91">
        <v>66.7727330697615</v>
      </c>
      <c r="G486" s="86">
        <v>14.9387833184543</v>
      </c>
      <c r="H486" s="86">
        <v>14.71049611019</v>
      </c>
      <c r="I486" s="86">
        <v>27.3</v>
      </c>
      <c r="J486" s="86">
        <v>33.83</v>
      </c>
      <c r="K486" s="87">
        <v>0</v>
      </c>
      <c r="L486" s="85">
        <v>0</v>
      </c>
      <c r="M486" s="86">
        <v>0</v>
      </c>
      <c r="N486" s="86">
        <v>73.573055938605407</v>
      </c>
      <c r="O486" s="86">
        <v>8.9520459174226996</v>
      </c>
      <c r="P486" s="86">
        <v>1.7110000000000001</v>
      </c>
      <c r="Q486" s="88">
        <v>2.3452000000000002</v>
      </c>
      <c r="R486" s="85">
        <v>0</v>
      </c>
      <c r="S486" s="86">
        <v>0</v>
      </c>
      <c r="T486" s="86">
        <v>2.11</v>
      </c>
      <c r="U486" s="88">
        <v>0.16133146282361899</v>
      </c>
      <c r="V486" s="89">
        <v>3.93</v>
      </c>
      <c r="W486" s="85">
        <v>48.229411622513503</v>
      </c>
      <c r="X486" s="88"/>
      <c r="Y486" s="85"/>
      <c r="Z486" s="88">
        <v>99.9</v>
      </c>
      <c r="AA486" s="85">
        <v>0.13</v>
      </c>
      <c r="AB486" s="91">
        <v>0.13</v>
      </c>
      <c r="AC486" s="86">
        <v>0.05</v>
      </c>
      <c r="AD486" s="86">
        <v>0.08</v>
      </c>
      <c r="AE486" s="86">
        <v>0</v>
      </c>
      <c r="AF486" s="88">
        <v>0.51700001959499997</v>
      </c>
      <c r="AG486" s="85">
        <v>9.2999999923700001E-5</v>
      </c>
      <c r="AH486" s="86">
        <v>0.323488</v>
      </c>
      <c r="AI486" s="88">
        <v>1.72719999858E-2</v>
      </c>
      <c r="AJ486" s="150">
        <v>1.61</v>
      </c>
      <c r="AK486" s="151">
        <v>3</v>
      </c>
    </row>
    <row r="487" spans="1:37" x14ac:dyDescent="0.2">
      <c r="A487" s="149" t="s">
        <v>1284</v>
      </c>
      <c r="B487" s="66" t="s">
        <v>1285</v>
      </c>
      <c r="C487" s="67">
        <v>67</v>
      </c>
      <c r="D487" s="84" t="s">
        <v>348</v>
      </c>
      <c r="E487" s="85">
        <v>72.315585867339905</v>
      </c>
      <c r="F487" s="91">
        <v>71.580818166974396</v>
      </c>
      <c r="G487" s="86">
        <v>15.9764874335883</v>
      </c>
      <c r="H487" s="86">
        <v>15.7422409786855</v>
      </c>
      <c r="I487" s="86">
        <v>77.31</v>
      </c>
      <c r="J487" s="86">
        <v>67.790000000000006</v>
      </c>
      <c r="K487" s="87">
        <v>7.0000000000000001E-3</v>
      </c>
      <c r="L487" s="85">
        <v>4.9999999996699997E-2</v>
      </c>
      <c r="M487" s="86">
        <v>0</v>
      </c>
      <c r="N487" s="86">
        <v>64.998165091176006</v>
      </c>
      <c r="O487" s="86">
        <v>2.00071312547046</v>
      </c>
      <c r="P487" s="86">
        <v>2.4750000000000001</v>
      </c>
      <c r="Q487" s="88">
        <v>6.5452000000000004</v>
      </c>
      <c r="R487" s="85">
        <v>0</v>
      </c>
      <c r="S487" s="86">
        <v>0</v>
      </c>
      <c r="T487" s="86">
        <v>4.3899999999999997</v>
      </c>
      <c r="U487" s="88">
        <v>0.36549983043822298</v>
      </c>
      <c r="V487" s="89">
        <v>4.1399999999999997</v>
      </c>
      <c r="W487" s="85">
        <v>50.540072484649102</v>
      </c>
      <c r="X487" s="88">
        <v>59.833333333299997</v>
      </c>
      <c r="Y487" s="85">
        <v>37.639999999999986</v>
      </c>
      <c r="Z487" s="88"/>
      <c r="AA487" s="85">
        <v>0.13</v>
      </c>
      <c r="AB487" s="91">
        <v>0.32</v>
      </c>
      <c r="AC487" s="86">
        <v>0</v>
      </c>
      <c r="AD487" s="86">
        <v>0.04</v>
      </c>
      <c r="AE487" s="86">
        <v>0.06</v>
      </c>
      <c r="AF487" s="88">
        <v>0</v>
      </c>
      <c r="AG487" s="85">
        <v>0</v>
      </c>
      <c r="AH487" s="86">
        <v>0.72971200000000003</v>
      </c>
      <c r="AI487" s="88">
        <v>0.23033599993000001</v>
      </c>
      <c r="AJ487" s="150">
        <v>1.55</v>
      </c>
      <c r="AK487" s="151">
        <v>2</v>
      </c>
    </row>
    <row r="488" spans="1:37" x14ac:dyDescent="0.2">
      <c r="A488" s="149" t="s">
        <v>1286</v>
      </c>
      <c r="B488" s="66" t="s">
        <v>1287</v>
      </c>
      <c r="C488" s="67">
        <v>67</v>
      </c>
      <c r="D488" s="84" t="s">
        <v>348</v>
      </c>
      <c r="E488" s="85">
        <v>65.282191858047895</v>
      </c>
      <c r="F488" s="91">
        <v>64.743106400670897</v>
      </c>
      <c r="G488" s="86">
        <v>15.175431796881099</v>
      </c>
      <c r="H488" s="86">
        <v>14.9562741795683</v>
      </c>
      <c r="I488" s="86">
        <v>110.54</v>
      </c>
      <c r="J488" s="86">
        <v>95.22</v>
      </c>
      <c r="K488" s="87">
        <v>7.7999999999999996E-3</v>
      </c>
      <c r="L488" s="85">
        <v>3.00000000179E-2</v>
      </c>
      <c r="M488" s="86">
        <v>0</v>
      </c>
      <c r="N488" s="86">
        <v>61.4807289169988</v>
      </c>
      <c r="O488" s="86">
        <v>5.9532388501881703</v>
      </c>
      <c r="P488" s="86">
        <v>3.3839999999999999</v>
      </c>
      <c r="Q488" s="88">
        <v>4.0872000000000002</v>
      </c>
      <c r="R488" s="85">
        <v>0</v>
      </c>
      <c r="S488" s="86">
        <v>0</v>
      </c>
      <c r="T488" s="86">
        <v>3.59</v>
      </c>
      <c r="U488" s="88">
        <v>0.608849457743452</v>
      </c>
      <c r="V488" s="89">
        <v>4.1100000000000003</v>
      </c>
      <c r="W488" s="85">
        <v>45.546073540553401</v>
      </c>
      <c r="X488" s="88"/>
      <c r="Y488" s="85">
        <v>-39.020000000000003</v>
      </c>
      <c r="Z488" s="88">
        <v>-100</v>
      </c>
      <c r="AA488" s="85">
        <v>0.81</v>
      </c>
      <c r="AB488" s="91">
        <v>1.1399999999999999</v>
      </c>
      <c r="AC488" s="86">
        <v>0.01</v>
      </c>
      <c r="AD488" s="86">
        <v>0.11</v>
      </c>
      <c r="AE488" s="86">
        <v>0.25</v>
      </c>
      <c r="AF488" s="88">
        <v>0</v>
      </c>
      <c r="AG488" s="85">
        <v>7.4799999927699997E-4</v>
      </c>
      <c r="AH488" s="86">
        <v>0.92619899999999999</v>
      </c>
      <c r="AI488" s="88">
        <v>9.0204999912799996E-2</v>
      </c>
      <c r="AJ488" s="150">
        <v>1.36</v>
      </c>
      <c r="AK488" s="151">
        <v>1</v>
      </c>
    </row>
    <row r="489" spans="1:37" x14ac:dyDescent="0.2">
      <c r="A489" s="149" t="s">
        <v>1288</v>
      </c>
      <c r="B489" s="66" t="s">
        <v>1289</v>
      </c>
      <c r="C489" s="67">
        <v>67</v>
      </c>
      <c r="D489" s="84" t="s">
        <v>348</v>
      </c>
      <c r="E489" s="85">
        <v>37.3980579779791</v>
      </c>
      <c r="F489" s="91">
        <v>37.1196166838631</v>
      </c>
      <c r="G489" s="86">
        <v>8.7122443499031803</v>
      </c>
      <c r="H489" s="86">
        <v>8.6641884920354499</v>
      </c>
      <c r="I489" s="86">
        <v>363.63</v>
      </c>
      <c r="J489" s="86">
        <v>359.67</v>
      </c>
      <c r="K489" s="87">
        <v>0</v>
      </c>
      <c r="L489" s="85">
        <v>0.28999999998199999</v>
      </c>
      <c r="M489" s="86">
        <v>0</v>
      </c>
      <c r="N489" s="86">
        <v>30.107893969459699</v>
      </c>
      <c r="O489" s="86">
        <v>1.3445796632325899</v>
      </c>
      <c r="P489" s="86">
        <v>12.239000000000001</v>
      </c>
      <c r="Q489" s="88">
        <v>3.8633000000000002</v>
      </c>
      <c r="R489" s="85">
        <v>0</v>
      </c>
      <c r="S489" s="86">
        <v>0</v>
      </c>
      <c r="T489" s="86">
        <v>5.37</v>
      </c>
      <c r="U489" s="88">
        <v>1.7752399259374401</v>
      </c>
      <c r="V489" s="89">
        <v>3.09</v>
      </c>
      <c r="W489" s="85">
        <v>29.107665707976999</v>
      </c>
      <c r="X489" s="88">
        <v>25.3</v>
      </c>
      <c r="Y489" s="85">
        <v>-76.7</v>
      </c>
      <c r="Z489" s="88"/>
      <c r="AA489" s="85">
        <v>3.16</v>
      </c>
      <c r="AB489" s="91">
        <v>3.12</v>
      </c>
      <c r="AC489" s="86">
        <v>0.74</v>
      </c>
      <c r="AD489" s="86">
        <v>0.7</v>
      </c>
      <c r="AE489" s="86">
        <v>1.63</v>
      </c>
      <c r="AF489" s="88">
        <v>0</v>
      </c>
      <c r="AG489" s="85">
        <v>8.3000000061400001E-3</v>
      </c>
      <c r="AH489" s="86">
        <v>3.5684710000000002</v>
      </c>
      <c r="AI489" s="88">
        <v>5.3120000039300003E-3</v>
      </c>
      <c r="AJ489" s="150">
        <v>1.41</v>
      </c>
      <c r="AK489" s="151">
        <v>1</v>
      </c>
    </row>
    <row r="490" spans="1:37" x14ac:dyDescent="0.2">
      <c r="A490" s="149" t="s">
        <v>1290</v>
      </c>
      <c r="B490" s="66" t="s">
        <v>1291</v>
      </c>
      <c r="C490" s="67">
        <v>67</v>
      </c>
      <c r="D490" s="84" t="s">
        <v>348</v>
      </c>
      <c r="E490" s="85">
        <v>27.855938410178702</v>
      </c>
      <c r="F490" s="91">
        <v>27.815911839348701</v>
      </c>
      <c r="G490" s="86">
        <v>8.0112755701657292</v>
      </c>
      <c r="H490" s="86">
        <v>7.9814685493348803</v>
      </c>
      <c r="I490" s="86">
        <v>398.77</v>
      </c>
      <c r="J490" s="86">
        <v>429.38</v>
      </c>
      <c r="K490" s="87">
        <v>0</v>
      </c>
      <c r="L490" s="85">
        <v>0.16999999990699999</v>
      </c>
      <c r="M490" s="86">
        <v>0</v>
      </c>
      <c r="N490" s="86">
        <v>24.6386868505144</v>
      </c>
      <c r="O490" s="86">
        <v>3.0418604651162799</v>
      </c>
      <c r="P490" s="86">
        <v>16.61</v>
      </c>
      <c r="Q490" s="88">
        <v>4.4189999999999996</v>
      </c>
      <c r="R490" s="85">
        <v>0</v>
      </c>
      <c r="S490" s="86">
        <v>0</v>
      </c>
      <c r="T490" s="86">
        <v>5.49</v>
      </c>
      <c r="U490" s="88">
        <v>2.6783737289434701</v>
      </c>
      <c r="V490" s="89">
        <v>2.9</v>
      </c>
      <c r="W490" s="85">
        <v>25.950807624125598</v>
      </c>
      <c r="X490" s="88"/>
      <c r="Y490" s="85">
        <v>-76.5</v>
      </c>
      <c r="Z490" s="88">
        <v>-100</v>
      </c>
      <c r="AA490" s="85">
        <v>4.05</v>
      </c>
      <c r="AB490" s="91">
        <v>3.95</v>
      </c>
      <c r="AC490" s="86">
        <v>1.06</v>
      </c>
      <c r="AD490" s="86">
        <v>1.06</v>
      </c>
      <c r="AE490" s="86">
        <v>1.48</v>
      </c>
      <c r="AF490" s="88">
        <v>0</v>
      </c>
      <c r="AG490" s="85">
        <v>1.0999999995100001E-3</v>
      </c>
      <c r="AH490" s="86">
        <v>3.4979849999999999</v>
      </c>
      <c r="AI490" s="88">
        <v>7.3039999967200002E-3</v>
      </c>
      <c r="AJ490" s="150">
        <v>1.29</v>
      </c>
      <c r="AK490" s="151">
        <v>0</v>
      </c>
    </row>
    <row r="491" spans="1:37" x14ac:dyDescent="0.2">
      <c r="A491" s="149" t="s">
        <v>1292</v>
      </c>
      <c r="B491" s="66" t="s">
        <v>1293</v>
      </c>
      <c r="C491" s="67">
        <v>69</v>
      </c>
      <c r="D491" s="84" t="s">
        <v>348</v>
      </c>
      <c r="E491" s="85">
        <v>78.8555821014385</v>
      </c>
      <c r="F491" s="91">
        <v>78.654621472301002</v>
      </c>
      <c r="G491" s="86">
        <v>19.445896172415502</v>
      </c>
      <c r="H491" s="86">
        <v>19.334527898063801</v>
      </c>
      <c r="I491" s="86">
        <v>58</v>
      </c>
      <c r="J491" s="86">
        <v>45.27</v>
      </c>
      <c r="K491" s="87">
        <v>0</v>
      </c>
      <c r="L491" s="85">
        <v>0</v>
      </c>
      <c r="M491" s="86">
        <v>0</v>
      </c>
      <c r="N491" s="86">
        <v>76.694518340889502</v>
      </c>
      <c r="O491" s="86">
        <v>6.8078864489408497</v>
      </c>
      <c r="P491" s="86">
        <v>1.5960000000000001</v>
      </c>
      <c r="Q491" s="88">
        <v>3.4771999999999998</v>
      </c>
      <c r="R491" s="85">
        <v>0</v>
      </c>
      <c r="S491" s="86">
        <v>0</v>
      </c>
      <c r="T491" s="86">
        <v>3.4</v>
      </c>
      <c r="U491" s="88">
        <v>0.201582798267881</v>
      </c>
      <c r="V491" s="89">
        <v>4.22</v>
      </c>
      <c r="W491" s="85">
        <v>51.324041334065903</v>
      </c>
      <c r="X491" s="88">
        <v>38.4</v>
      </c>
      <c r="Y491" s="85">
        <v>30.340000000000003</v>
      </c>
      <c r="Z491" s="88"/>
      <c r="AA491" s="85">
        <v>0.79</v>
      </c>
      <c r="AB491" s="91">
        <v>0.79</v>
      </c>
      <c r="AC491" s="86">
        <v>0.16</v>
      </c>
      <c r="AD491" s="86">
        <v>0.15</v>
      </c>
      <c r="AE491" s="86">
        <v>0</v>
      </c>
      <c r="AF491" s="88">
        <v>0</v>
      </c>
      <c r="AG491" s="85">
        <v>0</v>
      </c>
      <c r="AH491" s="86">
        <v>0.496444</v>
      </c>
      <c r="AI491" s="88">
        <v>3.2499999980199999E-2</v>
      </c>
      <c r="AJ491" s="150">
        <v>1.49</v>
      </c>
      <c r="AK491" s="151">
        <v>1</v>
      </c>
    </row>
    <row r="492" spans="1:37" x14ac:dyDescent="0.2">
      <c r="A492" s="149" t="s">
        <v>1294</v>
      </c>
      <c r="B492" s="66" t="s">
        <v>1295</v>
      </c>
      <c r="C492" s="67">
        <v>67</v>
      </c>
      <c r="D492" s="84" t="s">
        <v>348</v>
      </c>
      <c r="E492" s="85">
        <v>61.138118052220399</v>
      </c>
      <c r="F492" s="91">
        <v>60.876899108575699</v>
      </c>
      <c r="G492" s="86">
        <v>22.781103210767402</v>
      </c>
      <c r="H492" s="86">
        <v>22.709648701519299</v>
      </c>
      <c r="I492" s="86">
        <v>95.63</v>
      </c>
      <c r="J492" s="86">
        <v>219.38</v>
      </c>
      <c r="K492" s="87">
        <v>0</v>
      </c>
      <c r="L492" s="85">
        <v>0</v>
      </c>
      <c r="M492" s="86">
        <v>0</v>
      </c>
      <c r="N492" s="86">
        <v>60.501910079341798</v>
      </c>
      <c r="O492" s="86">
        <v>20.587925403013401</v>
      </c>
      <c r="P492" s="86">
        <v>12.242000000000001</v>
      </c>
      <c r="Q492" s="88">
        <v>3.9826999999999999</v>
      </c>
      <c r="R492" s="85">
        <v>0</v>
      </c>
      <c r="S492" s="86">
        <v>0</v>
      </c>
      <c r="T492" s="86">
        <v>4.53</v>
      </c>
      <c r="U492" s="88">
        <v>2.2314891822558498</v>
      </c>
      <c r="V492" s="89">
        <v>3.3</v>
      </c>
      <c r="W492" s="85">
        <v>38.477075562571301</v>
      </c>
      <c r="X492" s="88">
        <v>41.333333333299997</v>
      </c>
      <c r="Y492" s="85">
        <v>-68.88</v>
      </c>
      <c r="Z492" s="88"/>
      <c r="AA492" s="85">
        <v>0.82</v>
      </c>
      <c r="AB492" s="91">
        <v>0.86</v>
      </c>
      <c r="AC492" s="86">
        <v>0.55000000000000004</v>
      </c>
      <c r="AD492" s="86">
        <v>0.55000000000000004</v>
      </c>
      <c r="AE492" s="86">
        <v>0</v>
      </c>
      <c r="AF492" s="88">
        <v>0</v>
      </c>
      <c r="AG492" s="85">
        <v>1.0360000015900001E-3</v>
      </c>
      <c r="AH492" s="86">
        <v>1.2534959999999999</v>
      </c>
      <c r="AI492" s="88">
        <v>0.20552000031600001</v>
      </c>
      <c r="AJ492" s="150">
        <v>1.27</v>
      </c>
      <c r="AK492" s="151">
        <v>0</v>
      </c>
    </row>
    <row r="493" spans="1:37" x14ac:dyDescent="0.2">
      <c r="A493" s="149" t="s">
        <v>1296</v>
      </c>
      <c r="B493" s="66" t="s">
        <v>1297</v>
      </c>
      <c r="C493" s="67">
        <v>67</v>
      </c>
      <c r="D493" s="84" t="s">
        <v>348</v>
      </c>
      <c r="E493" s="85">
        <v>68.222012512669906</v>
      </c>
      <c r="F493" s="91">
        <v>68.001817482786294</v>
      </c>
      <c r="G493" s="86">
        <v>20.842333368284901</v>
      </c>
      <c r="H493" s="86">
        <v>20.756352451854202</v>
      </c>
      <c r="I493" s="86">
        <v>74.349999999999994</v>
      </c>
      <c r="J493" s="86">
        <v>70.69</v>
      </c>
      <c r="K493" s="87">
        <v>0</v>
      </c>
      <c r="L493" s="85">
        <v>0.20999999993400001</v>
      </c>
      <c r="M493" s="86">
        <v>0</v>
      </c>
      <c r="N493" s="86">
        <v>65.936441543260699</v>
      </c>
      <c r="O493" s="86">
        <v>11.2275503198063</v>
      </c>
      <c r="P493" s="86">
        <v>4.95</v>
      </c>
      <c r="Q493" s="88">
        <v>3.8679999999999999</v>
      </c>
      <c r="R493" s="85">
        <v>0</v>
      </c>
      <c r="S493" s="86">
        <v>0</v>
      </c>
      <c r="T493" s="86">
        <v>3.89</v>
      </c>
      <c r="U493" s="88">
        <v>0.96466394044248704</v>
      </c>
      <c r="V493" s="89">
        <v>4.05</v>
      </c>
      <c r="W493" s="85">
        <v>45.7368428648495</v>
      </c>
      <c r="X493" s="88">
        <v>50.366666666699999</v>
      </c>
      <c r="Y493" s="85">
        <v>-28.939999999999998</v>
      </c>
      <c r="Z493" s="88">
        <v>-100</v>
      </c>
      <c r="AA493" s="85">
        <v>0.24</v>
      </c>
      <c r="AB493" s="91">
        <v>0.27</v>
      </c>
      <c r="AC493" s="86">
        <v>0.1</v>
      </c>
      <c r="AD493" s="86">
        <v>0.1</v>
      </c>
      <c r="AE493" s="86">
        <v>0</v>
      </c>
      <c r="AF493" s="88">
        <v>2.3399999357899999E-2</v>
      </c>
      <c r="AG493" s="85">
        <v>1.3319999994300001E-3</v>
      </c>
      <c r="AH493" s="86">
        <v>0.68227599999999999</v>
      </c>
      <c r="AI493" s="88">
        <v>0.15833699993200001</v>
      </c>
      <c r="AJ493" s="150">
        <v>1.53</v>
      </c>
      <c r="AK493" s="151">
        <v>1</v>
      </c>
    </row>
    <row r="494" spans="1:37" x14ac:dyDescent="0.2">
      <c r="A494" s="149" t="s">
        <v>1298</v>
      </c>
      <c r="B494" s="66" t="s">
        <v>1299</v>
      </c>
      <c r="C494" s="67">
        <v>67</v>
      </c>
      <c r="D494" s="84" t="s">
        <v>348</v>
      </c>
      <c r="E494" s="85">
        <v>75.607559342092202</v>
      </c>
      <c r="F494" s="91">
        <v>75.420094360864894</v>
      </c>
      <c r="G494" s="86">
        <v>14.123758306321999</v>
      </c>
      <c r="H494" s="86">
        <v>14.068251915232301</v>
      </c>
      <c r="I494" s="86">
        <v>107.15</v>
      </c>
      <c r="J494" s="86">
        <v>64.64</v>
      </c>
      <c r="K494" s="87">
        <v>1.7500000000000002E-2</v>
      </c>
      <c r="L494" s="85">
        <v>0</v>
      </c>
      <c r="M494" s="86">
        <v>0</v>
      </c>
      <c r="N494" s="86">
        <v>73.871896786260805</v>
      </c>
      <c r="O494" s="86">
        <v>5.0656037203122404</v>
      </c>
      <c r="P494" s="86">
        <v>2.6890000000000001</v>
      </c>
      <c r="Q494" s="88">
        <v>3.4851000000000001</v>
      </c>
      <c r="R494" s="85">
        <v>0</v>
      </c>
      <c r="S494" s="86">
        <v>0</v>
      </c>
      <c r="T494" s="86">
        <v>4.7699999999999996</v>
      </c>
      <c r="U494" s="88">
        <v>0.60323926920075999</v>
      </c>
      <c r="V494" s="89">
        <v>4.2300000000000004</v>
      </c>
      <c r="W494" s="85">
        <v>48.268385312742602</v>
      </c>
      <c r="X494" s="88">
        <v>29.266666666700001</v>
      </c>
      <c r="Y494" s="85">
        <v>14.200000000000003</v>
      </c>
      <c r="Z494" s="88"/>
      <c r="AA494" s="85">
        <v>0.21</v>
      </c>
      <c r="AB494" s="91">
        <v>0.27</v>
      </c>
      <c r="AC494" s="86">
        <v>0.03</v>
      </c>
      <c r="AD494" s="86">
        <v>0.05</v>
      </c>
      <c r="AE494" s="86">
        <v>0</v>
      </c>
      <c r="AF494" s="88">
        <v>0</v>
      </c>
      <c r="AG494" s="85">
        <v>4.4399999984999998E-4</v>
      </c>
      <c r="AH494" s="86">
        <v>0.85333499999999995</v>
      </c>
      <c r="AI494" s="88">
        <v>0.16752499994299999</v>
      </c>
      <c r="AJ494" s="150">
        <v>1.5</v>
      </c>
      <c r="AK494" s="151">
        <v>1</v>
      </c>
    </row>
    <row r="495" spans="1:37" x14ac:dyDescent="0.2">
      <c r="A495" s="149" t="s">
        <v>1300</v>
      </c>
      <c r="B495" s="66" t="s">
        <v>1301</v>
      </c>
      <c r="C495" s="67">
        <v>67</v>
      </c>
      <c r="D495" s="84" t="s">
        <v>348</v>
      </c>
      <c r="E495" s="85">
        <v>60.446211012035299</v>
      </c>
      <c r="F495" s="91">
        <v>60.001691394501897</v>
      </c>
      <c r="G495" s="86">
        <v>14.9704270242557</v>
      </c>
      <c r="H495" s="86">
        <v>14.922327993107601</v>
      </c>
      <c r="I495" s="86">
        <v>63.06</v>
      </c>
      <c r="J495" s="86">
        <v>67.03</v>
      </c>
      <c r="K495" s="87">
        <v>0</v>
      </c>
      <c r="L495" s="85">
        <v>0</v>
      </c>
      <c r="M495" s="86">
        <v>0</v>
      </c>
      <c r="N495" s="86">
        <v>55.204351583333803</v>
      </c>
      <c r="O495" s="86">
        <v>4.8057016799592702</v>
      </c>
      <c r="P495" s="86">
        <v>3.1859999999999999</v>
      </c>
      <c r="Q495" s="88">
        <v>5.867</v>
      </c>
      <c r="R495" s="85">
        <v>0</v>
      </c>
      <c r="S495" s="86">
        <v>0</v>
      </c>
      <c r="T495" s="86">
        <v>4.8499999999999996</v>
      </c>
      <c r="U495" s="88">
        <v>0.59727368348723298</v>
      </c>
      <c r="V495" s="89">
        <v>3.98</v>
      </c>
      <c r="W495" s="85">
        <v>50.451359088206097</v>
      </c>
      <c r="X495" s="88">
        <v>48.566666666700002</v>
      </c>
      <c r="Y495" s="85">
        <v>-77.66</v>
      </c>
      <c r="Z495" s="88"/>
      <c r="AA495" s="85">
        <v>0.53</v>
      </c>
      <c r="AB495" s="91">
        <v>0.72</v>
      </c>
      <c r="AC495" s="86">
        <v>0.19</v>
      </c>
      <c r="AD495" s="86">
        <v>0.2</v>
      </c>
      <c r="AE495" s="86">
        <v>0.01</v>
      </c>
      <c r="AF495" s="88">
        <v>0</v>
      </c>
      <c r="AG495" s="85">
        <v>0</v>
      </c>
      <c r="AH495" s="86">
        <v>0.86427299999999996</v>
      </c>
      <c r="AI495" s="88">
        <v>0.226371000071</v>
      </c>
      <c r="AJ495" s="150">
        <v>1.82</v>
      </c>
      <c r="AK495" s="151">
        <v>4</v>
      </c>
    </row>
    <row r="496" spans="1:37" x14ac:dyDescent="0.2">
      <c r="A496" s="149" t="s">
        <v>1302</v>
      </c>
      <c r="B496" s="66" t="s">
        <v>1303</v>
      </c>
      <c r="C496" s="67">
        <v>67</v>
      </c>
      <c r="D496" s="84" t="s">
        <v>348</v>
      </c>
      <c r="E496" s="85">
        <v>46.993936313133098</v>
      </c>
      <c r="F496" s="91">
        <v>46.592353218837403</v>
      </c>
      <c r="G496" s="86">
        <v>10.6183508224102</v>
      </c>
      <c r="H496" s="86">
        <v>10.3692676373407</v>
      </c>
      <c r="I496" s="86">
        <v>256.83</v>
      </c>
      <c r="J496" s="86">
        <v>247.22</v>
      </c>
      <c r="K496" s="87">
        <v>8.0999999999999996E-3</v>
      </c>
      <c r="L496" s="85">
        <v>0</v>
      </c>
      <c r="M496" s="86">
        <v>0</v>
      </c>
      <c r="N496" s="86">
        <v>46.145441394858501</v>
      </c>
      <c r="O496" s="86">
        <v>8.9137684611719905</v>
      </c>
      <c r="P496" s="86">
        <v>10.808999999999999</v>
      </c>
      <c r="Q496" s="88">
        <v>3.7357999999999998</v>
      </c>
      <c r="R496" s="85">
        <v>0</v>
      </c>
      <c r="S496" s="86">
        <v>0</v>
      </c>
      <c r="T496" s="86">
        <v>5.09</v>
      </c>
      <c r="U496" s="88">
        <v>2.6360698594822298</v>
      </c>
      <c r="V496" s="89">
        <v>3.3</v>
      </c>
      <c r="W496" s="85">
        <v>34.070689946317799</v>
      </c>
      <c r="X496" s="88"/>
      <c r="Y496" s="85">
        <v>47.539999999999992</v>
      </c>
      <c r="Z496" s="88">
        <v>-100</v>
      </c>
      <c r="AA496" s="85">
        <v>0.84</v>
      </c>
      <c r="AB496" s="91">
        <v>0.97</v>
      </c>
      <c r="AC496" s="86">
        <v>0.11</v>
      </c>
      <c r="AD496" s="86">
        <v>0.16</v>
      </c>
      <c r="AE496" s="86">
        <v>0</v>
      </c>
      <c r="AF496" s="88">
        <v>0</v>
      </c>
      <c r="AG496" s="85">
        <v>4.4400000013700001E-4</v>
      </c>
      <c r="AH496" s="86">
        <v>2.253409</v>
      </c>
      <c r="AI496" s="88">
        <v>0.71500000022099996</v>
      </c>
      <c r="AJ496" s="150">
        <v>1.45</v>
      </c>
      <c r="AK496" s="151">
        <v>1</v>
      </c>
    </row>
    <row r="497" spans="1:37" x14ac:dyDescent="0.2">
      <c r="A497" s="149" t="s">
        <v>1304</v>
      </c>
      <c r="B497" s="66" t="s">
        <v>1305</v>
      </c>
      <c r="C497" s="67">
        <v>67</v>
      </c>
      <c r="D497" s="84" t="s">
        <v>348</v>
      </c>
      <c r="E497" s="85">
        <v>56.076389877714703</v>
      </c>
      <c r="F497" s="91">
        <v>55.265900793402203</v>
      </c>
      <c r="G497" s="86">
        <v>17.913346585181099</v>
      </c>
      <c r="H497" s="86">
        <v>17.6194517380235</v>
      </c>
      <c r="I497" s="86">
        <v>38.700000000000003</v>
      </c>
      <c r="J497" s="86">
        <v>65.569999999999993</v>
      </c>
      <c r="K497" s="87">
        <v>6.3E-3</v>
      </c>
      <c r="L497" s="85">
        <v>2.0000000014799998E-2</v>
      </c>
      <c r="M497" s="86">
        <v>2.3751614345523801E-2</v>
      </c>
      <c r="N497" s="86">
        <v>59.349707572501003</v>
      </c>
      <c r="O497" s="86">
        <v>11.8297357272544</v>
      </c>
      <c r="P497" s="86">
        <v>4.4870000000000001</v>
      </c>
      <c r="Q497" s="88">
        <v>2.4175</v>
      </c>
      <c r="R497" s="85">
        <v>1.3156163662675999E-2</v>
      </c>
      <c r="S497" s="86">
        <v>0</v>
      </c>
      <c r="T497" s="86">
        <v>2.38</v>
      </c>
      <c r="U497" s="88">
        <v>0.91130185165144995</v>
      </c>
      <c r="V497" s="89">
        <v>3.68</v>
      </c>
      <c r="W497" s="85">
        <v>44.377949124616499</v>
      </c>
      <c r="X497" s="88">
        <v>52.6</v>
      </c>
      <c r="Y497" s="85">
        <v>28.240000000000009</v>
      </c>
      <c r="Z497" s="88">
        <v>-100</v>
      </c>
      <c r="AA497" s="85">
        <v>1.0900000000000001</v>
      </c>
      <c r="AB497" s="91">
        <v>1.53</v>
      </c>
      <c r="AC497" s="86">
        <v>0.22</v>
      </c>
      <c r="AD497" s="86">
        <v>0.27</v>
      </c>
      <c r="AE497" s="86">
        <v>0.12</v>
      </c>
      <c r="AF497" s="88">
        <v>0</v>
      </c>
      <c r="AG497" s="85">
        <v>3.7999999989900002E-3</v>
      </c>
      <c r="AH497" s="86">
        <v>0.72449600000000003</v>
      </c>
      <c r="AI497" s="88">
        <v>0.38369299989799999</v>
      </c>
      <c r="AJ497" s="150">
        <v>1.3</v>
      </c>
      <c r="AK497" s="151">
        <v>0</v>
      </c>
    </row>
    <row r="498" spans="1:37" x14ac:dyDescent="0.2">
      <c r="A498" s="149" t="s">
        <v>1306</v>
      </c>
      <c r="B498" s="66" t="s">
        <v>1307</v>
      </c>
      <c r="C498" s="67">
        <v>67</v>
      </c>
      <c r="D498" s="84" t="s">
        <v>348</v>
      </c>
      <c r="E498" s="85">
        <v>57.9035356247267</v>
      </c>
      <c r="F498" s="91">
        <v>57.3510769622523</v>
      </c>
      <c r="G498" s="86">
        <v>19.445105648031799</v>
      </c>
      <c r="H498" s="86">
        <v>19.2585539754328</v>
      </c>
      <c r="I498" s="86">
        <v>50.08</v>
      </c>
      <c r="J498" s="86">
        <v>56.92</v>
      </c>
      <c r="K498" s="87">
        <v>0</v>
      </c>
      <c r="L498" s="85">
        <v>7.9999999894699997E-2</v>
      </c>
      <c r="M498" s="86">
        <v>2.6960462531012202E-5</v>
      </c>
      <c r="N498" s="86">
        <v>58.5598807001764</v>
      </c>
      <c r="O498" s="86">
        <v>17.9123335601127</v>
      </c>
      <c r="P498" s="86">
        <v>5.2830000000000004</v>
      </c>
      <c r="Q498" s="88">
        <v>4.1333000000000002</v>
      </c>
      <c r="R498" s="85">
        <v>8.1759463657918394E-3</v>
      </c>
      <c r="S498" s="86">
        <v>0</v>
      </c>
      <c r="T498" s="86">
        <v>3.83</v>
      </c>
      <c r="U498" s="88">
        <v>1.41325347224144</v>
      </c>
      <c r="V498" s="89">
        <v>4.01</v>
      </c>
      <c r="W498" s="85">
        <v>45.699318888785598</v>
      </c>
      <c r="X498" s="88"/>
      <c r="Y498" s="85">
        <v>-61.9</v>
      </c>
      <c r="Z498" s="88">
        <v>-97.98</v>
      </c>
      <c r="AA498" s="85">
        <v>1.1499999999999999</v>
      </c>
      <c r="AB498" s="91">
        <v>1.24</v>
      </c>
      <c r="AC498" s="86">
        <v>0.27</v>
      </c>
      <c r="AD498" s="86">
        <v>0.28000000000000003</v>
      </c>
      <c r="AE498" s="86">
        <v>0</v>
      </c>
      <c r="AF498" s="88">
        <v>0.12540000660600001</v>
      </c>
      <c r="AG498" s="85">
        <v>7.6589999991600001E-3</v>
      </c>
      <c r="AH498" s="86">
        <v>0.67549899999999996</v>
      </c>
      <c r="AI498" s="88">
        <v>0.26299499997100001</v>
      </c>
      <c r="AJ498" s="150">
        <v>1.51</v>
      </c>
      <c r="AK498" s="151">
        <v>1</v>
      </c>
    </row>
    <row r="499" spans="1:37" x14ac:dyDescent="0.2">
      <c r="A499" s="149" t="s">
        <v>1308</v>
      </c>
      <c r="B499" s="66" t="s">
        <v>1309</v>
      </c>
      <c r="C499" s="67">
        <v>68</v>
      </c>
      <c r="D499" s="84" t="s">
        <v>348</v>
      </c>
      <c r="E499" s="85">
        <v>67.392350087274394</v>
      </c>
      <c r="F499" s="91">
        <v>66.611690649953999</v>
      </c>
      <c r="G499" s="86">
        <v>22.488626836542601</v>
      </c>
      <c r="H499" s="86">
        <v>22.349812394343001</v>
      </c>
      <c r="I499" s="86">
        <v>13.69</v>
      </c>
      <c r="J499" s="86">
        <v>28.23</v>
      </c>
      <c r="K499" s="87">
        <v>0</v>
      </c>
      <c r="L499" s="85">
        <v>2.9999999982500001E-2</v>
      </c>
      <c r="M499" s="86">
        <v>6.4166034753218998E-3</v>
      </c>
      <c r="N499" s="86">
        <v>60.674548467504998</v>
      </c>
      <c r="O499" s="86">
        <v>1.07010368115666</v>
      </c>
      <c r="P499" s="86">
        <v>1.32</v>
      </c>
      <c r="Q499" s="88">
        <v>0.90100000000000002</v>
      </c>
      <c r="R499" s="85">
        <v>9.3703148425787093E-3</v>
      </c>
      <c r="S499" s="86">
        <v>0</v>
      </c>
      <c r="T499" s="86">
        <v>1.25</v>
      </c>
      <c r="U499" s="88">
        <v>0.158743248257947</v>
      </c>
      <c r="V499" s="89">
        <v>4.1399999999999997</v>
      </c>
      <c r="W499" s="85">
        <v>44.291577927265401</v>
      </c>
      <c r="X499" s="88">
        <v>58.8</v>
      </c>
      <c r="Y499" s="85">
        <v>49</v>
      </c>
      <c r="Z499" s="88"/>
      <c r="AA499" s="85">
        <v>7.0000000000000007E-2</v>
      </c>
      <c r="AB499" s="91">
        <v>0.06</v>
      </c>
      <c r="AC499" s="86">
        <v>0.01</v>
      </c>
      <c r="AD499" s="86">
        <v>0</v>
      </c>
      <c r="AE499" s="86">
        <v>0</v>
      </c>
      <c r="AF499" s="88">
        <v>1.55480003266</v>
      </c>
      <c r="AG499" s="85">
        <v>2.6639999990200002E-3</v>
      </c>
      <c r="AH499" s="86">
        <v>0.28895900000000002</v>
      </c>
      <c r="AI499" s="88">
        <v>2.2477999991799998E-2</v>
      </c>
      <c r="AJ499" s="150">
        <v>2.02</v>
      </c>
      <c r="AK499" s="151">
        <v>4</v>
      </c>
    </row>
    <row r="500" spans="1:37" x14ac:dyDescent="0.2">
      <c r="A500" s="149" t="s">
        <v>1310</v>
      </c>
      <c r="B500" s="66" t="s">
        <v>1311</v>
      </c>
      <c r="C500" s="67">
        <v>68</v>
      </c>
      <c r="D500" s="84" t="s">
        <v>348</v>
      </c>
      <c r="E500" s="85">
        <v>87.782929263659497</v>
      </c>
      <c r="F500" s="91">
        <v>87.575259989053095</v>
      </c>
      <c r="G500" s="86">
        <v>28.3267329920474</v>
      </c>
      <c r="H500" s="86">
        <v>28.251070543159798</v>
      </c>
      <c r="I500" s="86">
        <v>2.4900000000000002</v>
      </c>
      <c r="J500" s="86">
        <v>4.95</v>
      </c>
      <c r="K500" s="87">
        <v>0</v>
      </c>
      <c r="L500" s="85">
        <v>0</v>
      </c>
      <c r="M500" s="86">
        <v>1.5845751468069999E-3</v>
      </c>
      <c r="N500" s="86">
        <v>81.411337397846694</v>
      </c>
      <c r="O500" s="86">
        <v>2.32112436115843</v>
      </c>
      <c r="P500" s="86">
        <v>0.49299999999999999</v>
      </c>
      <c r="Q500" s="88">
        <v>0.46510000000000001</v>
      </c>
      <c r="R500" s="85">
        <v>1.7649135192375601E-2</v>
      </c>
      <c r="S500" s="86">
        <v>0</v>
      </c>
      <c r="T500" s="86">
        <v>0.61</v>
      </c>
      <c r="U500" s="88">
        <v>5.4734537493158202E-2</v>
      </c>
      <c r="V500" s="89">
        <v>4.53</v>
      </c>
      <c r="W500" s="85">
        <v>45.480812901278597</v>
      </c>
      <c r="X500" s="88">
        <v>56.5</v>
      </c>
      <c r="Y500" s="85">
        <v>100</v>
      </c>
      <c r="Z500" s="88"/>
      <c r="AA500" s="85">
        <v>0</v>
      </c>
      <c r="AB500" s="91">
        <v>0</v>
      </c>
      <c r="AC500" s="86">
        <v>0</v>
      </c>
      <c r="AD500" s="86">
        <v>0</v>
      </c>
      <c r="AE500" s="86">
        <v>0</v>
      </c>
      <c r="AF500" s="88">
        <v>54.789501091299996</v>
      </c>
      <c r="AG500" s="85">
        <v>0</v>
      </c>
      <c r="AH500" s="86">
        <v>2.1385999999999999E-2</v>
      </c>
      <c r="AI500" s="88">
        <v>0</v>
      </c>
      <c r="AJ500" s="150">
        <v>1.97</v>
      </c>
      <c r="AK500" s="151">
        <v>3</v>
      </c>
    </row>
    <row r="501" spans="1:37" x14ac:dyDescent="0.2">
      <c r="A501" s="149" t="s">
        <v>1312</v>
      </c>
      <c r="B501" s="66" t="s">
        <v>1313</v>
      </c>
      <c r="C501" s="67">
        <v>68</v>
      </c>
      <c r="D501" s="84" t="s">
        <v>348</v>
      </c>
      <c r="E501" s="85">
        <v>84.333110148531802</v>
      </c>
      <c r="F501" s="91">
        <v>83.602749272371994</v>
      </c>
      <c r="G501" s="86">
        <v>25.405490346118601</v>
      </c>
      <c r="H501" s="86">
        <v>25.285243840782702</v>
      </c>
      <c r="I501" s="86">
        <v>2.2000000000000002</v>
      </c>
      <c r="J501" s="86">
        <v>8.57</v>
      </c>
      <c r="K501" s="87">
        <v>0</v>
      </c>
      <c r="L501" s="85">
        <v>0</v>
      </c>
      <c r="M501" s="86">
        <v>2.10679229429329E-3</v>
      </c>
      <c r="N501" s="86">
        <v>79.711393191477299</v>
      </c>
      <c r="O501" s="86">
        <v>6.6754150738859996</v>
      </c>
      <c r="P501" s="86">
        <v>1.149</v>
      </c>
      <c r="Q501" s="88">
        <v>0.69840000000000002</v>
      </c>
      <c r="R501" s="85">
        <v>1.6266775111834102E-2</v>
      </c>
      <c r="S501" s="86">
        <v>0</v>
      </c>
      <c r="T501" s="86">
        <v>0.89</v>
      </c>
      <c r="U501" s="88">
        <v>7.8570159736550793E-2</v>
      </c>
      <c r="V501" s="89">
        <v>4.3</v>
      </c>
      <c r="W501" s="85">
        <v>45.355381147083698</v>
      </c>
      <c r="X501" s="88">
        <v>53.7</v>
      </c>
      <c r="Y501" s="85">
        <v>100</v>
      </c>
      <c r="Z501" s="88"/>
      <c r="AA501" s="85">
        <v>0</v>
      </c>
      <c r="AB501" s="91">
        <v>0</v>
      </c>
      <c r="AC501" s="86">
        <v>0</v>
      </c>
      <c r="AD501" s="86">
        <v>0</v>
      </c>
      <c r="AE501" s="86">
        <v>0</v>
      </c>
      <c r="AF501" s="88">
        <v>6.5800003629699996E-2</v>
      </c>
      <c r="AG501" s="85">
        <v>2.5999999964000002E-4</v>
      </c>
      <c r="AH501" s="86">
        <v>8.4005999999999997E-2</v>
      </c>
      <c r="AI501" s="88">
        <v>1.16299999839E-2</v>
      </c>
      <c r="AJ501" s="150">
        <v>2.0499999999999998</v>
      </c>
      <c r="AK501" s="151">
        <v>3</v>
      </c>
    </row>
    <row r="502" spans="1:37" x14ac:dyDescent="0.2">
      <c r="A502" s="149" t="s">
        <v>1314</v>
      </c>
      <c r="B502" s="66" t="s">
        <v>1315</v>
      </c>
      <c r="C502" s="67">
        <v>68</v>
      </c>
      <c r="D502" s="84" t="s">
        <v>348</v>
      </c>
      <c r="E502" s="85">
        <v>84.793792594206593</v>
      </c>
      <c r="F502" s="91">
        <v>84.315648037186307</v>
      </c>
      <c r="G502" s="86">
        <v>23.849729454915199</v>
      </c>
      <c r="H502" s="86">
        <v>23.834598298047499</v>
      </c>
      <c r="I502" s="86">
        <v>6.58</v>
      </c>
      <c r="J502" s="86">
        <v>10.01</v>
      </c>
      <c r="K502" s="87">
        <v>0</v>
      </c>
      <c r="L502" s="85">
        <v>0</v>
      </c>
      <c r="M502" s="86">
        <v>0</v>
      </c>
      <c r="N502" s="86">
        <v>80.581110839246406</v>
      </c>
      <c r="O502" s="86">
        <v>10.225947926497501</v>
      </c>
      <c r="P502" s="86">
        <v>0.86399999999999999</v>
      </c>
      <c r="Q502" s="88">
        <v>1.4795</v>
      </c>
      <c r="R502" s="85">
        <v>0</v>
      </c>
      <c r="S502" s="86">
        <v>0</v>
      </c>
      <c r="T502" s="86">
        <v>1.1499999999999999</v>
      </c>
      <c r="U502" s="88">
        <v>0.13012794906247399</v>
      </c>
      <c r="V502" s="89">
        <v>4.45</v>
      </c>
      <c r="W502" s="85">
        <v>50.084520488872698</v>
      </c>
      <c r="X502" s="88">
        <v>54.4666666667</v>
      </c>
      <c r="Y502" s="85">
        <v>93.199999999999989</v>
      </c>
      <c r="Z502" s="88"/>
      <c r="AA502" s="85">
        <v>0</v>
      </c>
      <c r="AB502" s="91">
        <v>0.06</v>
      </c>
      <c r="AC502" s="86">
        <v>0</v>
      </c>
      <c r="AD502" s="86">
        <v>0</v>
      </c>
      <c r="AE502" s="86">
        <v>0</v>
      </c>
      <c r="AF502" s="88">
        <v>25.8917007656</v>
      </c>
      <c r="AG502" s="85">
        <v>0</v>
      </c>
      <c r="AH502" s="86">
        <v>0.110456</v>
      </c>
      <c r="AI502" s="88">
        <v>1.0745999999800001E-2</v>
      </c>
      <c r="AJ502" s="150">
        <v>2.0099999999999998</v>
      </c>
      <c r="AK502" s="151">
        <v>3</v>
      </c>
    </row>
    <row r="503" spans="1:37" x14ac:dyDescent="0.2">
      <c r="A503" s="149" t="s">
        <v>1316</v>
      </c>
      <c r="B503" s="66" t="s">
        <v>1317</v>
      </c>
      <c r="C503" s="67">
        <v>68</v>
      </c>
      <c r="D503" s="84" t="s">
        <v>348</v>
      </c>
      <c r="E503" s="85">
        <v>67.931300798058203</v>
      </c>
      <c r="F503" s="91">
        <v>67.344341877827205</v>
      </c>
      <c r="G503" s="86">
        <v>23.110588062226501</v>
      </c>
      <c r="H503" s="86">
        <v>22.921554926262399</v>
      </c>
      <c r="I503" s="86">
        <v>38.78</v>
      </c>
      <c r="J503" s="86">
        <v>43.7</v>
      </c>
      <c r="K503" s="87">
        <v>0</v>
      </c>
      <c r="L503" s="85">
        <v>0.48000000010299998</v>
      </c>
      <c r="M503" s="86">
        <v>0.135768537466113</v>
      </c>
      <c r="N503" s="86">
        <v>62.1220367682632</v>
      </c>
      <c r="O503" s="86">
        <v>10.2428027990419</v>
      </c>
      <c r="P503" s="86">
        <v>1.3680000000000001</v>
      </c>
      <c r="Q503" s="88">
        <v>1.6999</v>
      </c>
      <c r="R503" s="85">
        <v>5.1679586563307497E-2</v>
      </c>
      <c r="S503" s="86">
        <v>0</v>
      </c>
      <c r="T503" s="86">
        <v>2.17</v>
      </c>
      <c r="U503" s="88">
        <v>0.12136368651392</v>
      </c>
      <c r="V503" s="89">
        <v>4.26</v>
      </c>
      <c r="W503" s="85">
        <v>42.262575523937798</v>
      </c>
      <c r="X503" s="88">
        <v>49.233333333300003</v>
      </c>
      <c r="Y503" s="85">
        <v>89.960000000000008</v>
      </c>
      <c r="Z503" s="88">
        <v>100</v>
      </c>
      <c r="AA503" s="85">
        <v>0.22</v>
      </c>
      <c r="AB503" s="91">
        <v>0.12</v>
      </c>
      <c r="AC503" s="86">
        <v>0.19</v>
      </c>
      <c r="AD503" s="86">
        <v>0.17</v>
      </c>
      <c r="AE503" s="86">
        <v>0</v>
      </c>
      <c r="AF503" s="88">
        <v>0</v>
      </c>
      <c r="AG503" s="85">
        <v>1.44300000062E-3</v>
      </c>
      <c r="AH503" s="86">
        <v>0.41072900000000001</v>
      </c>
      <c r="AI503" s="88">
        <v>0.112706000049</v>
      </c>
      <c r="AJ503" s="150">
        <v>2.29</v>
      </c>
      <c r="AK503" s="151">
        <v>6</v>
      </c>
    </row>
    <row r="504" spans="1:37" x14ac:dyDescent="0.2">
      <c r="A504" s="149" t="s">
        <v>1318</v>
      </c>
      <c r="B504" s="66" t="s">
        <v>1319</v>
      </c>
      <c r="C504" s="67">
        <v>68</v>
      </c>
      <c r="D504" s="84" t="s">
        <v>348</v>
      </c>
      <c r="E504" s="85">
        <v>57.325615536261097</v>
      </c>
      <c r="F504" s="91">
        <v>56.302168533199101</v>
      </c>
      <c r="G504" s="86">
        <v>22.374620751366699</v>
      </c>
      <c r="H504" s="86">
        <v>22.1565090949764</v>
      </c>
      <c r="I504" s="86">
        <v>62.31</v>
      </c>
      <c r="J504" s="86">
        <v>102.08</v>
      </c>
      <c r="K504" s="87">
        <v>0</v>
      </c>
      <c r="L504" s="85">
        <v>0.109999999886</v>
      </c>
      <c r="M504" s="86">
        <v>3.07565341769548E-2</v>
      </c>
      <c r="N504" s="86">
        <v>52.220586343429702</v>
      </c>
      <c r="O504" s="86">
        <v>1.9785028060496499</v>
      </c>
      <c r="P504" s="86">
        <v>6.242</v>
      </c>
      <c r="Q504" s="88">
        <v>1.7243999999999999</v>
      </c>
      <c r="R504" s="85">
        <v>6.0578524912918402E-2</v>
      </c>
      <c r="S504" s="86">
        <v>0</v>
      </c>
      <c r="T504" s="86">
        <v>3.17</v>
      </c>
      <c r="U504" s="88">
        <v>0.52710316960977599</v>
      </c>
      <c r="V504" s="89">
        <v>3.66</v>
      </c>
      <c r="W504" s="85">
        <v>31.643363258802001</v>
      </c>
      <c r="X504" s="88">
        <v>39.299999999999997</v>
      </c>
      <c r="Y504" s="85">
        <v>-100</v>
      </c>
      <c r="Z504" s="88"/>
      <c r="AA504" s="85">
        <v>0.97</v>
      </c>
      <c r="AB504" s="91">
        <v>1.02</v>
      </c>
      <c r="AC504" s="86">
        <v>0.32</v>
      </c>
      <c r="AD504" s="86">
        <v>0.34</v>
      </c>
      <c r="AE504" s="86">
        <v>0</v>
      </c>
      <c r="AF504" s="88">
        <v>0</v>
      </c>
      <c r="AG504" s="85">
        <v>0</v>
      </c>
      <c r="AH504" s="86">
        <v>0.51073800000000003</v>
      </c>
      <c r="AI504" s="88">
        <v>0.11115299984800001</v>
      </c>
      <c r="AJ504" s="150">
        <v>2.16</v>
      </c>
      <c r="AK504" s="151">
        <v>4</v>
      </c>
    </row>
    <row r="505" spans="1:37" x14ac:dyDescent="0.2">
      <c r="A505" s="149" t="s">
        <v>1316</v>
      </c>
      <c r="B505" s="66" t="s">
        <v>1320</v>
      </c>
      <c r="C505" s="67">
        <v>68</v>
      </c>
      <c r="D505" s="84" t="s">
        <v>348</v>
      </c>
      <c r="E505" s="85">
        <v>66.326618754750896</v>
      </c>
      <c r="F505" s="91">
        <v>65.278833529127198</v>
      </c>
      <c r="G505" s="86">
        <v>21.661426300877601</v>
      </c>
      <c r="H505" s="86">
        <v>21.406606316080399</v>
      </c>
      <c r="I505" s="86">
        <v>73.08</v>
      </c>
      <c r="J505" s="86">
        <v>66.23</v>
      </c>
      <c r="K505" s="87">
        <v>9.5999999999999992E-3</v>
      </c>
      <c r="L505" s="85">
        <v>3.9999999991999997E-2</v>
      </c>
      <c r="M505" s="86">
        <v>2.7892037560317599E-2</v>
      </c>
      <c r="N505" s="86">
        <v>60.073989755264698</v>
      </c>
      <c r="O505" s="86">
        <v>4.0556819702851001</v>
      </c>
      <c r="P505" s="86">
        <v>3.0619999999999998</v>
      </c>
      <c r="Q505" s="88">
        <v>1.6508</v>
      </c>
      <c r="R505" s="85">
        <v>6.5224480921839301E-2</v>
      </c>
      <c r="S505" s="86">
        <v>0</v>
      </c>
      <c r="T505" s="86">
        <v>3.19</v>
      </c>
      <c r="U505" s="88">
        <v>0.26173035726625699</v>
      </c>
      <c r="V505" s="89">
        <v>4.0999999999999996</v>
      </c>
      <c r="W505" s="85">
        <v>42.032673244115998</v>
      </c>
      <c r="X505" s="88">
        <v>39.233333333300003</v>
      </c>
      <c r="Y505" s="85">
        <v>60.66</v>
      </c>
      <c r="Z505" s="88">
        <v>100</v>
      </c>
      <c r="AA505" s="85">
        <v>0</v>
      </c>
      <c r="AB505" s="91">
        <v>0</v>
      </c>
      <c r="AC505" s="86">
        <v>0</v>
      </c>
      <c r="AD505" s="86">
        <v>0</v>
      </c>
      <c r="AE505" s="86">
        <v>0</v>
      </c>
      <c r="AF505" s="88">
        <v>0</v>
      </c>
      <c r="AG505" s="85">
        <v>0</v>
      </c>
      <c r="AH505" s="86">
        <v>0.53150799999999998</v>
      </c>
      <c r="AI505" s="88">
        <v>6.4503999965599995E-2</v>
      </c>
      <c r="AJ505" s="150">
        <v>2.2200000000000002</v>
      </c>
      <c r="AK505" s="151">
        <v>6</v>
      </c>
    </row>
    <row r="506" spans="1:37" x14ac:dyDescent="0.2">
      <c r="A506" s="149" t="s">
        <v>1321</v>
      </c>
      <c r="B506" s="66" t="s">
        <v>1322</v>
      </c>
      <c r="C506" s="67">
        <v>68</v>
      </c>
      <c r="D506" s="84" t="s">
        <v>348</v>
      </c>
      <c r="E506" s="85">
        <v>78.724082121602194</v>
      </c>
      <c r="F506" s="91">
        <v>77.742802890313399</v>
      </c>
      <c r="G506" s="86">
        <v>22.243178834953898</v>
      </c>
      <c r="H506" s="86">
        <v>21.993398666989499</v>
      </c>
      <c r="I506" s="86">
        <v>13.51</v>
      </c>
      <c r="J506" s="86">
        <v>33.729999999999997</v>
      </c>
      <c r="K506" s="87">
        <v>1.4200000000000001E-2</v>
      </c>
      <c r="L506" s="85">
        <v>1.00000000002E-2</v>
      </c>
      <c r="M506" s="86">
        <v>1.31654632614061E-2</v>
      </c>
      <c r="N506" s="86">
        <v>73.383571771358902</v>
      </c>
      <c r="O506" s="86">
        <v>1.8815181163315799</v>
      </c>
      <c r="P506" s="86">
        <v>2.3260000000000001</v>
      </c>
      <c r="Q506" s="88">
        <v>1.5008999999999999</v>
      </c>
      <c r="R506" s="85">
        <v>4.7468354430379701E-2</v>
      </c>
      <c r="S506" s="86">
        <v>0</v>
      </c>
      <c r="T506" s="86">
        <v>2.92</v>
      </c>
      <c r="U506" s="88">
        <v>6.6268207827294895E-2</v>
      </c>
      <c r="V506" s="89">
        <v>4.2</v>
      </c>
      <c r="W506" s="85">
        <v>42.466644495683902</v>
      </c>
      <c r="X506" s="88">
        <v>52.4666666667</v>
      </c>
      <c r="Y506" s="85">
        <v>100</v>
      </c>
      <c r="Z506" s="88">
        <v>100</v>
      </c>
      <c r="AA506" s="85">
        <v>0.24</v>
      </c>
      <c r="AB506" s="91">
        <v>0.17</v>
      </c>
      <c r="AC506" s="86">
        <v>0.03</v>
      </c>
      <c r="AD506" s="86">
        <v>0</v>
      </c>
      <c r="AE506" s="86">
        <v>0</v>
      </c>
      <c r="AF506" s="88">
        <v>3.5058999062099998</v>
      </c>
      <c r="AG506" s="85">
        <v>2.2199999993000001E-4</v>
      </c>
      <c r="AH506" s="86">
        <v>0.184026</v>
      </c>
      <c r="AI506" s="88">
        <v>0</v>
      </c>
      <c r="AJ506" s="150">
        <v>1.8</v>
      </c>
      <c r="AK506" s="151">
        <v>1</v>
      </c>
    </row>
    <row r="507" spans="1:37" x14ac:dyDescent="0.2">
      <c r="A507" s="149" t="s">
        <v>1323</v>
      </c>
      <c r="B507" s="66" t="s">
        <v>1324</v>
      </c>
      <c r="C507" s="67">
        <v>68</v>
      </c>
      <c r="D507" s="84" t="s">
        <v>348</v>
      </c>
      <c r="E507" s="85">
        <v>95.349248452696699</v>
      </c>
      <c r="F507" s="91">
        <v>94.877379124203102</v>
      </c>
      <c r="G507" s="86">
        <v>24.2645074224022</v>
      </c>
      <c r="H507" s="86">
        <v>24.1835357624831</v>
      </c>
      <c r="I507" s="86">
        <v>2.0099999999999998</v>
      </c>
      <c r="J507" s="86">
        <v>4.53</v>
      </c>
      <c r="K507" s="87">
        <v>0</v>
      </c>
      <c r="L507" s="85">
        <v>0</v>
      </c>
      <c r="M507" s="86">
        <v>0</v>
      </c>
      <c r="N507" s="86">
        <v>92.655223204169502</v>
      </c>
      <c r="O507" s="86">
        <v>6.7476114649681502</v>
      </c>
      <c r="P507" s="86">
        <v>0.32900000000000001</v>
      </c>
      <c r="Q507" s="88">
        <v>0.76519999999999999</v>
      </c>
      <c r="R507" s="85">
        <v>0</v>
      </c>
      <c r="S507" s="86">
        <v>0</v>
      </c>
      <c r="T507" s="86">
        <v>0.92</v>
      </c>
      <c r="U507" s="88">
        <v>2.9782679510447201E-2</v>
      </c>
      <c r="V507" s="89">
        <v>4.75</v>
      </c>
      <c r="W507" s="85">
        <v>52.354115871931498</v>
      </c>
      <c r="X507" s="88">
        <v>54.4666666667</v>
      </c>
      <c r="Y507" s="85">
        <v>100</v>
      </c>
      <c r="Z507" s="88"/>
      <c r="AA507" s="85">
        <v>0.13</v>
      </c>
      <c r="AB507" s="91">
        <v>0</v>
      </c>
      <c r="AC507" s="86">
        <v>0</v>
      </c>
      <c r="AD507" s="86">
        <v>0</v>
      </c>
      <c r="AE507" s="86">
        <v>0</v>
      </c>
      <c r="AF507" s="88">
        <v>42.067600212400002</v>
      </c>
      <c r="AG507" s="85">
        <v>6.66000000474E-4</v>
      </c>
      <c r="AH507" s="86">
        <v>3.3699E-2</v>
      </c>
      <c r="AI507" s="88">
        <v>0</v>
      </c>
      <c r="AJ507" s="150">
        <v>1.72</v>
      </c>
      <c r="AK507" s="151">
        <v>1</v>
      </c>
    </row>
    <row r="508" spans="1:37" x14ac:dyDescent="0.2">
      <c r="A508" s="149" t="s">
        <v>1325</v>
      </c>
      <c r="B508" s="66" t="s">
        <v>1326</v>
      </c>
      <c r="C508" s="67">
        <v>68</v>
      </c>
      <c r="D508" s="84" t="s">
        <v>348</v>
      </c>
      <c r="E508" s="85">
        <v>36.812730474070598</v>
      </c>
      <c r="F508" s="91">
        <v>36.527025680210002</v>
      </c>
      <c r="G508" s="86">
        <v>15.9811966379854</v>
      </c>
      <c r="H508" s="86">
        <v>15.9130925882861</v>
      </c>
      <c r="I508" s="86">
        <v>222.47</v>
      </c>
      <c r="J508" s="86">
        <v>226.14</v>
      </c>
      <c r="K508" s="87">
        <v>0</v>
      </c>
      <c r="L508" s="85">
        <v>0.65000000148100001</v>
      </c>
      <c r="M508" s="86">
        <v>9.1162056980807205E-2</v>
      </c>
      <c r="N508" s="86">
        <v>33.7515341606437</v>
      </c>
      <c r="O508" s="86">
        <v>1.26311698406529</v>
      </c>
      <c r="P508" s="86">
        <v>13.923999999999999</v>
      </c>
      <c r="Q508" s="88">
        <v>2.3809</v>
      </c>
      <c r="R508" s="85">
        <v>3.9032006245121001E-2</v>
      </c>
      <c r="S508" s="86">
        <v>0</v>
      </c>
      <c r="T508" s="86">
        <v>4.2</v>
      </c>
      <c r="U508" s="88">
        <v>1.2690608285439</v>
      </c>
      <c r="V508" s="89">
        <v>3.01</v>
      </c>
      <c r="W508" s="85">
        <v>26.407381531039501</v>
      </c>
      <c r="X508" s="88">
        <v>24.733333333299999</v>
      </c>
      <c r="Y508" s="85">
        <v>-100</v>
      </c>
      <c r="Z508" s="88"/>
      <c r="AA508" s="85">
        <v>0.88</v>
      </c>
      <c r="AB508" s="91">
        <v>0.73</v>
      </c>
      <c r="AC508" s="86">
        <v>0.27</v>
      </c>
      <c r="AD508" s="86">
        <v>0.27</v>
      </c>
      <c r="AE508" s="86">
        <v>0</v>
      </c>
      <c r="AF508" s="88">
        <v>3.7000000561099998E-2</v>
      </c>
      <c r="AG508" s="85">
        <v>3.2190000038899999E-3</v>
      </c>
      <c r="AH508" s="86">
        <v>0.94035800000000003</v>
      </c>
      <c r="AI508" s="88">
        <v>0.22662900027399999</v>
      </c>
      <c r="AJ508" s="150">
        <v>1.99</v>
      </c>
      <c r="AK508" s="151">
        <v>2</v>
      </c>
    </row>
    <row r="509" spans="1:37" x14ac:dyDescent="0.2">
      <c r="A509" s="149" t="s">
        <v>1327</v>
      </c>
      <c r="B509" s="66" t="s">
        <v>1328</v>
      </c>
      <c r="C509" s="67">
        <v>68</v>
      </c>
      <c r="D509" s="84" t="s">
        <v>348</v>
      </c>
      <c r="E509" s="85">
        <v>60.553908546054203</v>
      </c>
      <c r="F509" s="91">
        <v>59.805695658311798</v>
      </c>
      <c r="G509" s="86">
        <v>21.817528459040801</v>
      </c>
      <c r="H509" s="86">
        <v>21.592936254315401</v>
      </c>
      <c r="I509" s="86">
        <v>18.43</v>
      </c>
      <c r="J509" s="86">
        <v>34.950000000000003</v>
      </c>
      <c r="K509" s="87">
        <v>0</v>
      </c>
      <c r="L509" s="85">
        <v>0.79000000127600001</v>
      </c>
      <c r="M509" s="86">
        <v>1.35824457324573E-3</v>
      </c>
      <c r="N509" s="86">
        <v>55.623379005003798</v>
      </c>
      <c r="O509" s="86">
        <v>13.6477067378023</v>
      </c>
      <c r="P509" s="86">
        <v>2.3050000000000002</v>
      </c>
      <c r="Q509" s="88">
        <v>1.0124</v>
      </c>
      <c r="R509" s="85">
        <v>1.61446561188247E-2</v>
      </c>
      <c r="S509" s="86">
        <v>0</v>
      </c>
      <c r="T509" s="86">
        <v>1.31</v>
      </c>
      <c r="U509" s="88">
        <v>0.43763395320781801</v>
      </c>
      <c r="V509" s="89">
        <v>4.01</v>
      </c>
      <c r="W509" s="85">
        <v>42.241021813738897</v>
      </c>
      <c r="X509" s="88">
        <v>45.7</v>
      </c>
      <c r="Y509" s="85">
        <v>-100</v>
      </c>
      <c r="Z509" s="88"/>
      <c r="AA509" s="85">
        <v>0.59</v>
      </c>
      <c r="AB509" s="91">
        <v>0.41</v>
      </c>
      <c r="AC509" s="86">
        <v>0.08</v>
      </c>
      <c r="AD509" s="86">
        <v>7.0000000000000007E-2</v>
      </c>
      <c r="AE509" s="86">
        <v>0</v>
      </c>
      <c r="AF509" s="88">
        <v>0</v>
      </c>
      <c r="AG509" s="85">
        <v>3.8850000028800001E-3</v>
      </c>
      <c r="AH509" s="86">
        <v>0.19056300000000001</v>
      </c>
      <c r="AI509" s="88">
        <v>7.3890000054899997E-3</v>
      </c>
      <c r="AJ509" s="150">
        <v>2.02</v>
      </c>
      <c r="AK509" s="151">
        <v>4</v>
      </c>
    </row>
    <row r="510" spans="1:37" x14ac:dyDescent="0.2">
      <c r="A510" s="149" t="s">
        <v>1329</v>
      </c>
      <c r="B510" s="66" t="s">
        <v>1330</v>
      </c>
      <c r="C510" s="67">
        <v>68</v>
      </c>
      <c r="D510" s="84" t="s">
        <v>348</v>
      </c>
      <c r="E510" s="85">
        <v>52.007485539299097</v>
      </c>
      <c r="F510" s="91">
        <v>51.587841669502097</v>
      </c>
      <c r="G510" s="86">
        <v>20.5030055574458</v>
      </c>
      <c r="H510" s="86">
        <v>20.415107179312699</v>
      </c>
      <c r="I510" s="86">
        <v>34.11</v>
      </c>
      <c r="J510" s="86">
        <v>58.05</v>
      </c>
      <c r="K510" s="87">
        <v>0</v>
      </c>
      <c r="L510" s="85">
        <v>0.410000000112</v>
      </c>
      <c r="M510" s="86">
        <v>4.48030554176533E-3</v>
      </c>
      <c r="N510" s="86">
        <v>48.191358471448197</v>
      </c>
      <c r="O510" s="86">
        <v>2.2241835834068802</v>
      </c>
      <c r="P510" s="86">
        <v>4.8789999999999996</v>
      </c>
      <c r="Q510" s="88">
        <v>1.3862000000000001</v>
      </c>
      <c r="R510" s="85">
        <v>3.1382394476698598E-2</v>
      </c>
      <c r="S510" s="86">
        <v>0</v>
      </c>
      <c r="T510" s="86">
        <v>1.88</v>
      </c>
      <c r="U510" s="88">
        <v>0.57701032097085203</v>
      </c>
      <c r="V510" s="89">
        <v>3.99</v>
      </c>
      <c r="W510" s="85">
        <v>39.303177302778401</v>
      </c>
      <c r="X510" s="88">
        <v>50.4666666667</v>
      </c>
      <c r="Y510" s="85">
        <v>21.28</v>
      </c>
      <c r="Z510" s="88"/>
      <c r="AA510" s="85">
        <v>2.2400000000000002</v>
      </c>
      <c r="AB510" s="91">
        <v>1.89</v>
      </c>
      <c r="AC510" s="86">
        <v>0.45</v>
      </c>
      <c r="AD510" s="86">
        <v>0.32</v>
      </c>
      <c r="AE510" s="86">
        <v>0</v>
      </c>
      <c r="AF510" s="88">
        <v>0</v>
      </c>
      <c r="AG510" s="85">
        <v>5.1060000003499998E-3</v>
      </c>
      <c r="AH510" s="86">
        <v>0.28676499999999999</v>
      </c>
      <c r="AI510" s="88">
        <v>5.9355000004100003E-2</v>
      </c>
      <c r="AJ510" s="150">
        <v>2.2400000000000002</v>
      </c>
      <c r="AK510" s="151">
        <v>7</v>
      </c>
    </row>
    <row r="511" spans="1:37" x14ac:dyDescent="0.2">
      <c r="A511" s="149" t="s">
        <v>1331</v>
      </c>
      <c r="B511" s="66" t="s">
        <v>1332</v>
      </c>
      <c r="C511" s="67">
        <v>68</v>
      </c>
      <c r="D511" s="84" t="s">
        <v>348</v>
      </c>
      <c r="E511" s="85">
        <v>89.973832181888994</v>
      </c>
      <c r="F511" s="91">
        <v>89.633378908195297</v>
      </c>
      <c r="G511" s="86">
        <v>25.9477911282947</v>
      </c>
      <c r="H511" s="86">
        <v>25.8672051140428</v>
      </c>
      <c r="I511" s="86">
        <v>4.68</v>
      </c>
      <c r="J511" s="86">
        <v>7.9</v>
      </c>
      <c r="K511" s="87">
        <v>0</v>
      </c>
      <c r="L511" s="85">
        <v>3.9999999963900003E-2</v>
      </c>
      <c r="M511" s="86">
        <v>1.7714719286644701E-2</v>
      </c>
      <c r="N511" s="86">
        <v>82.388284580332197</v>
      </c>
      <c r="O511" s="86">
        <v>5.5189220183486203</v>
      </c>
      <c r="P511" s="86">
        <v>0.49199999999999999</v>
      </c>
      <c r="Q511" s="88">
        <v>0.86519999999999997</v>
      </c>
      <c r="R511" s="85">
        <v>6.6607460035523994E-2</v>
      </c>
      <c r="S511" s="86">
        <v>0</v>
      </c>
      <c r="T511" s="86">
        <v>1.1499999999999999</v>
      </c>
      <c r="U511" s="88">
        <v>0.10322253510924401</v>
      </c>
      <c r="V511" s="89">
        <v>4.53</v>
      </c>
      <c r="W511" s="85">
        <v>48.579857585733897</v>
      </c>
      <c r="X511" s="88">
        <v>54.333333333299997</v>
      </c>
      <c r="Y511" s="85">
        <v>-5.2800000000000011</v>
      </c>
      <c r="Z511" s="88">
        <v>-100</v>
      </c>
      <c r="AA511" s="85">
        <v>0.22</v>
      </c>
      <c r="AB511" s="91">
        <v>0.33</v>
      </c>
      <c r="AC511" s="86">
        <v>0.03</v>
      </c>
      <c r="AD511" s="86">
        <v>0.05</v>
      </c>
      <c r="AE511" s="86">
        <v>0</v>
      </c>
      <c r="AF511" s="88">
        <v>51.0214004057</v>
      </c>
      <c r="AG511" s="85">
        <v>0</v>
      </c>
      <c r="AH511" s="86">
        <v>6.0033000000000003E-2</v>
      </c>
      <c r="AI511" s="88">
        <v>2.58100000272E-3</v>
      </c>
      <c r="AJ511" s="150">
        <v>1.86</v>
      </c>
      <c r="AK511" s="151">
        <v>1</v>
      </c>
    </row>
    <row r="512" spans="1:37" x14ac:dyDescent="0.2">
      <c r="A512" s="149" t="s">
        <v>1333</v>
      </c>
      <c r="B512" s="66" t="s">
        <v>1334</v>
      </c>
      <c r="C512" s="67">
        <v>68</v>
      </c>
      <c r="D512" s="84" t="s">
        <v>348</v>
      </c>
      <c r="E512" s="85">
        <v>86.716239126023595</v>
      </c>
      <c r="F512" s="91">
        <v>86.380446806700107</v>
      </c>
      <c r="G512" s="86">
        <v>22.247386645546001</v>
      </c>
      <c r="H512" s="86">
        <v>22.172766130140801</v>
      </c>
      <c r="I512" s="86">
        <v>26.35</v>
      </c>
      <c r="J512" s="86">
        <v>25.81</v>
      </c>
      <c r="K512" s="87">
        <v>0</v>
      </c>
      <c r="L512" s="85">
        <v>0</v>
      </c>
      <c r="M512" s="86">
        <v>1.0180297406207101E-2</v>
      </c>
      <c r="N512" s="86">
        <v>83.003257285417106</v>
      </c>
      <c r="O512" s="86">
        <v>8.2213103155511504</v>
      </c>
      <c r="P512" s="86">
        <v>1.216</v>
      </c>
      <c r="Q512" s="88">
        <v>0.59640000000000004</v>
      </c>
      <c r="R512" s="85">
        <v>1.63907556138338E-2</v>
      </c>
      <c r="S512" s="86">
        <v>0</v>
      </c>
      <c r="T512" s="86">
        <v>1.24</v>
      </c>
      <c r="U512" s="88">
        <v>8.1166174651279996E-2</v>
      </c>
      <c r="V512" s="89">
        <v>4.54</v>
      </c>
      <c r="W512" s="85">
        <v>47.3086005689008</v>
      </c>
      <c r="X512" s="88">
        <v>56.5</v>
      </c>
      <c r="Y512" s="85">
        <v>100</v>
      </c>
      <c r="Z512" s="88"/>
      <c r="AA512" s="85">
        <v>0.5</v>
      </c>
      <c r="AB512" s="91">
        <v>0.62</v>
      </c>
      <c r="AC512" s="86">
        <v>0.15</v>
      </c>
      <c r="AD512" s="86">
        <v>0.14000000000000001</v>
      </c>
      <c r="AE512" s="86">
        <v>0</v>
      </c>
      <c r="AF512" s="88">
        <v>55.8345985781</v>
      </c>
      <c r="AG512" s="85">
        <v>0</v>
      </c>
      <c r="AH512" s="86">
        <v>0.27482600000000001</v>
      </c>
      <c r="AI512" s="88">
        <v>1.26050000041E-2</v>
      </c>
      <c r="AJ512" s="150">
        <v>1.79</v>
      </c>
      <c r="AK512" s="151">
        <v>1</v>
      </c>
    </row>
    <row r="513" spans="1:37" x14ac:dyDescent="0.2">
      <c r="A513" s="149" t="s">
        <v>1335</v>
      </c>
      <c r="B513" s="66" t="s">
        <v>1336</v>
      </c>
      <c r="C513" s="67">
        <v>69</v>
      </c>
      <c r="D513" s="84" t="s">
        <v>348</v>
      </c>
      <c r="E513" s="85">
        <v>96.235551770288396</v>
      </c>
      <c r="F513" s="91">
        <v>96.225007097375993</v>
      </c>
      <c r="G513" s="86">
        <v>17.6039258628381</v>
      </c>
      <c r="H513" s="86">
        <v>17.599870219410299</v>
      </c>
      <c r="I513" s="86">
        <v>2</v>
      </c>
      <c r="J513" s="86">
        <v>1.1000000000000001</v>
      </c>
      <c r="K513" s="87">
        <v>0</v>
      </c>
      <c r="L513" s="85">
        <v>0</v>
      </c>
      <c r="M513" s="86">
        <v>0</v>
      </c>
      <c r="N513" s="86">
        <v>96.001525082743896</v>
      </c>
      <c r="O513" s="86">
        <v>1.75124378109453</v>
      </c>
      <c r="P513" s="86">
        <v>9.6000000000000002E-2</v>
      </c>
      <c r="Q513" s="88">
        <v>0.68500000000000005</v>
      </c>
      <c r="R513" s="85">
        <v>0</v>
      </c>
      <c r="S513" s="86">
        <v>0</v>
      </c>
      <c r="T513" s="86">
        <v>1.19</v>
      </c>
      <c r="U513" s="88">
        <v>2.43338605669789E-2</v>
      </c>
      <c r="V513" s="89">
        <v>4.6100000000000003</v>
      </c>
      <c r="W513" s="85">
        <v>52.846832930217403</v>
      </c>
      <c r="X513" s="88">
        <v>65.933333333299998</v>
      </c>
      <c r="Y513" s="85">
        <v>100</v>
      </c>
      <c r="Z513" s="88"/>
      <c r="AA513" s="85">
        <v>0</v>
      </c>
      <c r="AB513" s="91">
        <v>0</v>
      </c>
      <c r="AC513" s="86">
        <v>0</v>
      </c>
      <c r="AD513" s="86">
        <v>0</v>
      </c>
      <c r="AE513" s="86">
        <v>0</v>
      </c>
      <c r="AF513" s="88">
        <v>3.0955998897699999</v>
      </c>
      <c r="AG513" s="85">
        <v>0</v>
      </c>
      <c r="AH513" s="86">
        <v>9.5309999999999995E-3</v>
      </c>
      <c r="AI513" s="88">
        <v>0</v>
      </c>
      <c r="AJ513" s="150">
        <v>1.31</v>
      </c>
      <c r="AK513" s="151">
        <v>0</v>
      </c>
    </row>
    <row r="514" spans="1:37" x14ac:dyDescent="0.2">
      <c r="A514" s="149" t="s">
        <v>1337</v>
      </c>
      <c r="B514" s="66" t="s">
        <v>1338</v>
      </c>
      <c r="C514" s="67">
        <v>68</v>
      </c>
      <c r="D514" s="84" t="s">
        <v>348</v>
      </c>
      <c r="E514" s="85">
        <v>86.855774491760897</v>
      </c>
      <c r="F514" s="91">
        <v>86.651128749173907</v>
      </c>
      <c r="G514" s="86">
        <v>20.5811086398874</v>
      </c>
      <c r="H514" s="86">
        <v>20.535631808201501</v>
      </c>
      <c r="I514" s="86">
        <v>2.46</v>
      </c>
      <c r="J514" s="86">
        <v>15.2</v>
      </c>
      <c r="K514" s="87">
        <v>0</v>
      </c>
      <c r="L514" s="85">
        <v>0</v>
      </c>
      <c r="M514" s="86">
        <v>0</v>
      </c>
      <c r="N514" s="86">
        <v>84.519920688130298</v>
      </c>
      <c r="O514" s="86">
        <v>6.9741859782927502</v>
      </c>
      <c r="P514" s="86">
        <v>0.91600000000000004</v>
      </c>
      <c r="Q514" s="88">
        <v>0.9869</v>
      </c>
      <c r="R514" s="85">
        <v>0</v>
      </c>
      <c r="S514" s="86">
        <v>0</v>
      </c>
      <c r="T514" s="86">
        <v>1.55</v>
      </c>
      <c r="U514" s="88">
        <v>9.7348842827806203E-2</v>
      </c>
      <c r="V514" s="89">
        <v>4.3899999999999997</v>
      </c>
      <c r="W514" s="85">
        <v>58.956297291208898</v>
      </c>
      <c r="X514" s="88">
        <v>68.533333333300007</v>
      </c>
      <c r="Y514" s="85">
        <v>100</v>
      </c>
      <c r="Z514" s="88"/>
      <c r="AA514" s="85">
        <v>0.08</v>
      </c>
      <c r="AB514" s="91">
        <v>0.14000000000000001</v>
      </c>
      <c r="AC514" s="86">
        <v>0.03</v>
      </c>
      <c r="AD514" s="86">
        <v>0.03</v>
      </c>
      <c r="AE514" s="86">
        <v>0</v>
      </c>
      <c r="AF514" s="88">
        <v>8.7399996802100005E-2</v>
      </c>
      <c r="AG514" s="85">
        <v>0</v>
      </c>
      <c r="AH514" s="86">
        <v>0.14325299999999999</v>
      </c>
      <c r="AI514" s="88">
        <v>1.40080000008E-2</v>
      </c>
      <c r="AJ514" s="150">
        <v>1.8</v>
      </c>
      <c r="AK514" s="151">
        <v>1</v>
      </c>
    </row>
    <row r="515" spans="1:37" x14ac:dyDescent="0.2">
      <c r="A515" s="149" t="s">
        <v>1339</v>
      </c>
      <c r="B515" s="66" t="s">
        <v>1340</v>
      </c>
      <c r="C515" s="67">
        <v>68</v>
      </c>
      <c r="D515" s="84" t="s">
        <v>348</v>
      </c>
      <c r="E515" s="85">
        <v>80.491001862071698</v>
      </c>
      <c r="F515" s="91">
        <v>80.074707891021006</v>
      </c>
      <c r="G515" s="86">
        <v>22.0613302280053</v>
      </c>
      <c r="H515" s="86">
        <v>21.888624485961302</v>
      </c>
      <c r="I515" s="86">
        <v>17.239999999999998</v>
      </c>
      <c r="J515" s="86">
        <v>54.02</v>
      </c>
      <c r="K515" s="87">
        <v>0</v>
      </c>
      <c r="L515" s="85">
        <v>0.16000000001600001</v>
      </c>
      <c r="M515" s="86">
        <v>0</v>
      </c>
      <c r="N515" s="86">
        <v>77.035053581660307</v>
      </c>
      <c r="O515" s="86">
        <v>4.9271878976389099</v>
      </c>
      <c r="P515" s="86">
        <v>1.84</v>
      </c>
      <c r="Q515" s="88">
        <v>2.1065</v>
      </c>
      <c r="R515" s="85">
        <v>0</v>
      </c>
      <c r="S515" s="86">
        <v>0</v>
      </c>
      <c r="T515" s="86">
        <v>2</v>
      </c>
      <c r="U515" s="88">
        <v>0.28127971016938702</v>
      </c>
      <c r="V515" s="89">
        <v>4.2699999999999996</v>
      </c>
      <c r="W515" s="85">
        <v>47.228668044154098</v>
      </c>
      <c r="X515" s="88">
        <v>55.0333333333</v>
      </c>
      <c r="Y515" s="85">
        <v>-26.36</v>
      </c>
      <c r="Z515" s="88"/>
      <c r="AA515" s="85">
        <v>0</v>
      </c>
      <c r="AB515" s="91">
        <v>0</v>
      </c>
      <c r="AC515" s="86">
        <v>0.02</v>
      </c>
      <c r="AD515" s="86">
        <v>0</v>
      </c>
      <c r="AE515" s="86">
        <v>0</v>
      </c>
      <c r="AF515" s="88">
        <v>21.402000429400001</v>
      </c>
      <c r="AG515" s="85">
        <v>3.2500000031000001E-3</v>
      </c>
      <c r="AH515" s="86">
        <v>0.63214000000000004</v>
      </c>
      <c r="AI515" s="88">
        <v>4.3617000041700001E-2</v>
      </c>
      <c r="AJ515" s="150">
        <v>1.65</v>
      </c>
      <c r="AK515" s="151">
        <v>3</v>
      </c>
    </row>
    <row r="516" spans="1:37" x14ac:dyDescent="0.2">
      <c r="A516" s="149" t="s">
        <v>1341</v>
      </c>
      <c r="B516" s="66" t="s">
        <v>1342</v>
      </c>
      <c r="C516" s="67">
        <v>68</v>
      </c>
      <c r="D516" s="84" t="s">
        <v>348</v>
      </c>
      <c r="E516" s="85">
        <v>95.467376915838699</v>
      </c>
      <c r="F516" s="91">
        <v>94.661967113762103</v>
      </c>
      <c r="G516" s="86">
        <v>22.640787228273901</v>
      </c>
      <c r="H516" s="86">
        <v>22.414315561155298</v>
      </c>
      <c r="I516" s="86">
        <v>0.31</v>
      </c>
      <c r="J516" s="86">
        <v>0.38</v>
      </c>
      <c r="K516" s="87">
        <v>0</v>
      </c>
      <c r="L516" s="85">
        <v>0</v>
      </c>
      <c r="M516" s="86">
        <v>0</v>
      </c>
      <c r="N516" s="86">
        <v>93.8364881192106</v>
      </c>
      <c r="O516" s="86">
        <v>1.22845254606697</v>
      </c>
      <c r="P516" s="86">
        <v>0.17399999999999999</v>
      </c>
      <c r="Q516" s="88">
        <v>0.35439999999999999</v>
      </c>
      <c r="R516" s="85">
        <v>0</v>
      </c>
      <c r="S516" s="86">
        <v>0</v>
      </c>
      <c r="T516" s="86">
        <v>0.6</v>
      </c>
      <c r="U516" s="88">
        <v>0</v>
      </c>
      <c r="V516" s="89">
        <v>4.63</v>
      </c>
      <c r="W516" s="85">
        <v>56.733766412775502</v>
      </c>
      <c r="X516" s="88">
        <v>69.966666666699993</v>
      </c>
      <c r="Y516" s="85">
        <v>100</v>
      </c>
      <c r="Z516" s="88"/>
      <c r="AA516" s="85">
        <v>0</v>
      </c>
      <c r="AB516" s="91">
        <v>0</v>
      </c>
      <c r="AC516" s="86">
        <v>0</v>
      </c>
      <c r="AD516" s="86">
        <v>0</v>
      </c>
      <c r="AE516" s="86">
        <v>0</v>
      </c>
      <c r="AF516" s="88">
        <v>89.735900863200001</v>
      </c>
      <c r="AG516" s="85">
        <v>1.33199999949E-3</v>
      </c>
      <c r="AH516" s="86">
        <v>1.768E-3</v>
      </c>
      <c r="AI516" s="88">
        <v>0</v>
      </c>
      <c r="AJ516" s="150">
        <v>1.53</v>
      </c>
      <c r="AK516" s="151">
        <v>0</v>
      </c>
    </row>
    <row r="517" spans="1:37" x14ac:dyDescent="0.2">
      <c r="A517" s="149" t="s">
        <v>1343</v>
      </c>
      <c r="B517" s="66" t="s">
        <v>1344</v>
      </c>
      <c r="C517" s="67">
        <v>68</v>
      </c>
      <c r="D517" s="84" t="s">
        <v>348</v>
      </c>
      <c r="E517" s="85">
        <v>82.184141063937204</v>
      </c>
      <c r="F517" s="91">
        <v>82.065815494857404</v>
      </c>
      <c r="G517" s="86">
        <v>21.200135702051298</v>
      </c>
      <c r="H517" s="86">
        <v>21.148006255533598</v>
      </c>
      <c r="I517" s="86">
        <v>28.57</v>
      </c>
      <c r="J517" s="86">
        <v>34.53</v>
      </c>
      <c r="K517" s="87">
        <v>0</v>
      </c>
      <c r="L517" s="85">
        <v>0</v>
      </c>
      <c r="M517" s="86">
        <v>0</v>
      </c>
      <c r="N517" s="86">
        <v>81.076479173306893</v>
      </c>
      <c r="O517" s="86">
        <v>10.038910505836601</v>
      </c>
      <c r="P517" s="86">
        <v>1.498</v>
      </c>
      <c r="Q517" s="88">
        <v>2.8409</v>
      </c>
      <c r="R517" s="85">
        <v>0</v>
      </c>
      <c r="S517" s="86">
        <v>0</v>
      </c>
      <c r="T517" s="86">
        <v>3.01</v>
      </c>
      <c r="U517" s="88">
        <v>0.185349143173939</v>
      </c>
      <c r="V517" s="89">
        <v>4.21</v>
      </c>
      <c r="W517" s="85">
        <v>51.792912012252003</v>
      </c>
      <c r="X517" s="88"/>
      <c r="Y517" s="85">
        <v>91.360000000000014</v>
      </c>
      <c r="Z517" s="88">
        <v>-100</v>
      </c>
      <c r="AA517" s="85">
        <v>0.14000000000000001</v>
      </c>
      <c r="AB517" s="91">
        <v>0.13</v>
      </c>
      <c r="AC517" s="86">
        <v>0.09</v>
      </c>
      <c r="AD517" s="86">
        <v>0.09</v>
      </c>
      <c r="AE517" s="86">
        <v>0</v>
      </c>
      <c r="AF517" s="88">
        <v>0</v>
      </c>
      <c r="AG517" s="85">
        <v>0</v>
      </c>
      <c r="AH517" s="86">
        <v>0.27790900000000002</v>
      </c>
      <c r="AI517" s="88">
        <v>6.45060000089E-2</v>
      </c>
      <c r="AJ517" s="150">
        <v>1.42</v>
      </c>
      <c r="AK517" s="151">
        <v>0</v>
      </c>
    </row>
    <row r="518" spans="1:37" x14ac:dyDescent="0.2">
      <c r="A518" s="149" t="s">
        <v>1345</v>
      </c>
      <c r="B518" s="66" t="s">
        <v>1346</v>
      </c>
      <c r="C518" s="67">
        <v>68</v>
      </c>
      <c r="D518" s="84" t="s">
        <v>348</v>
      </c>
      <c r="E518" s="85">
        <v>89.676656442851296</v>
      </c>
      <c r="F518" s="91">
        <v>89.315989800820404</v>
      </c>
      <c r="G518" s="86">
        <v>26.0773807324193</v>
      </c>
      <c r="H518" s="86">
        <v>26.0064299175936</v>
      </c>
      <c r="I518" s="86">
        <v>6.28</v>
      </c>
      <c r="J518" s="86">
        <v>8.57</v>
      </c>
      <c r="K518" s="87">
        <v>0</v>
      </c>
      <c r="L518" s="85">
        <v>0</v>
      </c>
      <c r="M518" s="86">
        <v>0</v>
      </c>
      <c r="N518" s="86">
        <v>86.0310157163171</v>
      </c>
      <c r="O518" s="86">
        <v>6.0957685464531597</v>
      </c>
      <c r="P518" s="86">
        <v>0.48899999999999999</v>
      </c>
      <c r="Q518" s="88">
        <v>0.80479999999999996</v>
      </c>
      <c r="R518" s="85">
        <v>0</v>
      </c>
      <c r="S518" s="86">
        <v>0</v>
      </c>
      <c r="T518" s="86">
        <v>1.05</v>
      </c>
      <c r="U518" s="88">
        <v>2.29112006208196E-2</v>
      </c>
      <c r="V518" s="89">
        <v>4.5199999999999996</v>
      </c>
      <c r="W518" s="85">
        <v>53.402994907865398</v>
      </c>
      <c r="X518" s="88">
        <v>67.066666666700002</v>
      </c>
      <c r="Y518" s="85">
        <v>-25.739999999999995</v>
      </c>
      <c r="Z518" s="88"/>
      <c r="AA518" s="85">
        <v>0</v>
      </c>
      <c r="AB518" s="91">
        <v>0</v>
      </c>
      <c r="AC518" s="86">
        <v>0</v>
      </c>
      <c r="AD518" s="86">
        <v>0</v>
      </c>
      <c r="AE518" s="86">
        <v>0</v>
      </c>
      <c r="AF518" s="88">
        <v>38.975997994099998</v>
      </c>
      <c r="AG518" s="85">
        <v>0</v>
      </c>
      <c r="AH518" s="86">
        <v>7.7607999999999996E-2</v>
      </c>
      <c r="AI518" s="88">
        <v>1.16790000106E-2</v>
      </c>
      <c r="AJ518" s="150">
        <v>1.8</v>
      </c>
      <c r="AK518" s="151">
        <v>2</v>
      </c>
    </row>
    <row r="519" spans="1:37" x14ac:dyDescent="0.2">
      <c r="A519" s="149" t="s">
        <v>1347</v>
      </c>
      <c r="B519" s="66" t="s">
        <v>1348</v>
      </c>
      <c r="C519" s="67">
        <v>68</v>
      </c>
      <c r="D519" s="84" t="s">
        <v>348</v>
      </c>
      <c r="E519" s="85">
        <v>85.089049550343901</v>
      </c>
      <c r="F519" s="91">
        <v>84.619996473285099</v>
      </c>
      <c r="G519" s="86">
        <v>26.3339798977253</v>
      </c>
      <c r="H519" s="86">
        <v>26.231705166637301</v>
      </c>
      <c r="I519" s="86">
        <v>11.11</v>
      </c>
      <c r="J519" s="86">
        <v>14.41</v>
      </c>
      <c r="K519" s="87">
        <v>0</v>
      </c>
      <c r="L519" s="85">
        <v>0</v>
      </c>
      <c r="M519" s="86">
        <v>0</v>
      </c>
      <c r="N519" s="86">
        <v>80.610543107823901</v>
      </c>
      <c r="O519" s="86">
        <v>4.95554823839315</v>
      </c>
      <c r="P519" s="86">
        <v>0.92700000000000005</v>
      </c>
      <c r="Q519" s="88">
        <v>1.8025</v>
      </c>
      <c r="R519" s="85">
        <v>0</v>
      </c>
      <c r="S519" s="86">
        <v>0</v>
      </c>
      <c r="T519" s="86">
        <v>2.08</v>
      </c>
      <c r="U519" s="88">
        <v>4.7610650678892599E-2</v>
      </c>
      <c r="V519" s="89">
        <v>4.3</v>
      </c>
      <c r="W519" s="85">
        <v>53.987015446840303</v>
      </c>
      <c r="X519" s="88">
        <v>63.933333333299998</v>
      </c>
      <c r="Y519" s="85">
        <v>100</v>
      </c>
      <c r="Z519" s="88"/>
      <c r="AA519" s="85">
        <v>0</v>
      </c>
      <c r="AB519" s="91">
        <v>0</v>
      </c>
      <c r="AC519" s="86">
        <v>0</v>
      </c>
      <c r="AD519" s="86">
        <v>0</v>
      </c>
      <c r="AE519" s="86">
        <v>0</v>
      </c>
      <c r="AF519" s="88">
        <v>23.102300663499999</v>
      </c>
      <c r="AG519" s="85">
        <v>0</v>
      </c>
      <c r="AH519" s="86">
        <v>5.4174E-2</v>
      </c>
      <c r="AI519" s="88">
        <v>1.31509999959E-2</v>
      </c>
      <c r="AJ519" s="150">
        <v>1.85</v>
      </c>
      <c r="AK519" s="151">
        <v>1</v>
      </c>
    </row>
    <row r="520" spans="1:37" x14ac:dyDescent="0.2">
      <c r="A520" s="149" t="s">
        <v>1349</v>
      </c>
      <c r="B520" s="66" t="s">
        <v>1350</v>
      </c>
      <c r="C520" s="67">
        <v>68</v>
      </c>
      <c r="D520" s="84" t="s">
        <v>348</v>
      </c>
      <c r="E520" s="85">
        <v>67.688040570481405</v>
      </c>
      <c r="F520" s="91">
        <v>67.022260152193994</v>
      </c>
      <c r="G520" s="86">
        <v>20.146285689276901</v>
      </c>
      <c r="H520" s="86">
        <v>19.714102837635998</v>
      </c>
      <c r="I520" s="86">
        <v>0</v>
      </c>
      <c r="J520" s="86">
        <v>64.83</v>
      </c>
      <c r="K520" s="87">
        <v>6.1000000000000004E-3</v>
      </c>
      <c r="L520" s="85">
        <v>0.24999999993200001</v>
      </c>
      <c r="M520" s="86">
        <v>0</v>
      </c>
      <c r="N520" s="86">
        <v>68.247021638706499</v>
      </c>
      <c r="O520" s="86">
        <v>13.3304885854491</v>
      </c>
      <c r="P520" s="86">
        <v>3.2330000000000001</v>
      </c>
      <c r="Q520" s="88">
        <v>2.7536</v>
      </c>
      <c r="R520" s="85">
        <v>0</v>
      </c>
      <c r="S520" s="86">
        <v>0</v>
      </c>
      <c r="T520" s="86">
        <v>2.97</v>
      </c>
      <c r="U520" s="88">
        <v>0.66304508378329596</v>
      </c>
      <c r="V520" s="89">
        <v>4.1900000000000004</v>
      </c>
      <c r="W520" s="85">
        <v>48.448134642093599</v>
      </c>
      <c r="X520" s="88"/>
      <c r="Y520" s="85">
        <v>-28.379999999999995</v>
      </c>
      <c r="Z520" s="88">
        <v>-100</v>
      </c>
      <c r="AA520" s="85">
        <v>0</v>
      </c>
      <c r="AB520" s="91">
        <v>0</v>
      </c>
      <c r="AC520" s="86">
        <v>0</v>
      </c>
      <c r="AD520" s="86">
        <v>0</v>
      </c>
      <c r="AE520" s="86">
        <v>0</v>
      </c>
      <c r="AF520" s="88">
        <v>6.2449002248900003</v>
      </c>
      <c r="AG520" s="85">
        <v>9.9900000004400006E-4</v>
      </c>
      <c r="AH520" s="86">
        <v>0.78143499999999999</v>
      </c>
      <c r="AI520" s="88">
        <v>0.17825200000800001</v>
      </c>
      <c r="AJ520" s="150">
        <v>1.62</v>
      </c>
      <c r="AK520" s="151">
        <v>1</v>
      </c>
    </row>
    <row r="521" spans="1:37" x14ac:dyDescent="0.2">
      <c r="A521" s="149" t="s">
        <v>1351</v>
      </c>
      <c r="B521" s="66" t="s">
        <v>1352</v>
      </c>
      <c r="C521" s="67">
        <v>67</v>
      </c>
      <c r="D521" s="84" t="s">
        <v>348</v>
      </c>
      <c r="E521" s="85">
        <v>61.638049450549403</v>
      </c>
      <c r="F521" s="91">
        <v>61.559065934065899</v>
      </c>
      <c r="G521" s="86">
        <v>15.224358974358999</v>
      </c>
      <c r="H521" s="86">
        <v>15.1774267399267</v>
      </c>
      <c r="I521" s="86">
        <v>29.58</v>
      </c>
      <c r="J521" s="86">
        <v>18.440000000000001</v>
      </c>
      <c r="K521" s="87">
        <v>6.4000000000000003E-3</v>
      </c>
      <c r="L521" s="85">
        <v>0.22999999997100001</v>
      </c>
      <c r="M521" s="86">
        <v>0</v>
      </c>
      <c r="N521" s="86">
        <v>56.089909035640098</v>
      </c>
      <c r="O521" s="86">
        <v>2.9792708241967101</v>
      </c>
      <c r="P521" s="86">
        <v>0.52600000000000002</v>
      </c>
      <c r="Q521" s="88">
        <v>2.9889000000000001</v>
      </c>
      <c r="R521" s="85">
        <v>0</v>
      </c>
      <c r="S521" s="86">
        <v>0</v>
      </c>
      <c r="T521" s="86">
        <v>2.39</v>
      </c>
      <c r="U521" s="88">
        <v>1.43543956043956</v>
      </c>
      <c r="V521" s="89">
        <v>4.2</v>
      </c>
      <c r="W521" s="85">
        <v>52.726260171352799</v>
      </c>
      <c r="X521" s="88">
        <v>63.3</v>
      </c>
      <c r="Y521" s="85">
        <v>-100</v>
      </c>
      <c r="Z521" s="88"/>
      <c r="AA521" s="85">
        <v>0.16</v>
      </c>
      <c r="AB521" s="91">
        <v>0.2</v>
      </c>
      <c r="AC521" s="86">
        <v>0.06</v>
      </c>
      <c r="AD521" s="86">
        <v>0.06</v>
      </c>
      <c r="AE521" s="86">
        <v>0</v>
      </c>
      <c r="AF521" s="88">
        <v>0</v>
      </c>
      <c r="AG521" s="85">
        <v>2.27500000262E-2</v>
      </c>
      <c r="AH521" s="86">
        <v>0.21232100000000001</v>
      </c>
      <c r="AI521" s="88">
        <v>0.51909100059799995</v>
      </c>
      <c r="AJ521" s="150">
        <v>1.78</v>
      </c>
      <c r="AK521" s="151">
        <v>3</v>
      </c>
    </row>
    <row r="522" spans="1:37" x14ac:dyDescent="0.2">
      <c r="A522" s="149" t="s">
        <v>1353</v>
      </c>
      <c r="B522" s="66" t="s">
        <v>1354</v>
      </c>
      <c r="C522" s="67">
        <v>67</v>
      </c>
      <c r="D522" s="84" t="s">
        <v>348</v>
      </c>
      <c r="E522" s="85">
        <v>58.552504662079599</v>
      </c>
      <c r="F522" s="91">
        <v>58.507491479647598</v>
      </c>
      <c r="G522" s="86">
        <v>13.047392450646299</v>
      </c>
      <c r="H522" s="86">
        <v>13.042033738452</v>
      </c>
      <c r="I522" s="86">
        <v>39.380000000000003</v>
      </c>
      <c r="J522" s="86">
        <v>18.48</v>
      </c>
      <c r="K522" s="87">
        <v>0</v>
      </c>
      <c r="L522" s="85">
        <v>1.2399999999</v>
      </c>
      <c r="M522" s="86">
        <v>0</v>
      </c>
      <c r="N522" s="86">
        <v>51.836752210110703</v>
      </c>
      <c r="O522" s="86">
        <v>1.26047647330562</v>
      </c>
      <c r="P522" s="86">
        <v>0.433</v>
      </c>
      <c r="Q522" s="88">
        <v>4.9180999999999999</v>
      </c>
      <c r="R522" s="85">
        <v>0</v>
      </c>
      <c r="S522" s="86">
        <v>0</v>
      </c>
      <c r="T522" s="86">
        <v>3.6</v>
      </c>
      <c r="U522" s="88">
        <v>0.94098986131652795</v>
      </c>
      <c r="V522" s="89">
        <v>4.03</v>
      </c>
      <c r="W522" s="85">
        <v>51.564350759484903</v>
      </c>
      <c r="X522" s="88">
        <v>58.2</v>
      </c>
      <c r="Y522" s="85">
        <v>-100</v>
      </c>
      <c r="Z522" s="88"/>
      <c r="AA522" s="85">
        <v>0</v>
      </c>
      <c r="AB522" s="91">
        <v>0</v>
      </c>
      <c r="AC522" s="86">
        <v>0.02</v>
      </c>
      <c r="AD522" s="86">
        <v>0</v>
      </c>
      <c r="AE522" s="86">
        <v>0</v>
      </c>
      <c r="AF522" s="88">
        <v>0</v>
      </c>
      <c r="AG522" s="85">
        <v>0</v>
      </c>
      <c r="AH522" s="86">
        <v>0.121723</v>
      </c>
      <c r="AI522" s="88">
        <v>1.6515079974</v>
      </c>
      <c r="AJ522" s="150">
        <v>1.76</v>
      </c>
      <c r="AK522" s="151">
        <v>3</v>
      </c>
    </row>
    <row r="523" spans="1:37" x14ac:dyDescent="0.2">
      <c r="A523" s="149" t="s">
        <v>1355</v>
      </c>
      <c r="B523" s="66" t="s">
        <v>1356</v>
      </c>
      <c r="C523" s="67">
        <v>67</v>
      </c>
      <c r="D523" s="84" t="s">
        <v>348</v>
      </c>
      <c r="E523" s="85">
        <v>67.754769660307105</v>
      </c>
      <c r="F523" s="91">
        <v>67.723359702187096</v>
      </c>
      <c r="G523" s="86">
        <v>16.6577477896696</v>
      </c>
      <c r="H523" s="86">
        <v>16.6402978129363</v>
      </c>
      <c r="I523" s="86">
        <v>28.81</v>
      </c>
      <c r="J523" s="86">
        <v>22.32</v>
      </c>
      <c r="K523" s="87">
        <v>0</v>
      </c>
      <c r="L523" s="85">
        <v>9.0000000095099994E-2</v>
      </c>
      <c r="M523" s="86">
        <v>0</v>
      </c>
      <c r="N523" s="86">
        <v>61.137628811838397</v>
      </c>
      <c r="O523" s="86">
        <v>2.0510558526768499</v>
      </c>
      <c r="P523" s="86">
        <v>0.54400000000000004</v>
      </c>
      <c r="Q523" s="88">
        <v>4.3559999999999999</v>
      </c>
      <c r="R523" s="85">
        <v>0</v>
      </c>
      <c r="S523" s="86">
        <v>0</v>
      </c>
      <c r="T523" s="86">
        <v>2.82</v>
      </c>
      <c r="U523" s="88">
        <v>1.8543508608655199</v>
      </c>
      <c r="V523" s="89">
        <v>4.33</v>
      </c>
      <c r="W523" s="85">
        <v>51.627810240341702</v>
      </c>
      <c r="X523" s="88">
        <v>58.433333333299998</v>
      </c>
      <c r="Y523" s="85">
        <v>-100</v>
      </c>
      <c r="Z523" s="88"/>
      <c r="AA523" s="85">
        <v>0</v>
      </c>
      <c r="AB523" s="91">
        <v>0</v>
      </c>
      <c r="AC523" s="86">
        <v>0</v>
      </c>
      <c r="AD523" s="86">
        <v>0</v>
      </c>
      <c r="AE523" s="86">
        <v>0</v>
      </c>
      <c r="AF523" s="88">
        <v>0</v>
      </c>
      <c r="AG523" s="85">
        <v>7.4125000027600002E-2</v>
      </c>
      <c r="AH523" s="86">
        <v>0.12626100000000001</v>
      </c>
      <c r="AI523" s="88">
        <v>6.1216000022799998E-2</v>
      </c>
      <c r="AJ523" s="150">
        <v>1.87</v>
      </c>
      <c r="AK523" s="151">
        <v>7</v>
      </c>
    </row>
    <row r="524" spans="1:37" x14ac:dyDescent="0.2">
      <c r="A524" s="149" t="s">
        <v>711</v>
      </c>
      <c r="B524" s="66" t="s">
        <v>1357</v>
      </c>
      <c r="C524" s="67">
        <v>68</v>
      </c>
      <c r="D524" s="84" t="s">
        <v>348</v>
      </c>
      <c r="E524" s="85">
        <v>70.853730700952198</v>
      </c>
      <c r="F524" s="91">
        <v>70.529763719284404</v>
      </c>
      <c r="G524" s="86">
        <v>23.131959761149101</v>
      </c>
      <c r="H524" s="86">
        <v>23.0411055522681</v>
      </c>
      <c r="I524" s="86">
        <v>32.32</v>
      </c>
      <c r="J524" s="86">
        <v>40.32</v>
      </c>
      <c r="K524" s="87">
        <v>1.3299999999999999E-2</v>
      </c>
      <c r="L524" s="85">
        <v>0</v>
      </c>
      <c r="M524" s="86">
        <v>1.0312736890441499E-3</v>
      </c>
      <c r="N524" s="86">
        <v>60.464443667827602</v>
      </c>
      <c r="O524" s="86">
        <v>1.9778188539741199</v>
      </c>
      <c r="P524" s="86">
        <v>1.853</v>
      </c>
      <c r="Q524" s="88">
        <v>2.1385000000000001</v>
      </c>
      <c r="R524" s="85">
        <v>1.26943827356395E-2</v>
      </c>
      <c r="S524" s="86">
        <v>0.3</v>
      </c>
      <c r="T524" s="86">
        <v>2.27</v>
      </c>
      <c r="U524" s="88">
        <v>0.94679649254935705</v>
      </c>
      <c r="V524" s="89">
        <v>4.08</v>
      </c>
      <c r="W524" s="85">
        <v>40.094432751857099</v>
      </c>
      <c r="X524" s="88"/>
      <c r="Y524" s="85">
        <v>18.099999999999994</v>
      </c>
      <c r="Z524" s="88">
        <v>100</v>
      </c>
      <c r="AA524" s="85">
        <v>0</v>
      </c>
      <c r="AB524" s="91">
        <v>0</v>
      </c>
      <c r="AC524" s="86">
        <v>0</v>
      </c>
      <c r="AD524" s="86">
        <v>0</v>
      </c>
      <c r="AE524" s="86">
        <v>0</v>
      </c>
      <c r="AF524" s="88">
        <v>1.87629997967</v>
      </c>
      <c r="AG524" s="85">
        <v>3.0133000062499998E-2</v>
      </c>
      <c r="AH524" s="86">
        <v>0.46185300000000001</v>
      </c>
      <c r="AI524" s="88">
        <v>0.196086000407</v>
      </c>
      <c r="AJ524" s="150">
        <v>2.5</v>
      </c>
      <c r="AK524" s="151">
        <v>23</v>
      </c>
    </row>
    <row r="525" spans="1:37" x14ac:dyDescent="0.2">
      <c r="A525" s="149" t="s">
        <v>1358</v>
      </c>
      <c r="B525" s="66" t="s">
        <v>1359</v>
      </c>
      <c r="C525" s="67">
        <v>67</v>
      </c>
      <c r="D525" s="84" t="s">
        <v>348</v>
      </c>
      <c r="E525" s="85">
        <v>56.846564582322003</v>
      </c>
      <c r="F525" s="91">
        <v>56.390568230292899</v>
      </c>
      <c r="G525" s="86">
        <v>12.338378712325101</v>
      </c>
      <c r="H525" s="86">
        <v>12.217760322433501</v>
      </c>
      <c r="I525" s="86">
        <v>180.62</v>
      </c>
      <c r="J525" s="86">
        <v>131.63999999999999</v>
      </c>
      <c r="K525" s="87">
        <v>0</v>
      </c>
      <c r="L525" s="85">
        <v>9.9999999822700004E-3</v>
      </c>
      <c r="M525" s="86">
        <v>0</v>
      </c>
      <c r="N525" s="86">
        <v>51.052062041601502</v>
      </c>
      <c r="O525" s="86">
        <v>2.1385281385281401</v>
      </c>
      <c r="P525" s="86">
        <v>4.42</v>
      </c>
      <c r="Q525" s="88">
        <v>4.8051000000000004</v>
      </c>
      <c r="R525" s="85">
        <v>0</v>
      </c>
      <c r="S525" s="86">
        <v>0</v>
      </c>
      <c r="T525" s="86">
        <v>6.16</v>
      </c>
      <c r="U525" s="88">
        <v>1.3679890560875501</v>
      </c>
      <c r="V525" s="89">
        <v>3.79</v>
      </c>
      <c r="W525" s="85">
        <v>42.024904017704699</v>
      </c>
      <c r="X525" s="88"/>
      <c r="Y525" s="85">
        <v>-100</v>
      </c>
      <c r="Z525" s="88">
        <v>100</v>
      </c>
      <c r="AA525" s="85">
        <v>0.75</v>
      </c>
      <c r="AB525" s="91">
        <v>0.45</v>
      </c>
      <c r="AC525" s="86">
        <v>0.19</v>
      </c>
      <c r="AD525" s="86">
        <v>0.2</v>
      </c>
      <c r="AE525" s="86">
        <v>0</v>
      </c>
      <c r="AF525" s="88">
        <v>0</v>
      </c>
      <c r="AG525" s="85">
        <v>5.4119999822099998E-3</v>
      </c>
      <c r="AH525" s="86">
        <v>0.62383</v>
      </c>
      <c r="AI525" s="88">
        <v>0.63373099791700005</v>
      </c>
      <c r="AJ525" s="150">
        <v>1.97</v>
      </c>
      <c r="AK525" s="151">
        <v>7</v>
      </c>
    </row>
    <row r="526" spans="1:37" x14ac:dyDescent="0.2">
      <c r="A526" s="149" t="s">
        <v>1360</v>
      </c>
      <c r="B526" s="66" t="s">
        <v>1361</v>
      </c>
      <c r="C526" s="67">
        <v>68</v>
      </c>
      <c r="D526" s="84" t="s">
        <v>348</v>
      </c>
      <c r="E526" s="85">
        <v>75.227731750546099</v>
      </c>
      <c r="F526" s="91">
        <v>74.945797782449205</v>
      </c>
      <c r="G526" s="86">
        <v>24.029512386134101</v>
      </c>
      <c r="H526" s="86">
        <v>24.00148386299</v>
      </c>
      <c r="I526" s="86">
        <v>20.46</v>
      </c>
      <c r="J526" s="86">
        <v>15.37</v>
      </c>
      <c r="K526" s="87">
        <v>1.1724000000000001</v>
      </c>
      <c r="L526" s="85">
        <v>8.9999999920999996E-2</v>
      </c>
      <c r="M526" s="86">
        <v>1.2145905325191199E-3</v>
      </c>
      <c r="N526" s="86">
        <v>68.596600074450905</v>
      </c>
      <c r="O526" s="86">
        <v>4.0550288540807902</v>
      </c>
      <c r="P526" s="86">
        <v>0.57399999999999995</v>
      </c>
      <c r="Q526" s="88">
        <v>0.73280000000000001</v>
      </c>
      <c r="R526" s="85">
        <v>9.4206311822892103E-3</v>
      </c>
      <c r="S526" s="86">
        <v>0.4</v>
      </c>
      <c r="T526" s="86">
        <v>1.18</v>
      </c>
      <c r="U526" s="88">
        <v>0.67186018713161</v>
      </c>
      <c r="V526" s="89">
        <v>4.0599999999999996</v>
      </c>
      <c r="W526" s="85">
        <v>44.563085988401497</v>
      </c>
      <c r="X526" s="88">
        <v>38.433333333299998</v>
      </c>
      <c r="Y526" s="85">
        <v>74.539999999999992</v>
      </c>
      <c r="Z526" s="88"/>
      <c r="AA526" s="85">
        <v>0</v>
      </c>
      <c r="AB526" s="91">
        <v>0</v>
      </c>
      <c r="AC526" s="86">
        <v>0</v>
      </c>
      <c r="AD526" s="86">
        <v>0</v>
      </c>
      <c r="AE526" s="86">
        <v>0</v>
      </c>
      <c r="AF526" s="88">
        <v>0</v>
      </c>
      <c r="AG526" s="85">
        <v>8.6870000025200001E-3</v>
      </c>
      <c r="AH526" s="86">
        <v>0.12411</v>
      </c>
      <c r="AI526" s="88">
        <v>5.6694000016400001E-2</v>
      </c>
      <c r="AJ526" s="150">
        <v>2.75</v>
      </c>
      <c r="AK526" s="151">
        <v>42</v>
      </c>
    </row>
    <row r="527" spans="1:37" x14ac:dyDescent="0.2">
      <c r="A527" s="149" t="s">
        <v>1362</v>
      </c>
      <c r="B527" s="66" t="s">
        <v>1363</v>
      </c>
      <c r="C527" s="67">
        <v>68</v>
      </c>
      <c r="D527" s="84" t="s">
        <v>348</v>
      </c>
      <c r="E527" s="85">
        <v>89.5410459882129</v>
      </c>
      <c r="F527" s="91">
        <v>89.399972156480601</v>
      </c>
      <c r="G527" s="86">
        <v>23.3783470230637</v>
      </c>
      <c r="H527" s="86">
        <v>23.330084922734201</v>
      </c>
      <c r="I527" s="86">
        <v>0</v>
      </c>
      <c r="J527" s="86">
        <v>7.99</v>
      </c>
      <c r="K527" s="87">
        <v>1.1859999999999999</v>
      </c>
      <c r="L527" s="85">
        <v>0</v>
      </c>
      <c r="M527" s="86">
        <v>9.6969112324700305E-4</v>
      </c>
      <c r="N527" s="86">
        <v>83.261930484670103</v>
      </c>
      <c r="O527" s="86">
        <v>0.13144305698995401</v>
      </c>
      <c r="P527" s="86">
        <v>0.254</v>
      </c>
      <c r="Q527" s="88">
        <v>0.70120000000000005</v>
      </c>
      <c r="R527" s="85">
        <v>1.14718366410462E-2</v>
      </c>
      <c r="S527" s="86">
        <v>0</v>
      </c>
      <c r="T527" s="86">
        <v>1.02</v>
      </c>
      <c r="U527" s="88">
        <v>0.213466982226553</v>
      </c>
      <c r="V527" s="89">
        <v>4.4000000000000004</v>
      </c>
      <c r="W527" s="85">
        <v>46.9818060117084</v>
      </c>
      <c r="X527" s="88">
        <v>48.7</v>
      </c>
      <c r="Y527" s="85">
        <v>100</v>
      </c>
      <c r="Z527" s="88"/>
      <c r="AA527" s="85">
        <v>0</v>
      </c>
      <c r="AB527" s="91">
        <v>0</v>
      </c>
      <c r="AC527" s="86">
        <v>0</v>
      </c>
      <c r="AD527" s="86">
        <v>0</v>
      </c>
      <c r="AE527" s="86">
        <v>0.01</v>
      </c>
      <c r="AF527" s="88">
        <v>0</v>
      </c>
      <c r="AG527" s="85">
        <v>0</v>
      </c>
      <c r="AH527" s="86">
        <v>5.8491000000000001E-2</v>
      </c>
      <c r="AI527" s="88">
        <v>0</v>
      </c>
      <c r="AJ527" s="150">
        <v>2.86</v>
      </c>
      <c r="AK527" s="151">
        <v>47</v>
      </c>
    </row>
    <row r="528" spans="1:37" x14ac:dyDescent="0.2">
      <c r="A528" s="149" t="s">
        <v>1364</v>
      </c>
      <c r="B528" s="66" t="s">
        <v>1365</v>
      </c>
      <c r="C528" s="67">
        <v>67</v>
      </c>
      <c r="D528" s="84" t="s">
        <v>348</v>
      </c>
      <c r="E528" s="85">
        <v>72.515782090250198</v>
      </c>
      <c r="F528" s="91">
        <v>72.451484685527205</v>
      </c>
      <c r="G528" s="86">
        <v>17.140129374171899</v>
      </c>
      <c r="H528" s="86">
        <v>17.091419219078801</v>
      </c>
      <c r="I528" s="86">
        <v>61.36</v>
      </c>
      <c r="J528" s="86">
        <v>49.88</v>
      </c>
      <c r="K528" s="87">
        <v>3.2500000000000001E-2</v>
      </c>
      <c r="L528" s="85">
        <v>9.9999999907200002E-2</v>
      </c>
      <c r="M528" s="86">
        <v>0</v>
      </c>
      <c r="N528" s="86">
        <v>69.074337336035398</v>
      </c>
      <c r="O528" s="86">
        <v>4.9416155049957897</v>
      </c>
      <c r="P528" s="86">
        <v>1.3380000000000001</v>
      </c>
      <c r="Q528" s="88">
        <v>2.7818999999999998</v>
      </c>
      <c r="R528" s="85">
        <v>0</v>
      </c>
      <c r="S528" s="86">
        <v>0</v>
      </c>
      <c r="T528" s="86">
        <v>3.09</v>
      </c>
      <c r="U528" s="88">
        <v>0.79982074662925695</v>
      </c>
      <c r="V528" s="89">
        <v>4.3099999999999996</v>
      </c>
      <c r="W528" s="85">
        <v>46.276307545402098</v>
      </c>
      <c r="X528" s="88"/>
      <c r="Y528" s="85">
        <v>75.94</v>
      </c>
      <c r="Z528" s="88">
        <v>100</v>
      </c>
      <c r="AA528" s="85">
        <v>0</v>
      </c>
      <c r="AB528" s="91">
        <v>0.02</v>
      </c>
      <c r="AC528" s="86">
        <v>0</v>
      </c>
      <c r="AD528" s="86">
        <v>0</v>
      </c>
      <c r="AE528" s="86">
        <v>0.06</v>
      </c>
      <c r="AF528" s="88">
        <v>0</v>
      </c>
      <c r="AG528" s="85">
        <v>1.4945999986800001E-2</v>
      </c>
      <c r="AH528" s="86">
        <v>0.351105</v>
      </c>
      <c r="AI528" s="88">
        <v>0.18107299984</v>
      </c>
      <c r="AJ528" s="150">
        <v>1.91</v>
      </c>
      <c r="AK528" s="151">
        <v>6</v>
      </c>
    </row>
    <row r="529" spans="1:37" x14ac:dyDescent="0.2">
      <c r="A529" s="149" t="s">
        <v>1366</v>
      </c>
      <c r="B529" s="66" t="s">
        <v>1367</v>
      </c>
      <c r="C529" s="67">
        <v>67</v>
      </c>
      <c r="D529" s="84" t="s">
        <v>348</v>
      </c>
      <c r="E529" s="85">
        <v>54.5929921001227</v>
      </c>
      <c r="F529" s="91">
        <v>53.930059292295503</v>
      </c>
      <c r="G529" s="86">
        <v>16.708153987104399</v>
      </c>
      <c r="H529" s="86">
        <v>16.459230064478199</v>
      </c>
      <c r="I529" s="86">
        <v>103.93</v>
      </c>
      <c r="J529" s="86">
        <v>87.61</v>
      </c>
      <c r="K529" s="87">
        <v>0</v>
      </c>
      <c r="L529" s="85">
        <v>0.11000000008499999</v>
      </c>
      <c r="M529" s="86">
        <v>0</v>
      </c>
      <c r="N529" s="86">
        <v>50.0224229047774</v>
      </c>
      <c r="O529" s="86">
        <v>1.6310580639680601</v>
      </c>
      <c r="P529" s="86">
        <v>1.88</v>
      </c>
      <c r="Q529" s="88">
        <v>2.7273999999999998</v>
      </c>
      <c r="R529" s="85">
        <v>0</v>
      </c>
      <c r="S529" s="86">
        <v>0</v>
      </c>
      <c r="T529" s="86">
        <v>3.02</v>
      </c>
      <c r="U529" s="88">
        <v>0.89802762364085797</v>
      </c>
      <c r="V529" s="89">
        <v>4</v>
      </c>
      <c r="W529" s="85">
        <v>41.691728873511501</v>
      </c>
      <c r="X529" s="88"/>
      <c r="Y529" s="85">
        <v>-86.66</v>
      </c>
      <c r="Z529" s="88">
        <v>100</v>
      </c>
      <c r="AA529" s="85">
        <v>0.96</v>
      </c>
      <c r="AB529" s="91">
        <v>1.22</v>
      </c>
      <c r="AC529" s="86">
        <v>0.16</v>
      </c>
      <c r="AD529" s="86">
        <v>0.23</v>
      </c>
      <c r="AE529" s="86">
        <v>0</v>
      </c>
      <c r="AF529" s="88">
        <v>0</v>
      </c>
      <c r="AG529" s="85">
        <v>0</v>
      </c>
      <c r="AH529" s="86">
        <v>0.70035999999999998</v>
      </c>
      <c r="AI529" s="88">
        <v>0.100243000023</v>
      </c>
      <c r="AJ529" s="150">
        <v>1.81</v>
      </c>
      <c r="AK529" s="151">
        <v>1</v>
      </c>
    </row>
    <row r="530" spans="1:37" x14ac:dyDescent="0.2">
      <c r="A530" s="149" t="s">
        <v>1368</v>
      </c>
      <c r="B530" s="66" t="s">
        <v>1369</v>
      </c>
      <c r="C530" s="67">
        <v>67</v>
      </c>
      <c r="D530" s="84" t="s">
        <v>348</v>
      </c>
      <c r="E530" s="85">
        <v>59.664912851555997</v>
      </c>
      <c r="F530" s="91">
        <v>59.575891897865297</v>
      </c>
      <c r="G530" s="86">
        <v>17.166923497234201</v>
      </c>
      <c r="H530" s="86">
        <v>17.118422425913099</v>
      </c>
      <c r="I530" s="86">
        <v>189.91</v>
      </c>
      <c r="J530" s="86">
        <v>198.41</v>
      </c>
      <c r="K530" s="87">
        <v>0</v>
      </c>
      <c r="L530" s="85">
        <v>0.159999999946</v>
      </c>
      <c r="M530" s="86">
        <v>1.1610383955128799E-3</v>
      </c>
      <c r="N530" s="86">
        <v>55.816299839318397</v>
      </c>
      <c r="O530" s="86">
        <v>2.6125700398298801</v>
      </c>
      <c r="P530" s="86">
        <v>5.5750000000000002</v>
      </c>
      <c r="Q530" s="88">
        <v>4.0179</v>
      </c>
      <c r="R530" s="85">
        <v>6.6956812855708103E-3</v>
      </c>
      <c r="S530" s="86">
        <v>0</v>
      </c>
      <c r="T530" s="86">
        <v>4.1399999999999997</v>
      </c>
      <c r="U530" s="88">
        <v>0.99457893088904303</v>
      </c>
      <c r="V530" s="89">
        <v>3.72</v>
      </c>
      <c r="W530" s="85">
        <v>31.055465211652201</v>
      </c>
      <c r="X530" s="88"/>
      <c r="Y530" s="85">
        <v>-49.74</v>
      </c>
      <c r="Z530" s="88">
        <v>100</v>
      </c>
      <c r="AA530" s="85">
        <v>3.39</v>
      </c>
      <c r="AB530" s="91">
        <v>3.39</v>
      </c>
      <c r="AC530" s="86">
        <v>0.91</v>
      </c>
      <c r="AD530" s="86">
        <v>0.91</v>
      </c>
      <c r="AE530" s="86">
        <v>0.56999999999999995</v>
      </c>
      <c r="AF530" s="88">
        <v>0</v>
      </c>
      <c r="AG530" s="85">
        <v>0</v>
      </c>
      <c r="AH530" s="86">
        <v>2.235833</v>
      </c>
      <c r="AI530" s="88">
        <v>0.58014000055799997</v>
      </c>
      <c r="AJ530" s="150">
        <v>2.15</v>
      </c>
      <c r="AK530" s="151">
        <v>17</v>
      </c>
    </row>
    <row r="531" spans="1:37" x14ac:dyDescent="0.2">
      <c r="A531" s="149" t="s">
        <v>1370</v>
      </c>
      <c r="B531" s="66" t="s">
        <v>1371</v>
      </c>
      <c r="C531" s="67">
        <v>68</v>
      </c>
      <c r="D531" s="84" t="s">
        <v>348</v>
      </c>
      <c r="E531" s="85">
        <v>94.849795072737905</v>
      </c>
      <c r="F531" s="91">
        <v>94.837972346079397</v>
      </c>
      <c r="G531" s="86">
        <v>25.078818177723701</v>
      </c>
      <c r="H531" s="86">
        <v>25.075440255821299</v>
      </c>
      <c r="I531" s="86">
        <v>8.23</v>
      </c>
      <c r="J531" s="86">
        <v>11.05</v>
      </c>
      <c r="K531" s="87">
        <v>0.4879</v>
      </c>
      <c r="L531" s="85">
        <v>0</v>
      </c>
      <c r="M531" s="86">
        <v>3.90128054495996E-3</v>
      </c>
      <c r="N531" s="86">
        <v>91.210679429961601</v>
      </c>
      <c r="O531" s="86">
        <v>0.54061644316506396</v>
      </c>
      <c r="P531" s="86">
        <v>0.183</v>
      </c>
      <c r="Q531" s="88">
        <v>0.2752</v>
      </c>
      <c r="R531" s="85">
        <v>1.3245033112582801E-2</v>
      </c>
      <c r="S531" s="86">
        <v>0</v>
      </c>
      <c r="T531" s="86">
        <v>0.53</v>
      </c>
      <c r="U531" s="88">
        <v>5.6298698374093598E-3</v>
      </c>
      <c r="V531" s="89">
        <v>4.5999999999999996</v>
      </c>
      <c r="W531" s="85">
        <v>46.374849200187199</v>
      </c>
      <c r="X531" s="88">
        <v>60.2</v>
      </c>
      <c r="Y531" s="85">
        <v>45.900000000000006</v>
      </c>
      <c r="Z531" s="88"/>
      <c r="AA531" s="85">
        <v>0.01</v>
      </c>
      <c r="AB531" s="91">
        <v>0</v>
      </c>
      <c r="AC531" s="86">
        <v>0</v>
      </c>
      <c r="AD531" s="86">
        <v>0</v>
      </c>
      <c r="AE531" s="86">
        <v>0.02</v>
      </c>
      <c r="AF531" s="88">
        <v>16.3635006029</v>
      </c>
      <c r="AG531" s="85">
        <v>0</v>
      </c>
      <c r="AH531" s="86">
        <v>0.139709</v>
      </c>
      <c r="AI531" s="88">
        <v>6.3562000005800007E-2</v>
      </c>
      <c r="AJ531" s="150">
        <v>3.23</v>
      </c>
      <c r="AK531" s="151">
        <v>67</v>
      </c>
    </row>
    <row r="532" spans="1:37" x14ac:dyDescent="0.2">
      <c r="A532" s="149" t="s">
        <v>1372</v>
      </c>
      <c r="B532" s="66" t="s">
        <v>1373</v>
      </c>
      <c r="C532" s="67">
        <v>67</v>
      </c>
      <c r="D532" s="84" t="s">
        <v>348</v>
      </c>
      <c r="E532" s="85">
        <v>57.171130756036398</v>
      </c>
      <c r="F532" s="91">
        <v>57.079370029627299</v>
      </c>
      <c r="G532" s="86">
        <v>17.4657246698413</v>
      </c>
      <c r="H532" s="86">
        <v>17.4117477719536</v>
      </c>
      <c r="I532" s="86">
        <v>176.16</v>
      </c>
      <c r="J532" s="86">
        <v>287.14</v>
      </c>
      <c r="K532" s="87">
        <v>6.6600000000000006E-2</v>
      </c>
      <c r="L532" s="85">
        <v>9.0000000030699995E-2</v>
      </c>
      <c r="M532" s="86">
        <v>0</v>
      </c>
      <c r="N532" s="86">
        <v>54.392885275671503</v>
      </c>
      <c r="O532" s="86">
        <v>8.1944869405579794</v>
      </c>
      <c r="P532" s="86">
        <v>8.1929999999999996</v>
      </c>
      <c r="Q532" s="88">
        <v>3.6383999999999999</v>
      </c>
      <c r="R532" s="85">
        <v>0</v>
      </c>
      <c r="S532" s="86">
        <v>0</v>
      </c>
      <c r="T532" s="86">
        <v>4.92</v>
      </c>
      <c r="U532" s="88">
        <v>0.76707169331526104</v>
      </c>
      <c r="V532" s="89">
        <v>3.48</v>
      </c>
      <c r="W532" s="85">
        <v>31.855485661478799</v>
      </c>
      <c r="X532" s="88">
        <v>26.6</v>
      </c>
      <c r="Y532" s="85">
        <v>-69.66</v>
      </c>
      <c r="Z532" s="88"/>
      <c r="AA532" s="85">
        <v>0.99</v>
      </c>
      <c r="AB532" s="91">
        <v>1.04</v>
      </c>
      <c r="AC532" s="86">
        <v>0.18</v>
      </c>
      <c r="AD532" s="86">
        <v>0.19</v>
      </c>
      <c r="AE532" s="86">
        <v>0.72</v>
      </c>
      <c r="AF532" s="88">
        <v>4.52269983446</v>
      </c>
      <c r="AG532" s="85">
        <v>4.7700000007399999E-4</v>
      </c>
      <c r="AH532" s="86">
        <v>3.3185910000000001</v>
      </c>
      <c r="AI532" s="88">
        <v>0.84821000013199999</v>
      </c>
      <c r="AJ532" s="150">
        <v>2.2999999999999998</v>
      </c>
      <c r="AK532" s="151">
        <v>22</v>
      </c>
    </row>
    <row r="533" spans="1:37" x14ac:dyDescent="0.2">
      <c r="A533" s="149" t="s">
        <v>1374</v>
      </c>
      <c r="B533" s="66" t="s">
        <v>1375</v>
      </c>
      <c r="C533" s="67">
        <v>67</v>
      </c>
      <c r="D533" s="84" t="s">
        <v>348</v>
      </c>
      <c r="E533" s="85">
        <v>62.673287306838503</v>
      </c>
      <c r="F533" s="91">
        <v>62.282530927236103</v>
      </c>
      <c r="G533" s="86">
        <v>18.687205327495398</v>
      </c>
      <c r="H533" s="86">
        <v>18.456665178653299</v>
      </c>
      <c r="I533" s="86">
        <v>17.010000000000002</v>
      </c>
      <c r="J533" s="86">
        <v>20.92</v>
      </c>
      <c r="K533" s="87">
        <v>6.7999999999999996E-3</v>
      </c>
      <c r="L533" s="85">
        <v>0.70999999985499995</v>
      </c>
      <c r="M533" s="86">
        <v>0.102561127499929</v>
      </c>
      <c r="N533" s="86">
        <v>59.488490388215403</v>
      </c>
      <c r="O533" s="86">
        <v>8.3997902811887695</v>
      </c>
      <c r="P533" s="86">
        <v>1.0469999999999999</v>
      </c>
      <c r="Q533" s="88">
        <v>3.0032000000000001</v>
      </c>
      <c r="R533" s="85">
        <v>3.54767184035477E-2</v>
      </c>
      <c r="S533" s="86">
        <v>0</v>
      </c>
      <c r="T533" s="86">
        <v>2.13</v>
      </c>
      <c r="U533" s="88">
        <v>2.5928122840597099</v>
      </c>
      <c r="V533" s="89">
        <v>4.1100000000000003</v>
      </c>
      <c r="W533" s="85">
        <v>46.539759706698298</v>
      </c>
      <c r="X533" s="88"/>
      <c r="Y533" s="85">
        <v>35.22</v>
      </c>
      <c r="Z533" s="88">
        <v>94.580000000000013</v>
      </c>
      <c r="AA533" s="85">
        <v>0.1</v>
      </c>
      <c r="AB533" s="91">
        <v>0.16</v>
      </c>
      <c r="AC533" s="86">
        <v>0</v>
      </c>
      <c r="AD533" s="86">
        <v>0</v>
      </c>
      <c r="AE533" s="86">
        <v>0</v>
      </c>
      <c r="AF533" s="88">
        <v>0</v>
      </c>
      <c r="AG533" s="85">
        <v>0.17798799994</v>
      </c>
      <c r="AH533" s="86">
        <v>0.22412499999999999</v>
      </c>
      <c r="AI533" s="88">
        <v>0.107061999964</v>
      </c>
      <c r="AJ533" s="150">
        <v>1.82</v>
      </c>
      <c r="AK533" s="151">
        <v>6</v>
      </c>
    </row>
    <row r="534" spans="1:37" x14ac:dyDescent="0.2">
      <c r="A534" s="149" t="s">
        <v>1376</v>
      </c>
      <c r="B534" s="66" t="s">
        <v>1377</v>
      </c>
      <c r="C534" s="67">
        <v>67</v>
      </c>
      <c r="D534" s="84" t="s">
        <v>348</v>
      </c>
      <c r="E534" s="85">
        <v>67.948825503355707</v>
      </c>
      <c r="F534" s="91">
        <v>67.557326621923906</v>
      </c>
      <c r="G534" s="86">
        <v>16.233221476510099</v>
      </c>
      <c r="H534" s="86">
        <v>16.017897091722599</v>
      </c>
      <c r="I534" s="86">
        <v>67.400000000000006</v>
      </c>
      <c r="J534" s="86">
        <v>42.37</v>
      </c>
      <c r="K534" s="87">
        <v>0</v>
      </c>
      <c r="L534" s="85">
        <v>0</v>
      </c>
      <c r="M534" s="86">
        <v>0</v>
      </c>
      <c r="N534" s="86">
        <v>60.738089534572403</v>
      </c>
      <c r="O534" s="86">
        <v>1.3493253373313301</v>
      </c>
      <c r="P534" s="86">
        <v>1.3859999999999999</v>
      </c>
      <c r="Q534" s="88">
        <v>3.9304999999999999</v>
      </c>
      <c r="R534" s="85">
        <v>0</v>
      </c>
      <c r="S534" s="86">
        <v>0</v>
      </c>
      <c r="T534" s="86">
        <v>3.74</v>
      </c>
      <c r="U534" s="88">
        <v>0.69910514541387003</v>
      </c>
      <c r="V534" s="89">
        <v>4.13</v>
      </c>
      <c r="W534" s="85">
        <v>47.315322200280498</v>
      </c>
      <c r="X534" s="88"/>
      <c r="Y534" s="85">
        <v>-100</v>
      </c>
      <c r="Z534" s="88">
        <v>100</v>
      </c>
      <c r="AA534" s="85">
        <v>0</v>
      </c>
      <c r="AB534" s="91">
        <v>0</v>
      </c>
      <c r="AC534" s="86">
        <v>0</v>
      </c>
      <c r="AD534" s="86">
        <v>0.1</v>
      </c>
      <c r="AE534" s="86">
        <v>0</v>
      </c>
      <c r="AF534" s="88">
        <v>0</v>
      </c>
      <c r="AG534" s="85">
        <v>1.12499999953E-3</v>
      </c>
      <c r="AH534" s="86">
        <v>0.19681299999999999</v>
      </c>
      <c r="AI534" s="88">
        <v>0.39789199983500001</v>
      </c>
      <c r="AJ534" s="150">
        <v>1.77</v>
      </c>
      <c r="AK534" s="151">
        <v>5</v>
      </c>
    </row>
    <row r="535" spans="1:37" x14ac:dyDescent="0.2">
      <c r="A535" s="149" t="s">
        <v>1378</v>
      </c>
      <c r="B535" s="66" t="s">
        <v>1379</v>
      </c>
      <c r="C535" s="67">
        <v>67</v>
      </c>
      <c r="D535" s="84" t="s">
        <v>348</v>
      </c>
      <c r="E535" s="85">
        <v>52.478137494414703</v>
      </c>
      <c r="F535" s="91">
        <v>52.0121629228153</v>
      </c>
      <c r="G535" s="86">
        <v>20.183720484892099</v>
      </c>
      <c r="H535" s="86">
        <v>19.866880987889299</v>
      </c>
      <c r="I535" s="86">
        <v>30.32</v>
      </c>
      <c r="J535" s="86">
        <v>30.24</v>
      </c>
      <c r="K535" s="87">
        <v>1.29E-2</v>
      </c>
      <c r="L535" s="85">
        <v>0.61999999960999996</v>
      </c>
      <c r="M535" s="86">
        <v>0</v>
      </c>
      <c r="N535" s="86">
        <v>50.8351527297582</v>
      </c>
      <c r="O535" s="86">
        <v>6.8520175257495497</v>
      </c>
      <c r="P535" s="86">
        <v>0.90300000000000002</v>
      </c>
      <c r="Q535" s="88">
        <v>1.8182</v>
      </c>
      <c r="R535" s="85">
        <v>0</v>
      </c>
      <c r="S535" s="86">
        <v>0</v>
      </c>
      <c r="T535" s="86">
        <v>1.38</v>
      </c>
      <c r="U535" s="88">
        <v>2.5318145154270701</v>
      </c>
      <c r="V535" s="89">
        <v>3.9</v>
      </c>
      <c r="W535" s="85">
        <v>41.653506891945298</v>
      </c>
      <c r="X535" s="88"/>
      <c r="Y535" s="85"/>
      <c r="Z535" s="88">
        <v>100</v>
      </c>
      <c r="AA535" s="85">
        <v>0</v>
      </c>
      <c r="AB535" s="91">
        <v>0</v>
      </c>
      <c r="AC535" s="86">
        <v>0</v>
      </c>
      <c r="AD535" s="86">
        <v>0</v>
      </c>
      <c r="AE535" s="86">
        <v>0</v>
      </c>
      <c r="AF535" s="88">
        <v>0</v>
      </c>
      <c r="AG535" s="85">
        <v>0.110186999986</v>
      </c>
      <c r="AH535" s="86">
        <v>0.31948799999999999</v>
      </c>
      <c r="AI535" s="88">
        <v>4.9384999993700003E-2</v>
      </c>
      <c r="AJ535" s="150">
        <v>1.94</v>
      </c>
      <c r="AK535" s="151">
        <v>6</v>
      </c>
    </row>
    <row r="536" spans="1:37" x14ac:dyDescent="0.2">
      <c r="A536" s="149" t="s">
        <v>1380</v>
      </c>
      <c r="B536" s="66" t="s">
        <v>1381</v>
      </c>
      <c r="C536" s="67">
        <v>68</v>
      </c>
      <c r="D536" s="84" t="s">
        <v>348</v>
      </c>
      <c r="E536" s="85">
        <v>80.313072613999296</v>
      </c>
      <c r="F536" s="91">
        <v>79.875399193759506</v>
      </c>
      <c r="G536" s="86">
        <v>22.317156169834</v>
      </c>
      <c r="H536" s="86">
        <v>22.1464844772525</v>
      </c>
      <c r="I536" s="86">
        <v>51.97</v>
      </c>
      <c r="J536" s="86">
        <v>50.59</v>
      </c>
      <c r="K536" s="87">
        <v>0.38390000000000002</v>
      </c>
      <c r="L536" s="85">
        <v>2.00000000243E-2</v>
      </c>
      <c r="M536" s="86">
        <v>2.30130563931081E-3</v>
      </c>
      <c r="N536" s="86">
        <v>72.7988136217012</v>
      </c>
      <c r="O536" s="86">
        <v>2.4915357235871198</v>
      </c>
      <c r="P536" s="86">
        <v>1.0269999999999999</v>
      </c>
      <c r="Q536" s="88">
        <v>3.5484</v>
      </c>
      <c r="R536" s="85">
        <v>1.26919659855312E-2</v>
      </c>
      <c r="S536" s="86">
        <v>0</v>
      </c>
      <c r="T536" s="86">
        <v>3.13</v>
      </c>
      <c r="U536" s="88">
        <v>0.29108423642741199</v>
      </c>
      <c r="V536" s="89">
        <v>4.25</v>
      </c>
      <c r="W536" s="85">
        <v>42.750902399426998</v>
      </c>
      <c r="X536" s="88"/>
      <c r="Y536" s="85">
        <v>41.099999999999994</v>
      </c>
      <c r="Z536" s="88">
        <v>100</v>
      </c>
      <c r="AA536" s="85">
        <v>0.54</v>
      </c>
      <c r="AB536" s="91">
        <v>0.16</v>
      </c>
      <c r="AC536" s="86">
        <v>0.09</v>
      </c>
      <c r="AD536" s="86">
        <v>0.13</v>
      </c>
      <c r="AE536" s="86">
        <v>0.13</v>
      </c>
      <c r="AF536" s="88">
        <v>0</v>
      </c>
      <c r="AG536" s="85">
        <v>0</v>
      </c>
      <c r="AH536" s="86">
        <v>0.33189299999999999</v>
      </c>
      <c r="AI536" s="88">
        <v>6.9398999984899998E-2</v>
      </c>
      <c r="AJ536" s="150">
        <v>2.23</v>
      </c>
      <c r="AK536" s="151">
        <v>20</v>
      </c>
    </row>
    <row r="537" spans="1:37" x14ac:dyDescent="0.2">
      <c r="A537" s="149" t="s">
        <v>1382</v>
      </c>
      <c r="B537" s="66" t="s">
        <v>1383</v>
      </c>
      <c r="C537" s="67">
        <v>67</v>
      </c>
      <c r="D537" s="84" t="s">
        <v>348</v>
      </c>
      <c r="E537" s="85">
        <v>58.984470780547603</v>
      </c>
      <c r="F537" s="91">
        <v>58.675248603732499</v>
      </c>
      <c r="G537" s="86">
        <v>16.522272170004101</v>
      </c>
      <c r="H537" s="86">
        <v>16.252554147936198</v>
      </c>
      <c r="I537" s="86">
        <v>30.72</v>
      </c>
      <c r="J537" s="86">
        <v>37.49</v>
      </c>
      <c r="K537" s="87">
        <v>0</v>
      </c>
      <c r="L537" s="85">
        <v>0.16000000015499999</v>
      </c>
      <c r="M537" s="86">
        <v>9.8363981081663101E-7</v>
      </c>
      <c r="N537" s="86">
        <v>61.577995394459002</v>
      </c>
      <c r="O537" s="86">
        <v>2.45564412445359</v>
      </c>
      <c r="P537" s="86">
        <v>0.70899999999999996</v>
      </c>
      <c r="Q537" s="88">
        <v>1.7482</v>
      </c>
      <c r="R537" s="85">
        <v>1.5530361857431301E-2</v>
      </c>
      <c r="S537" s="86">
        <v>0</v>
      </c>
      <c r="T537" s="86">
        <v>1.75</v>
      </c>
      <c r="U537" s="88">
        <v>0.58166462334831803</v>
      </c>
      <c r="V537" s="89">
        <v>4.1500000000000004</v>
      </c>
      <c r="W537" s="85">
        <v>44.568150198855299</v>
      </c>
      <c r="X537" s="88"/>
      <c r="Y537" s="85">
        <v>-98.78</v>
      </c>
      <c r="Z537" s="88">
        <v>75.06</v>
      </c>
      <c r="AA537" s="85">
        <v>0.11</v>
      </c>
      <c r="AB537" s="91">
        <v>0</v>
      </c>
      <c r="AC537" s="86">
        <v>0</v>
      </c>
      <c r="AD537" s="86">
        <v>0</v>
      </c>
      <c r="AE537" s="86">
        <v>0.01</v>
      </c>
      <c r="AF537" s="88">
        <v>0</v>
      </c>
      <c r="AG537" s="85">
        <v>3.9750000092900001E-2</v>
      </c>
      <c r="AH537" s="86">
        <v>0.340225</v>
      </c>
      <c r="AI537" s="88">
        <v>8.7690000204999993E-2</v>
      </c>
      <c r="AJ537" s="150">
        <v>1.73</v>
      </c>
      <c r="AK537" s="151">
        <v>3</v>
      </c>
    </row>
    <row r="538" spans="1:37" x14ac:dyDescent="0.2">
      <c r="A538" s="149" t="s">
        <v>1382</v>
      </c>
      <c r="B538" s="66" t="s">
        <v>1384</v>
      </c>
      <c r="C538" s="67">
        <v>67</v>
      </c>
      <c r="D538" s="84" t="s">
        <v>348</v>
      </c>
      <c r="E538" s="85">
        <v>53.146966146885397</v>
      </c>
      <c r="F538" s="91">
        <v>52.9066009533813</v>
      </c>
      <c r="G538" s="86">
        <v>14.3552557162479</v>
      </c>
      <c r="H538" s="86">
        <v>14.191645794619101</v>
      </c>
      <c r="I538" s="86">
        <v>25.55</v>
      </c>
      <c r="J538" s="86">
        <v>33.130000000000003</v>
      </c>
      <c r="K538" s="87">
        <v>0</v>
      </c>
      <c r="L538" s="85">
        <v>0.37999999942200002</v>
      </c>
      <c r="M538" s="86">
        <v>0</v>
      </c>
      <c r="N538" s="86">
        <v>66.713548992029999</v>
      </c>
      <c r="O538" s="86">
        <v>2.9539530842745401</v>
      </c>
      <c r="P538" s="86">
        <v>0.32300000000000001</v>
      </c>
      <c r="Q538" s="88">
        <v>1.1222000000000001</v>
      </c>
      <c r="R538" s="85">
        <v>0</v>
      </c>
      <c r="S538" s="86">
        <v>0</v>
      </c>
      <c r="T538" s="86">
        <v>0.95</v>
      </c>
      <c r="U538" s="88">
        <v>0.21612668659610601</v>
      </c>
      <c r="V538" s="89">
        <v>4.3600000000000003</v>
      </c>
      <c r="W538" s="85">
        <v>49.037107791379597</v>
      </c>
      <c r="X538" s="88"/>
      <c r="Y538" s="85">
        <v>100</v>
      </c>
      <c r="Z538" s="88">
        <v>100</v>
      </c>
      <c r="AA538" s="85">
        <v>0</v>
      </c>
      <c r="AB538" s="91">
        <v>0.16</v>
      </c>
      <c r="AC538" s="86">
        <v>0</v>
      </c>
      <c r="AD538" s="86">
        <v>0.03</v>
      </c>
      <c r="AE538" s="86">
        <v>0.05</v>
      </c>
      <c r="AF538" s="88">
        <v>0</v>
      </c>
      <c r="AG538" s="85">
        <v>0</v>
      </c>
      <c r="AH538" s="86">
        <v>8.2559999999999995E-2</v>
      </c>
      <c r="AI538" s="88">
        <v>7.7109999609800001E-3</v>
      </c>
      <c r="AJ538" s="150">
        <v>1.65</v>
      </c>
      <c r="AK538" s="151">
        <v>0</v>
      </c>
    </row>
    <row r="539" spans="1:37" x14ac:dyDescent="0.2">
      <c r="A539" s="149" t="s">
        <v>1385</v>
      </c>
      <c r="B539" s="66" t="s">
        <v>1386</v>
      </c>
      <c r="C539" s="67">
        <v>68</v>
      </c>
      <c r="D539" s="84" t="s">
        <v>348</v>
      </c>
      <c r="E539" s="85">
        <v>83.547598980060002</v>
      </c>
      <c r="F539" s="91">
        <v>83.056299410013807</v>
      </c>
      <c r="G539" s="86">
        <v>23.200435288218401</v>
      </c>
      <c r="H539" s="86">
        <v>22.9950603322273</v>
      </c>
      <c r="I539" s="86">
        <v>52.87</v>
      </c>
      <c r="J539" s="86">
        <v>46.51</v>
      </c>
      <c r="K539" s="87">
        <v>0.46229999999999999</v>
      </c>
      <c r="L539" s="85">
        <v>2.99999999829E-2</v>
      </c>
      <c r="M539" s="86">
        <v>1.2427227920724199E-3</v>
      </c>
      <c r="N539" s="86">
        <v>79.392215829846606</v>
      </c>
      <c r="O539" s="86">
        <v>1.2669014884672201</v>
      </c>
      <c r="P539" s="86">
        <v>1.016</v>
      </c>
      <c r="Q539" s="88">
        <v>2.1871</v>
      </c>
      <c r="R539" s="85">
        <v>6.8572995954193196E-3</v>
      </c>
      <c r="S539" s="86">
        <v>0</v>
      </c>
      <c r="T539" s="86">
        <v>2.48</v>
      </c>
      <c r="U539" s="88">
        <v>0.275789226616594</v>
      </c>
      <c r="V539" s="89">
        <v>4.41</v>
      </c>
      <c r="W539" s="85">
        <v>45.545421171308902</v>
      </c>
      <c r="X539" s="88"/>
      <c r="Y539" s="85">
        <v>47.300000000000011</v>
      </c>
      <c r="Z539" s="88">
        <v>100</v>
      </c>
      <c r="AA539" s="85">
        <v>0</v>
      </c>
      <c r="AB539" s="91">
        <v>0.03</v>
      </c>
      <c r="AC539" s="86">
        <v>0.01</v>
      </c>
      <c r="AD539" s="86">
        <v>0.08</v>
      </c>
      <c r="AE539" s="86">
        <v>0.16</v>
      </c>
      <c r="AF539" s="88">
        <v>0</v>
      </c>
      <c r="AG539" s="85">
        <v>0</v>
      </c>
      <c r="AH539" s="86">
        <v>0.59723999999999999</v>
      </c>
      <c r="AI539" s="88">
        <v>7.3039999981200004E-2</v>
      </c>
      <c r="AJ539" s="150">
        <v>2.66</v>
      </c>
      <c r="AK539" s="151">
        <v>34</v>
      </c>
    </row>
    <row r="540" spans="1:37" x14ac:dyDescent="0.2">
      <c r="A540" s="149" t="s">
        <v>1387</v>
      </c>
      <c r="B540" s="66" t="s">
        <v>1388</v>
      </c>
      <c r="C540" s="67">
        <v>67</v>
      </c>
      <c r="D540" s="84" t="s">
        <v>348</v>
      </c>
      <c r="E540" s="85">
        <v>47.996524728258301</v>
      </c>
      <c r="F540" s="91">
        <v>47.433681804874801</v>
      </c>
      <c r="G540" s="86">
        <v>15.3072499079242</v>
      </c>
      <c r="H540" s="86">
        <v>14.8737853075332</v>
      </c>
      <c r="I540" s="86">
        <v>165.25</v>
      </c>
      <c r="J540" s="86">
        <v>203.13</v>
      </c>
      <c r="K540" s="87">
        <v>0</v>
      </c>
      <c r="L540" s="85">
        <v>4.9999999999399997E-2</v>
      </c>
      <c r="M540" s="86">
        <v>0</v>
      </c>
      <c r="N540" s="86">
        <v>54.488502448496099</v>
      </c>
      <c r="O540" s="86">
        <v>2.0477815699658701</v>
      </c>
      <c r="P540" s="86">
        <v>3.9969999999999999</v>
      </c>
      <c r="Q540" s="88">
        <v>1.5949</v>
      </c>
      <c r="R540" s="85">
        <v>0</v>
      </c>
      <c r="S540" s="86">
        <v>0</v>
      </c>
      <c r="T540" s="86">
        <v>1.95</v>
      </c>
      <c r="U540" s="88">
        <v>0.48823790501553499</v>
      </c>
      <c r="V540" s="89">
        <v>3.71</v>
      </c>
      <c r="W540" s="85">
        <v>34.433701401773298</v>
      </c>
      <c r="X540" s="88"/>
      <c r="Y540" s="85">
        <v>-100</v>
      </c>
      <c r="Z540" s="88">
        <v>100</v>
      </c>
      <c r="AA540" s="85">
        <v>1.88</v>
      </c>
      <c r="AB540" s="91">
        <v>1.84</v>
      </c>
      <c r="AC540" s="86">
        <v>0.34</v>
      </c>
      <c r="AD540" s="86">
        <v>0.3</v>
      </c>
      <c r="AE540" s="86">
        <v>0.48</v>
      </c>
      <c r="AF540" s="88">
        <v>0</v>
      </c>
      <c r="AG540" s="85">
        <v>1.43100000195E-3</v>
      </c>
      <c r="AH540" s="86">
        <v>1.2100610000000001</v>
      </c>
      <c r="AI540" s="88">
        <v>0.21590800029400001</v>
      </c>
      <c r="AJ540" s="150">
        <v>1.66</v>
      </c>
      <c r="AK540" s="151">
        <v>0</v>
      </c>
    </row>
    <row r="541" spans="1:37" x14ac:dyDescent="0.2">
      <c r="A541" s="149" t="s">
        <v>1387</v>
      </c>
      <c r="B541" s="66" t="s">
        <v>1389</v>
      </c>
      <c r="C541" s="67">
        <v>67</v>
      </c>
      <c r="D541" s="84" t="s">
        <v>348</v>
      </c>
      <c r="E541" s="85">
        <v>42.391629641566297</v>
      </c>
      <c r="F541" s="91">
        <v>42.140703054858498</v>
      </c>
      <c r="G541" s="86">
        <v>12.732797716337901</v>
      </c>
      <c r="H541" s="86">
        <v>12.5014387992357</v>
      </c>
      <c r="I541" s="86">
        <v>195.26</v>
      </c>
      <c r="J541" s="86">
        <v>314.76</v>
      </c>
      <c r="K541" s="87">
        <v>0</v>
      </c>
      <c r="L541" s="85">
        <v>0</v>
      </c>
      <c r="M541" s="86">
        <v>0</v>
      </c>
      <c r="N541" s="86">
        <v>56.382161021799902</v>
      </c>
      <c r="O541" s="86">
        <v>3.2659748771163302</v>
      </c>
      <c r="P541" s="86">
        <v>4.6820000000000004</v>
      </c>
      <c r="Q541" s="88">
        <v>1.0230999999999999</v>
      </c>
      <c r="R541" s="85">
        <v>0</v>
      </c>
      <c r="S541" s="86">
        <v>0</v>
      </c>
      <c r="T541" s="86">
        <v>1.85</v>
      </c>
      <c r="U541" s="88">
        <v>0.52026980363268005</v>
      </c>
      <c r="V541" s="89">
        <v>3.63</v>
      </c>
      <c r="W541" s="85">
        <v>32.613545077574301</v>
      </c>
      <c r="X541" s="88"/>
      <c r="Y541" s="85"/>
      <c r="Z541" s="88">
        <v>100</v>
      </c>
      <c r="AA541" s="85">
        <v>1.34</v>
      </c>
      <c r="AB541" s="91">
        <v>1.33</v>
      </c>
      <c r="AC541" s="86">
        <v>0.28000000000000003</v>
      </c>
      <c r="AD541" s="86">
        <v>0.28000000000000003</v>
      </c>
      <c r="AE541" s="86">
        <v>1.1499999999999999</v>
      </c>
      <c r="AF541" s="88">
        <v>0</v>
      </c>
      <c r="AG541" s="85">
        <v>0</v>
      </c>
      <c r="AH541" s="86">
        <v>1.3987849999999999</v>
      </c>
      <c r="AI541" s="88">
        <v>0.29301799959199998</v>
      </c>
      <c r="AJ541" s="150">
        <v>2.17</v>
      </c>
      <c r="AK541" s="151">
        <v>15</v>
      </c>
    </row>
    <row r="542" spans="1:37" x14ac:dyDescent="0.2">
      <c r="A542" s="149" t="s">
        <v>1390</v>
      </c>
      <c r="B542" s="66" t="s">
        <v>1391</v>
      </c>
      <c r="C542" s="67">
        <v>67</v>
      </c>
      <c r="D542" s="84" t="s">
        <v>348</v>
      </c>
      <c r="E542" s="85">
        <v>26.047773320991499</v>
      </c>
      <c r="F542" s="91">
        <v>26.0297747608763</v>
      </c>
      <c r="G542" s="86">
        <v>10.165329630772399</v>
      </c>
      <c r="H542" s="86">
        <v>10.1505450992492</v>
      </c>
      <c r="I542" s="86">
        <v>399.46</v>
      </c>
      <c r="J542" s="86">
        <v>519.89</v>
      </c>
      <c r="K542" s="87">
        <v>2.1399999999999999E-2</v>
      </c>
      <c r="L542" s="85">
        <v>4.0000000121400002E-2</v>
      </c>
      <c r="M542" s="86">
        <v>0</v>
      </c>
      <c r="N542" s="86">
        <v>24.266526307581302</v>
      </c>
      <c r="O542" s="86">
        <v>2.4712323211841598</v>
      </c>
      <c r="P542" s="86">
        <v>22.663</v>
      </c>
      <c r="Q542" s="88">
        <v>3.7210999999999999</v>
      </c>
      <c r="R542" s="85">
        <v>0</v>
      </c>
      <c r="S542" s="86">
        <v>0</v>
      </c>
      <c r="T542" s="86">
        <v>5.07</v>
      </c>
      <c r="U542" s="88">
        <v>3.3085210326031098</v>
      </c>
      <c r="V542" s="89">
        <v>2.54</v>
      </c>
      <c r="W542" s="85">
        <v>23.914654089748701</v>
      </c>
      <c r="X542" s="88">
        <v>30.166666666699999</v>
      </c>
      <c r="Y542" s="85">
        <v>-100</v>
      </c>
      <c r="Z542" s="88"/>
      <c r="AA542" s="85">
        <v>7.2</v>
      </c>
      <c r="AB542" s="91">
        <v>7.14</v>
      </c>
      <c r="AC542" s="86">
        <v>2.19</v>
      </c>
      <c r="AD542" s="86">
        <v>2.17</v>
      </c>
      <c r="AE542" s="86">
        <v>1.1100000000000001</v>
      </c>
      <c r="AF542" s="88">
        <v>0</v>
      </c>
      <c r="AG542" s="85">
        <v>6.9959999568600002E-3</v>
      </c>
      <c r="AH542" s="86">
        <v>5.6455229999999998</v>
      </c>
      <c r="AI542" s="88">
        <v>2.02799297434</v>
      </c>
      <c r="AJ542" s="150">
        <v>2.5299999999999998</v>
      </c>
      <c r="AK542" s="151">
        <v>15</v>
      </c>
    </row>
    <row r="543" spans="1:37" x14ac:dyDescent="0.2">
      <c r="A543" s="149" t="s">
        <v>1392</v>
      </c>
      <c r="B543" s="66" t="s">
        <v>1393</v>
      </c>
      <c r="C543" s="67">
        <v>67</v>
      </c>
      <c r="D543" s="84" t="s">
        <v>348</v>
      </c>
      <c r="E543" s="85">
        <v>34.6077598414047</v>
      </c>
      <c r="F543" s="91">
        <v>34.464808296584003</v>
      </c>
      <c r="G543" s="86">
        <v>11.9499399873232</v>
      </c>
      <c r="H543" s="86">
        <v>11.848795026365099</v>
      </c>
      <c r="I543" s="86">
        <v>397.45</v>
      </c>
      <c r="J543" s="86">
        <v>566.54</v>
      </c>
      <c r="K543" s="87">
        <v>5.9900000000000002E-2</v>
      </c>
      <c r="L543" s="85">
        <v>0</v>
      </c>
      <c r="M543" s="86">
        <v>0</v>
      </c>
      <c r="N543" s="86">
        <v>33.614678899082598</v>
      </c>
      <c r="O543" s="86">
        <v>7.1878393051031502</v>
      </c>
      <c r="P543" s="86">
        <v>20.79</v>
      </c>
      <c r="Q543" s="88">
        <v>6.2484999999999999</v>
      </c>
      <c r="R543" s="85">
        <v>0</v>
      </c>
      <c r="S543" s="86">
        <v>0</v>
      </c>
      <c r="T543" s="86">
        <v>6.57</v>
      </c>
      <c r="U543" s="88">
        <v>4.1213200091704802</v>
      </c>
      <c r="V543" s="89">
        <v>2.56</v>
      </c>
      <c r="W543" s="85">
        <v>24.237241970587501</v>
      </c>
      <c r="X543" s="88">
        <v>28.766666666700001</v>
      </c>
      <c r="Y543" s="85">
        <v>-95.8</v>
      </c>
      <c r="Z543" s="88"/>
      <c r="AA543" s="85">
        <v>0.25</v>
      </c>
      <c r="AB543" s="91">
        <v>0.27</v>
      </c>
      <c r="AC543" s="86">
        <v>0.1</v>
      </c>
      <c r="AD543" s="86">
        <v>0.1</v>
      </c>
      <c r="AE543" s="86">
        <v>0</v>
      </c>
      <c r="AF543" s="88">
        <v>0</v>
      </c>
      <c r="AG543" s="85">
        <v>3.18000000107E-4</v>
      </c>
      <c r="AH543" s="86">
        <v>2.8133159999999999</v>
      </c>
      <c r="AI543" s="88">
        <v>1.1707490004000001</v>
      </c>
      <c r="AJ543" s="150">
        <v>2.99</v>
      </c>
      <c r="AK543" s="151">
        <v>22</v>
      </c>
    </row>
    <row r="544" spans="1:37" x14ac:dyDescent="0.2">
      <c r="A544" s="149" t="s">
        <v>1394</v>
      </c>
      <c r="B544" s="66" t="s">
        <v>1395</v>
      </c>
      <c r="C544" s="67">
        <v>68</v>
      </c>
      <c r="D544" s="84" t="s">
        <v>348</v>
      </c>
      <c r="E544" s="85">
        <v>92.644246820651304</v>
      </c>
      <c r="F544" s="91">
        <v>92.374116004492095</v>
      </c>
      <c r="G544" s="86">
        <v>20.479861595896399</v>
      </c>
      <c r="H544" s="86">
        <v>20.461650529638501</v>
      </c>
      <c r="I544" s="86">
        <v>10.08</v>
      </c>
      <c r="J544" s="86">
        <v>30.73</v>
      </c>
      <c r="K544" s="87">
        <v>0.86</v>
      </c>
      <c r="L544" s="85">
        <v>0</v>
      </c>
      <c r="M544" s="86">
        <v>0</v>
      </c>
      <c r="N544" s="86">
        <v>88.106028347223102</v>
      </c>
      <c r="O544" s="86">
        <v>0.42966560807024101</v>
      </c>
      <c r="P544" s="86">
        <v>0.61399999999999999</v>
      </c>
      <c r="Q544" s="88">
        <v>0.25290000000000001</v>
      </c>
      <c r="R544" s="85">
        <v>0</v>
      </c>
      <c r="S544" s="86">
        <v>0</v>
      </c>
      <c r="T544" s="86">
        <v>0.82</v>
      </c>
      <c r="U544" s="88">
        <v>1.5175888548274501E-2</v>
      </c>
      <c r="V544" s="89">
        <v>4.3600000000000003</v>
      </c>
      <c r="W544" s="85">
        <v>51.172692265553202</v>
      </c>
      <c r="X544" s="88">
        <v>58.366666666699999</v>
      </c>
      <c r="Y544" s="85">
        <v>-100</v>
      </c>
      <c r="Z544" s="88"/>
      <c r="AA544" s="85">
        <v>0.31</v>
      </c>
      <c r="AB544" s="91">
        <v>0.46</v>
      </c>
      <c r="AC544" s="86">
        <v>0</v>
      </c>
      <c r="AD544" s="86">
        <v>0.01</v>
      </c>
      <c r="AE544" s="86">
        <v>0</v>
      </c>
      <c r="AF544" s="88">
        <v>0.14419999717000001</v>
      </c>
      <c r="AG544" s="85">
        <v>0</v>
      </c>
      <c r="AH544" s="86">
        <v>0.13894999999999999</v>
      </c>
      <c r="AI544" s="88">
        <v>4.4146999985800003E-2</v>
      </c>
      <c r="AJ544" s="150">
        <v>3.47</v>
      </c>
      <c r="AK544" s="151">
        <v>72</v>
      </c>
    </row>
    <row r="545" spans="1:37" x14ac:dyDescent="0.2">
      <c r="A545" s="149" t="s">
        <v>1396</v>
      </c>
      <c r="B545" s="66" t="s">
        <v>1397</v>
      </c>
      <c r="C545" s="67">
        <v>67</v>
      </c>
      <c r="D545" s="84" t="s">
        <v>348</v>
      </c>
      <c r="E545" s="85">
        <v>38.535856962173398</v>
      </c>
      <c r="F545" s="91">
        <v>38.448937746897897</v>
      </c>
      <c r="G545" s="86">
        <v>9.0368125163670001</v>
      </c>
      <c r="H545" s="86">
        <v>8.9615939646862799</v>
      </c>
      <c r="I545" s="86">
        <v>259.5</v>
      </c>
      <c r="J545" s="86">
        <v>495.36</v>
      </c>
      <c r="K545" s="87">
        <v>0.29720000000000002</v>
      </c>
      <c r="L545" s="85">
        <v>0</v>
      </c>
      <c r="M545" s="86">
        <v>1.52742818781569E-6</v>
      </c>
      <c r="N545" s="86">
        <v>39.708495629229397</v>
      </c>
      <c r="O545" s="86">
        <v>2.0688823210085001</v>
      </c>
      <c r="P545" s="86">
        <v>17.023</v>
      </c>
      <c r="Q545" s="88">
        <v>2.8786999999999998</v>
      </c>
      <c r="R545" s="85">
        <v>8.6775425199583506E-3</v>
      </c>
      <c r="S545" s="86">
        <v>0</v>
      </c>
      <c r="T545" s="86">
        <v>4.45</v>
      </c>
      <c r="U545" s="88">
        <v>2.5139711495066202</v>
      </c>
      <c r="V545" s="89">
        <v>2.76</v>
      </c>
      <c r="W545" s="85">
        <v>27.114893362578101</v>
      </c>
      <c r="X545" s="88">
        <v>43.866666666699999</v>
      </c>
      <c r="Y545" s="85">
        <v>-74.14</v>
      </c>
      <c r="Z545" s="88"/>
      <c r="AA545" s="85">
        <v>1.05</v>
      </c>
      <c r="AB545" s="91">
        <v>1.08</v>
      </c>
      <c r="AC545" s="86">
        <v>0.28999999999999998</v>
      </c>
      <c r="AD545" s="86">
        <v>0.31</v>
      </c>
      <c r="AE545" s="86">
        <v>1.98</v>
      </c>
      <c r="AF545" s="88">
        <v>0.122400000744</v>
      </c>
      <c r="AG545" s="85">
        <v>1.4310000011199999E-3</v>
      </c>
      <c r="AH545" s="86">
        <v>5.9223509999999999</v>
      </c>
      <c r="AI545" s="88">
        <v>2.2516120017599999</v>
      </c>
      <c r="AJ545" s="150">
        <v>2.88</v>
      </c>
      <c r="AK545" s="151">
        <v>26</v>
      </c>
    </row>
    <row r="546" spans="1:37" x14ac:dyDescent="0.2">
      <c r="A546" s="149" t="s">
        <v>1398</v>
      </c>
      <c r="B546" s="66" t="s">
        <v>1399</v>
      </c>
      <c r="C546" s="67">
        <v>68</v>
      </c>
      <c r="D546" s="84" t="s">
        <v>348</v>
      </c>
      <c r="E546" s="85">
        <v>90.164333832791201</v>
      </c>
      <c r="F546" s="91">
        <v>89.928614065221893</v>
      </c>
      <c r="G546" s="86">
        <v>17.084505841221102</v>
      </c>
      <c r="H546" s="86">
        <v>16.868277113864199</v>
      </c>
      <c r="I546" s="86">
        <v>14.32</v>
      </c>
      <c r="J546" s="86">
        <v>8.9</v>
      </c>
      <c r="K546" s="87">
        <v>0.13539999999999999</v>
      </c>
      <c r="L546" s="85">
        <v>6.4561083737699997E-12</v>
      </c>
      <c r="M546" s="86">
        <v>7.2820037473417799E-5</v>
      </c>
      <c r="N546" s="86">
        <v>95.532580296112499</v>
      </c>
      <c r="O546" s="86">
        <v>2.1647433346597702</v>
      </c>
      <c r="P546" s="86">
        <v>0.188</v>
      </c>
      <c r="Q546" s="88">
        <v>0.39929999999999999</v>
      </c>
      <c r="R546" s="85">
        <v>1.10533878633801E-2</v>
      </c>
      <c r="S546" s="86">
        <v>0</v>
      </c>
      <c r="T546" s="86">
        <v>1.72</v>
      </c>
      <c r="U546" s="88">
        <v>8.6491490942757293E-2</v>
      </c>
      <c r="V546" s="89">
        <v>4.8099999999999996</v>
      </c>
      <c r="W546" s="85">
        <v>50.679373426785801</v>
      </c>
      <c r="X546" s="88"/>
      <c r="Y546" s="85">
        <v>35.620000000000005</v>
      </c>
      <c r="Z546" s="88">
        <v>-100</v>
      </c>
      <c r="AA546" s="85">
        <v>0</v>
      </c>
      <c r="AB546" s="91">
        <v>0</v>
      </c>
      <c r="AC546" s="86">
        <v>0</v>
      </c>
      <c r="AD546" s="86">
        <v>0</v>
      </c>
      <c r="AE546" s="86">
        <v>0</v>
      </c>
      <c r="AF546" s="88">
        <v>5.4102001105199999</v>
      </c>
      <c r="AG546" s="85">
        <v>9.4397050974799995E-13</v>
      </c>
      <c r="AH546" s="86">
        <v>9.5686999999999994E-2</v>
      </c>
      <c r="AI546" s="88">
        <v>1.9695998606899998E-2</v>
      </c>
      <c r="AJ546" s="150">
        <v>3.19</v>
      </c>
      <c r="AK546" s="151">
        <v>53</v>
      </c>
    </row>
    <row r="547" spans="1:37" x14ac:dyDescent="0.2">
      <c r="A547" s="149" t="s">
        <v>1400</v>
      </c>
      <c r="B547" s="66" t="s">
        <v>1401</v>
      </c>
      <c r="C547" s="67">
        <v>68</v>
      </c>
      <c r="D547" s="84" t="s">
        <v>348</v>
      </c>
      <c r="E547" s="85">
        <v>75.766448710233703</v>
      </c>
      <c r="F547" s="91">
        <v>75.459505741045106</v>
      </c>
      <c r="G547" s="86">
        <v>17.718282896410798</v>
      </c>
      <c r="H547" s="86">
        <v>17.637104558507001</v>
      </c>
      <c r="I547" s="86">
        <v>33.520000000000003</v>
      </c>
      <c r="J547" s="86">
        <v>22.96</v>
      </c>
      <c r="K547" s="87">
        <v>0.66859999999999997</v>
      </c>
      <c r="L547" s="85">
        <v>1.00002460486E-2</v>
      </c>
      <c r="M547" s="86">
        <v>7.2457930287776499E-3</v>
      </c>
      <c r="N547" s="86">
        <v>81.365809385165605</v>
      </c>
      <c r="O547" s="86">
        <v>1.0273509665209799</v>
      </c>
      <c r="P547" s="86">
        <v>0.79100000000000004</v>
      </c>
      <c r="Q547" s="88">
        <v>2.0777000000000001</v>
      </c>
      <c r="R547" s="85">
        <v>5.8028201706029096E-3</v>
      </c>
      <c r="S547" s="86">
        <v>0.1</v>
      </c>
      <c r="T547" s="86">
        <v>2.2000000000000002</v>
      </c>
      <c r="U547" s="88">
        <v>0.31865526669709199</v>
      </c>
      <c r="V547" s="89">
        <v>4.22</v>
      </c>
      <c r="W547" s="85">
        <v>44.6126708797605</v>
      </c>
      <c r="X547" s="88"/>
      <c r="Y547" s="85">
        <v>100</v>
      </c>
      <c r="Z547" s="88">
        <v>-100</v>
      </c>
      <c r="AA547" s="85">
        <v>0.19</v>
      </c>
      <c r="AB547" s="91">
        <v>0.28000000000000003</v>
      </c>
      <c r="AC547" s="86">
        <v>0.05</v>
      </c>
      <c r="AD547" s="86">
        <v>0.08</v>
      </c>
      <c r="AE547" s="86">
        <v>0</v>
      </c>
      <c r="AF547" s="88">
        <v>1.7009999578599999</v>
      </c>
      <c r="AG547" s="85">
        <v>2.2050590994400002E-3</v>
      </c>
      <c r="AH547" s="86">
        <v>0.37007800000000002</v>
      </c>
      <c r="AI547" s="88">
        <v>0.303146078353</v>
      </c>
      <c r="AJ547" s="150">
        <v>2.91</v>
      </c>
      <c r="AK547" s="151">
        <v>39</v>
      </c>
    </row>
    <row r="548" spans="1:37" x14ac:dyDescent="0.2">
      <c r="A548" s="149" t="s">
        <v>1402</v>
      </c>
      <c r="B548" s="66" t="s">
        <v>1403</v>
      </c>
      <c r="C548" s="67">
        <v>67</v>
      </c>
      <c r="D548" s="84" t="s">
        <v>348</v>
      </c>
      <c r="E548" s="85">
        <v>86.242369169113203</v>
      </c>
      <c r="F548" s="91">
        <v>86.230719045621896</v>
      </c>
      <c r="G548" s="86">
        <v>19.625215527284599</v>
      </c>
      <c r="H548" s="86">
        <v>19.625215527284599</v>
      </c>
      <c r="I548" s="86">
        <v>15.65</v>
      </c>
      <c r="J548" s="86">
        <v>15.35</v>
      </c>
      <c r="K548" s="87">
        <v>0</v>
      </c>
      <c r="L548" s="85">
        <v>3.9999999987400003E-2</v>
      </c>
      <c r="M548" s="86">
        <v>0</v>
      </c>
      <c r="N548" s="86">
        <v>83.803353658536594</v>
      </c>
      <c r="O548" s="86">
        <v>6.6226023846552602</v>
      </c>
      <c r="P548" s="86">
        <v>0.246</v>
      </c>
      <c r="Q548" s="88">
        <v>3.2166999999999999</v>
      </c>
      <c r="R548" s="85">
        <v>0</v>
      </c>
      <c r="S548" s="86">
        <v>0</v>
      </c>
      <c r="T548" s="86">
        <v>2.65</v>
      </c>
      <c r="U548" s="88">
        <v>0.39668670487907198</v>
      </c>
      <c r="V548" s="89">
        <v>4.53</v>
      </c>
      <c r="W548" s="85">
        <v>54.139318535890801</v>
      </c>
      <c r="X548" s="88">
        <v>54.8</v>
      </c>
      <c r="Y548" s="85">
        <v>26.72</v>
      </c>
      <c r="Z548" s="88"/>
      <c r="AA548" s="85">
        <v>0</v>
      </c>
      <c r="AB548" s="91">
        <v>0.01</v>
      </c>
      <c r="AC548" s="86">
        <v>0</v>
      </c>
      <c r="AD548" s="86">
        <v>0</v>
      </c>
      <c r="AE548" s="86">
        <v>0</v>
      </c>
      <c r="AF548" s="88">
        <v>0</v>
      </c>
      <c r="AG548" s="85">
        <v>0</v>
      </c>
      <c r="AH548" s="86">
        <v>0.17860899999999999</v>
      </c>
      <c r="AI548" s="88">
        <v>0.91016499930799999</v>
      </c>
      <c r="AJ548" s="150">
        <v>1.46</v>
      </c>
      <c r="AK548" s="151">
        <v>1</v>
      </c>
    </row>
    <row r="549" spans="1:37" x14ac:dyDescent="0.2">
      <c r="A549" s="149" t="s">
        <v>1404</v>
      </c>
      <c r="B549" s="66" t="s">
        <v>1405</v>
      </c>
      <c r="C549" s="67">
        <v>67</v>
      </c>
      <c r="D549" s="84" t="s">
        <v>348</v>
      </c>
      <c r="E549" s="85">
        <v>59.238470992539703</v>
      </c>
      <c r="F549" s="91">
        <v>59.099911541141203</v>
      </c>
      <c r="G549" s="86">
        <v>15.810651072857199</v>
      </c>
      <c r="H549" s="86">
        <v>15.769161519613601</v>
      </c>
      <c r="I549" s="86">
        <v>56.48</v>
      </c>
      <c r="J549" s="86">
        <v>65.11</v>
      </c>
      <c r="K549" s="87">
        <v>0</v>
      </c>
      <c r="L549" s="85">
        <v>0.229999999845</v>
      </c>
      <c r="M549" s="86">
        <v>0</v>
      </c>
      <c r="N549" s="86">
        <v>53.863717163736901</v>
      </c>
      <c r="O549" s="86">
        <v>5.5276001664711902</v>
      </c>
      <c r="P549" s="86">
        <v>2.5619999999999998</v>
      </c>
      <c r="Q549" s="88">
        <v>3.3835000000000002</v>
      </c>
      <c r="R549" s="85">
        <v>0</v>
      </c>
      <c r="S549" s="86">
        <v>0</v>
      </c>
      <c r="T549" s="86">
        <v>3.11</v>
      </c>
      <c r="U549" s="88">
        <v>1.90851944920661</v>
      </c>
      <c r="V549" s="89">
        <v>4.13</v>
      </c>
      <c r="W549" s="85">
        <v>46.245668386647303</v>
      </c>
      <c r="X549" s="88">
        <v>57.766666666699997</v>
      </c>
      <c r="Y549" s="85">
        <v>-100</v>
      </c>
      <c r="Z549" s="88"/>
      <c r="AA549" s="85">
        <v>0.11</v>
      </c>
      <c r="AB549" s="91">
        <v>0.11</v>
      </c>
      <c r="AC549" s="86">
        <v>0.09</v>
      </c>
      <c r="AD549" s="86">
        <v>7.0000000000000007E-2</v>
      </c>
      <c r="AE549" s="86">
        <v>0</v>
      </c>
      <c r="AF549" s="88">
        <v>0</v>
      </c>
      <c r="AG549" s="85">
        <v>2.6916999974800002E-2</v>
      </c>
      <c r="AH549" s="86">
        <v>0.56989599999999996</v>
      </c>
      <c r="AI549" s="88">
        <v>5.3073619950299999</v>
      </c>
      <c r="AJ549" s="150">
        <v>1.63</v>
      </c>
      <c r="AK549" s="151">
        <v>1</v>
      </c>
    </row>
    <row r="550" spans="1:37" x14ac:dyDescent="0.2">
      <c r="A550" s="149" t="s">
        <v>1406</v>
      </c>
      <c r="B550" s="66" t="s">
        <v>1407</v>
      </c>
      <c r="C550" s="67">
        <v>66</v>
      </c>
      <c r="D550" s="84" t="s">
        <v>348</v>
      </c>
      <c r="E550" s="85">
        <v>87.390548099539501</v>
      </c>
      <c r="F550" s="91">
        <v>87.363864566244303</v>
      </c>
      <c r="G550" s="86">
        <v>18.937402407447699</v>
      </c>
      <c r="H550" s="86">
        <v>18.9344375704149</v>
      </c>
      <c r="I550" s="86">
        <v>39.950000000000003</v>
      </c>
      <c r="J550" s="86">
        <v>22.43</v>
      </c>
      <c r="K550" s="87">
        <v>0</v>
      </c>
      <c r="L550" s="85">
        <v>0</v>
      </c>
      <c r="M550" s="86">
        <v>1.1052560833250599E-3</v>
      </c>
      <c r="N550" s="86">
        <v>85.395047928063406</v>
      </c>
      <c r="O550" s="86">
        <v>42.768370358862803</v>
      </c>
      <c r="P550" s="86">
        <v>0.33200000000000002</v>
      </c>
      <c r="Q550" s="88">
        <v>3.9091999999999998</v>
      </c>
      <c r="R550" s="85">
        <v>1.18105586394236E-2</v>
      </c>
      <c r="S550" s="86">
        <v>0</v>
      </c>
      <c r="T550" s="86">
        <v>4.34</v>
      </c>
      <c r="U550" s="88">
        <v>3.9531160437214601E-2</v>
      </c>
      <c r="V550" s="89">
        <v>4.5199999999999996</v>
      </c>
      <c r="W550" s="85">
        <v>59.068224419165503</v>
      </c>
      <c r="X550" s="88">
        <v>65.233333333299996</v>
      </c>
      <c r="Y550" s="85">
        <v>100</v>
      </c>
      <c r="Z550" s="88"/>
      <c r="AA550" s="85">
        <v>0</v>
      </c>
      <c r="AB550" s="91">
        <v>0</v>
      </c>
      <c r="AC550" s="86">
        <v>0</v>
      </c>
      <c r="AD550" s="86">
        <v>0</v>
      </c>
      <c r="AE550" s="86">
        <v>0</v>
      </c>
      <c r="AF550" s="88">
        <v>2.8199998475200001E-2</v>
      </c>
      <c r="AG550" s="85">
        <v>0</v>
      </c>
      <c r="AH550" s="86">
        <v>0.147008</v>
      </c>
      <c r="AI550" s="88">
        <v>0.42576195513199999</v>
      </c>
      <c r="AJ550" s="150">
        <v>2</v>
      </c>
      <c r="AK550" s="151">
        <v>6</v>
      </c>
    </row>
    <row r="551" spans="1:37" x14ac:dyDescent="0.2">
      <c r="A551" s="149" t="s">
        <v>1408</v>
      </c>
      <c r="B551" s="66" t="s">
        <v>1409</v>
      </c>
      <c r="C551" s="67">
        <v>66</v>
      </c>
      <c r="D551" s="84" t="s">
        <v>348</v>
      </c>
      <c r="E551" s="85">
        <v>92.757981755986293</v>
      </c>
      <c r="F551" s="91">
        <v>92.743728620296494</v>
      </c>
      <c r="G551" s="86">
        <v>19.427023945268001</v>
      </c>
      <c r="H551" s="86">
        <v>19.427023945268001</v>
      </c>
      <c r="I551" s="86">
        <v>0</v>
      </c>
      <c r="J551" s="86">
        <v>11.19</v>
      </c>
      <c r="K551" s="87">
        <v>0</v>
      </c>
      <c r="L551" s="85">
        <v>0.10999996376100001</v>
      </c>
      <c r="M551" s="86">
        <v>1.6692012855385901E-3</v>
      </c>
      <c r="N551" s="86">
        <v>91.389840182648399</v>
      </c>
      <c r="O551" s="86">
        <v>49.219370203757599</v>
      </c>
      <c r="P551" s="86">
        <v>0.223</v>
      </c>
      <c r="Q551" s="88">
        <v>2.1855000000000002</v>
      </c>
      <c r="R551" s="85">
        <v>3.8684719535783403E-2</v>
      </c>
      <c r="S551" s="86">
        <v>0</v>
      </c>
      <c r="T551" s="86">
        <v>3.05</v>
      </c>
      <c r="U551" s="88">
        <v>2.8506271379703501E-3</v>
      </c>
      <c r="V551" s="89">
        <v>4.6100000000000003</v>
      </c>
      <c r="W551" s="85">
        <v>60.093652821839797</v>
      </c>
      <c r="X551" s="88">
        <v>64.599999999999994</v>
      </c>
      <c r="Y551" s="85">
        <v>-46.58</v>
      </c>
      <c r="Z551" s="88"/>
      <c r="AA551" s="85">
        <v>0</v>
      </c>
      <c r="AB551" s="91">
        <v>0</v>
      </c>
      <c r="AC551" s="86">
        <v>0.02</v>
      </c>
      <c r="AD551" s="86">
        <v>0.02</v>
      </c>
      <c r="AE551" s="86">
        <v>0</v>
      </c>
      <c r="AF551" s="88">
        <v>5.9040510776100001E-9</v>
      </c>
      <c r="AG551" s="85">
        <v>0</v>
      </c>
      <c r="AH551" s="86">
        <v>5.3862E-2</v>
      </c>
      <c r="AI551" s="88">
        <v>0.109994990651</v>
      </c>
      <c r="AJ551" s="150">
        <v>1.66</v>
      </c>
      <c r="AK551" s="151">
        <v>12</v>
      </c>
    </row>
    <row r="552" spans="1:37" x14ac:dyDescent="0.2">
      <c r="A552" s="149" t="s">
        <v>1410</v>
      </c>
      <c r="B552" s="66" t="s">
        <v>1411</v>
      </c>
      <c r="C552" s="67">
        <v>66</v>
      </c>
      <c r="D552" s="84" t="s">
        <v>348</v>
      </c>
      <c r="E552" s="85">
        <v>98.322960533671207</v>
      </c>
      <c r="F552" s="91">
        <v>98.322960533671207</v>
      </c>
      <c r="G552" s="86">
        <v>26.0295158946074</v>
      </c>
      <c r="H552" s="86">
        <v>26.0295158946074</v>
      </c>
      <c r="I552" s="86">
        <v>0</v>
      </c>
      <c r="J552" s="86">
        <v>0.48</v>
      </c>
      <c r="K552" s="87">
        <v>0</v>
      </c>
      <c r="L552" s="85">
        <v>0</v>
      </c>
      <c r="M552" s="86">
        <v>0</v>
      </c>
      <c r="N552" s="86">
        <v>98.239042933810396</v>
      </c>
      <c r="O552" s="86">
        <v>53.092293054234098</v>
      </c>
      <c r="P552" s="86">
        <v>2.5999999999999999E-2</v>
      </c>
      <c r="Q552" s="88">
        <v>0.70389999999999997</v>
      </c>
      <c r="R552" s="85">
        <v>0</v>
      </c>
      <c r="S552" s="86">
        <v>0</v>
      </c>
      <c r="T552" s="86">
        <v>0.81</v>
      </c>
      <c r="U552" s="88">
        <v>0</v>
      </c>
      <c r="V552" s="89">
        <v>4.92</v>
      </c>
      <c r="W552" s="85">
        <v>59.207796842152703</v>
      </c>
      <c r="X552" s="88">
        <v>61.933333333299998</v>
      </c>
      <c r="Y552" s="85">
        <v>100</v>
      </c>
      <c r="Z552" s="88"/>
      <c r="AA552" s="85">
        <v>0</v>
      </c>
      <c r="AB552" s="91">
        <v>0</v>
      </c>
      <c r="AC552" s="86">
        <v>0</v>
      </c>
      <c r="AD552" s="86">
        <v>0</v>
      </c>
      <c r="AE552" s="86">
        <v>0</v>
      </c>
      <c r="AF552" s="88">
        <v>0.63899999923999995</v>
      </c>
      <c r="AG552" s="85">
        <v>0</v>
      </c>
      <c r="AH552" s="86">
        <v>1.6999999999999999E-3</v>
      </c>
      <c r="AI552" s="88">
        <v>0</v>
      </c>
      <c r="AJ552" s="150">
        <v>1.51</v>
      </c>
      <c r="AK552" s="151">
        <v>8</v>
      </c>
    </row>
    <row r="553" spans="1:37" x14ac:dyDescent="0.2">
      <c r="A553" s="149" t="s">
        <v>1412</v>
      </c>
      <c r="B553" s="66" t="s">
        <v>1413</v>
      </c>
      <c r="C553" s="67">
        <v>66</v>
      </c>
      <c r="D553" s="84" t="s">
        <v>348</v>
      </c>
      <c r="E553" s="85">
        <v>96.8808267231299</v>
      </c>
      <c r="F553" s="91">
        <v>96.865657491388305</v>
      </c>
      <c r="G553" s="86">
        <v>24.5893246531618</v>
      </c>
      <c r="H553" s="86">
        <v>24.582372088613599</v>
      </c>
      <c r="I553" s="86">
        <v>0.52</v>
      </c>
      <c r="J553" s="86">
        <v>1.36</v>
      </c>
      <c r="K553" s="87">
        <v>0</v>
      </c>
      <c r="L553" s="85">
        <v>2.0343984822999999E-9</v>
      </c>
      <c r="M553" s="86">
        <v>2.2499897612351601E-2</v>
      </c>
      <c r="N553" s="86">
        <v>96.938632304159199</v>
      </c>
      <c r="O553" s="86">
        <v>69.470168513739196</v>
      </c>
      <c r="P553" s="86">
        <v>5.2999999999999999E-2</v>
      </c>
      <c r="Q553" s="88">
        <v>1.3975</v>
      </c>
      <c r="R553" s="85">
        <v>6.6925445054209602E-3</v>
      </c>
      <c r="S553" s="86">
        <v>0</v>
      </c>
      <c r="T553" s="86">
        <v>1.29</v>
      </c>
      <c r="U553" s="88">
        <v>0</v>
      </c>
      <c r="V553" s="89">
        <v>4.87</v>
      </c>
      <c r="W553" s="85">
        <v>58.652566458860797</v>
      </c>
      <c r="X553" s="88">
        <v>65.400000000000006</v>
      </c>
      <c r="Y553" s="85">
        <v>82.72</v>
      </c>
      <c r="Z553" s="88"/>
      <c r="AA553" s="85">
        <v>0.05</v>
      </c>
      <c r="AB553" s="91">
        <v>0.05</v>
      </c>
      <c r="AC553" s="86">
        <v>0</v>
      </c>
      <c r="AD553" s="86">
        <v>0</v>
      </c>
      <c r="AE553" s="86">
        <v>0</v>
      </c>
      <c r="AF553" s="88">
        <v>8.1035043203099998E-10</v>
      </c>
      <c r="AG553" s="85">
        <v>0</v>
      </c>
      <c r="AH553" s="86">
        <v>1.4276E-2</v>
      </c>
      <c r="AI553" s="88">
        <v>6.2613761178899998E-9</v>
      </c>
      <c r="AJ553" s="150">
        <v>1.46</v>
      </c>
      <c r="AK553" s="151">
        <v>8</v>
      </c>
    </row>
    <row r="554" spans="1:37" x14ac:dyDescent="0.2">
      <c r="A554" s="149" t="s">
        <v>500</v>
      </c>
      <c r="B554" s="66" t="s">
        <v>1414</v>
      </c>
      <c r="C554" s="67">
        <v>66</v>
      </c>
      <c r="D554" s="84" t="s">
        <v>348</v>
      </c>
      <c r="E554" s="85">
        <v>93.323256814770502</v>
      </c>
      <c r="F554" s="91">
        <v>93.323256814770502</v>
      </c>
      <c r="G554" s="86">
        <v>22.484281680679299</v>
      </c>
      <c r="H554" s="86">
        <v>22.484281680679299</v>
      </c>
      <c r="I554" s="86">
        <v>2.48</v>
      </c>
      <c r="J554" s="86">
        <v>5.92</v>
      </c>
      <c r="K554" s="87">
        <v>0</v>
      </c>
      <c r="L554" s="85">
        <v>1.9999999994100001E-2</v>
      </c>
      <c r="M554" s="86">
        <v>0</v>
      </c>
      <c r="N554" s="86">
        <v>92.029571445073401</v>
      </c>
      <c r="O554" s="86">
        <v>57.976593778872797</v>
      </c>
      <c r="P554" s="86">
        <v>0.14599999999999999</v>
      </c>
      <c r="Q554" s="88">
        <v>3.4055</v>
      </c>
      <c r="R554" s="85">
        <v>0</v>
      </c>
      <c r="S554" s="86">
        <v>0</v>
      </c>
      <c r="T554" s="86">
        <v>2.99</v>
      </c>
      <c r="U554" s="88">
        <v>1.0496373502954699E-3</v>
      </c>
      <c r="V554" s="89">
        <v>4.63</v>
      </c>
      <c r="W554" s="85">
        <v>59.615276080443103</v>
      </c>
      <c r="X554" s="88">
        <v>68.099999999999994</v>
      </c>
      <c r="Y554" s="85">
        <v>72.72</v>
      </c>
      <c r="Z554" s="88"/>
      <c r="AA554" s="85">
        <v>0.06</v>
      </c>
      <c r="AB554" s="91">
        <v>0.05</v>
      </c>
      <c r="AC554" s="86">
        <v>0.01</v>
      </c>
      <c r="AD554" s="86">
        <v>0.01</v>
      </c>
      <c r="AE554" s="86">
        <v>0</v>
      </c>
      <c r="AF554" s="88">
        <v>1.0219000574899999</v>
      </c>
      <c r="AG554" s="85">
        <v>0</v>
      </c>
      <c r="AH554" s="86">
        <v>3.7692999999999997E-2</v>
      </c>
      <c r="AI554" s="88">
        <v>0.11645200003</v>
      </c>
      <c r="AJ554" s="150">
        <v>1.1599999999999999</v>
      </c>
      <c r="AK554" s="151">
        <v>0</v>
      </c>
    </row>
    <row r="555" spans="1:37" x14ac:dyDescent="0.2">
      <c r="A555" s="149" t="s">
        <v>1415</v>
      </c>
      <c r="B555" s="66" t="s">
        <v>1416</v>
      </c>
      <c r="C555" s="67">
        <v>66</v>
      </c>
      <c r="D555" s="84" t="s">
        <v>348</v>
      </c>
      <c r="E555" s="85">
        <v>79.342535078376898</v>
      </c>
      <c r="F555" s="91">
        <v>79.303221563820102</v>
      </c>
      <c r="G555" s="86">
        <v>20.1463892323858</v>
      </c>
      <c r="H555" s="86">
        <v>20.117797585435401</v>
      </c>
      <c r="I555" s="86">
        <v>8.73</v>
      </c>
      <c r="J555" s="86">
        <v>16.37</v>
      </c>
      <c r="K555" s="87">
        <v>0</v>
      </c>
      <c r="L555" s="85">
        <v>0</v>
      </c>
      <c r="M555" s="86">
        <v>3.0542122430595603E-5</v>
      </c>
      <c r="N555" s="86">
        <v>77.127455034861995</v>
      </c>
      <c r="O555" s="86">
        <v>24.452594701116698</v>
      </c>
      <c r="P555" s="86">
        <v>0.61599999999999999</v>
      </c>
      <c r="Q555" s="88">
        <v>2.7162000000000002</v>
      </c>
      <c r="R555" s="85">
        <v>7.22856729796154E-3</v>
      </c>
      <c r="S555" s="86">
        <v>0</v>
      </c>
      <c r="T555" s="86">
        <v>2.66</v>
      </c>
      <c r="U555" s="88">
        <v>0.92565457001736995</v>
      </c>
      <c r="V555" s="89">
        <v>4.53</v>
      </c>
      <c r="W555" s="85">
        <v>52.830062693836197</v>
      </c>
      <c r="X555" s="88">
        <v>54.5</v>
      </c>
      <c r="Y555" s="85">
        <v>60.06</v>
      </c>
      <c r="Z555" s="88"/>
      <c r="AA555" s="85">
        <v>0</v>
      </c>
      <c r="AB555" s="91">
        <v>0</v>
      </c>
      <c r="AC555" s="86">
        <v>0</v>
      </c>
      <c r="AD555" s="86">
        <v>0</v>
      </c>
      <c r="AE555" s="86">
        <v>0</v>
      </c>
      <c r="AF555" s="88">
        <v>0</v>
      </c>
      <c r="AG555" s="85">
        <v>1.3260999992599999E-2</v>
      </c>
      <c r="AH555" s="86">
        <v>0.14932400000000001</v>
      </c>
      <c r="AI555" s="88">
        <v>0.23290399986900001</v>
      </c>
      <c r="AJ555" s="150">
        <v>1.33</v>
      </c>
      <c r="AK555" s="151">
        <v>0</v>
      </c>
    </row>
    <row r="556" spans="1:37" x14ac:dyDescent="0.2">
      <c r="A556" s="149" t="s">
        <v>1052</v>
      </c>
      <c r="B556" s="66" t="s">
        <v>1417</v>
      </c>
      <c r="C556" s="67">
        <v>67</v>
      </c>
      <c r="D556" s="84" t="s">
        <v>348</v>
      </c>
      <c r="E556" s="85">
        <v>39.403213465952597</v>
      </c>
      <c r="F556" s="91">
        <v>39.384347716720299</v>
      </c>
      <c r="G556" s="86">
        <v>14.072800830093</v>
      </c>
      <c r="H556" s="86">
        <v>14.066512247015501</v>
      </c>
      <c r="I556" s="86">
        <v>26.85</v>
      </c>
      <c r="J556" s="86">
        <v>31.91</v>
      </c>
      <c r="K556" s="87">
        <v>0</v>
      </c>
      <c r="L556" s="85">
        <v>0.60000000025099998</v>
      </c>
      <c r="M556" s="86">
        <v>0</v>
      </c>
      <c r="N556" s="86">
        <v>34.324851586918697</v>
      </c>
      <c r="O556" s="86">
        <v>0.95819346963686303</v>
      </c>
      <c r="P556" s="86">
        <v>0.745</v>
      </c>
      <c r="Q556" s="88">
        <v>2.9813000000000001</v>
      </c>
      <c r="R556" s="85">
        <v>0</v>
      </c>
      <c r="S556" s="86">
        <v>0</v>
      </c>
      <c r="T556" s="86">
        <v>2.5299999999999998</v>
      </c>
      <c r="U556" s="88">
        <v>2.7082831120101498</v>
      </c>
      <c r="V556" s="89">
        <v>3.76</v>
      </c>
      <c r="W556" s="85">
        <v>48.584451389098</v>
      </c>
      <c r="X556" s="88">
        <v>51.0333333333</v>
      </c>
      <c r="Y556" s="85">
        <v>-99.84</v>
      </c>
      <c r="Z556" s="88"/>
      <c r="AA556" s="85">
        <v>0.35</v>
      </c>
      <c r="AB556" s="91">
        <v>0.36</v>
      </c>
      <c r="AC556" s="86">
        <v>0.01</v>
      </c>
      <c r="AD556" s="86">
        <v>0.01</v>
      </c>
      <c r="AE556" s="86">
        <v>0.01</v>
      </c>
      <c r="AF556" s="88">
        <v>0</v>
      </c>
      <c r="AG556" s="85">
        <v>3.3337999953100002E-2</v>
      </c>
      <c r="AH556" s="86">
        <v>0.21052999999999999</v>
      </c>
      <c r="AI556" s="88">
        <v>1.86509699738</v>
      </c>
      <c r="AJ556" s="150">
        <v>1.8</v>
      </c>
      <c r="AK556" s="151">
        <v>1</v>
      </c>
    </row>
    <row r="557" spans="1:37" x14ac:dyDescent="0.2">
      <c r="A557" s="149" t="s">
        <v>1418</v>
      </c>
      <c r="B557" s="66" t="s">
        <v>1419</v>
      </c>
      <c r="C557" s="67">
        <v>67</v>
      </c>
      <c r="D557" s="84" t="s">
        <v>348</v>
      </c>
      <c r="E557" s="85">
        <v>44.918231481318799</v>
      </c>
      <c r="F557" s="91">
        <v>44.7144688998577</v>
      </c>
      <c r="G557" s="86">
        <v>11.3360501677528</v>
      </c>
      <c r="H557" s="86">
        <v>11.2719352175517</v>
      </c>
      <c r="I557" s="86">
        <v>40.51</v>
      </c>
      <c r="J557" s="86">
        <v>59.79</v>
      </c>
      <c r="K557" s="87">
        <v>9.7999999999999997E-3</v>
      </c>
      <c r="L557" s="85">
        <v>0.29999999999100002</v>
      </c>
      <c r="M557" s="86">
        <v>1.52201471678954E-3</v>
      </c>
      <c r="N557" s="86">
        <v>38.989424621740397</v>
      </c>
      <c r="O557" s="86">
        <v>0.37462414354019802</v>
      </c>
      <c r="P557" s="86">
        <v>1.8340000000000001</v>
      </c>
      <c r="Q557" s="88">
        <v>3.0251999999999999</v>
      </c>
      <c r="R557" s="85">
        <v>1.2376237623762399E-2</v>
      </c>
      <c r="S557" s="86">
        <v>0</v>
      </c>
      <c r="T557" s="86">
        <v>3.15</v>
      </c>
      <c r="U557" s="88">
        <v>0.95908939204974597</v>
      </c>
      <c r="V557" s="89">
        <v>3.91</v>
      </c>
      <c r="W557" s="85">
        <v>46.0830000533674</v>
      </c>
      <c r="X557" s="88">
        <v>50.633333333300001</v>
      </c>
      <c r="Y557" s="85">
        <v>-83.64</v>
      </c>
      <c r="Z557" s="88"/>
      <c r="AA557" s="85">
        <v>0.14000000000000001</v>
      </c>
      <c r="AB557" s="91">
        <v>0.23</v>
      </c>
      <c r="AC557" s="86">
        <v>0</v>
      </c>
      <c r="AD557" s="86">
        <v>0</v>
      </c>
      <c r="AE557" s="86">
        <v>0</v>
      </c>
      <c r="AF557" s="88">
        <v>0</v>
      </c>
      <c r="AG557" s="85">
        <v>9.9933999989299999E-2</v>
      </c>
      <c r="AH557" s="86">
        <v>0.46581499999999998</v>
      </c>
      <c r="AI557" s="88">
        <v>2.3154429997500001</v>
      </c>
      <c r="AJ557" s="150">
        <v>1.75</v>
      </c>
      <c r="AK557" s="151">
        <v>0</v>
      </c>
    </row>
    <row r="558" spans="1:37" x14ac:dyDescent="0.2">
      <c r="A558" s="149" t="s">
        <v>1420</v>
      </c>
      <c r="B558" s="66" t="s">
        <v>1421</v>
      </c>
      <c r="C558" s="67">
        <v>67</v>
      </c>
      <c r="D558" s="84" t="s">
        <v>348</v>
      </c>
      <c r="E558" s="85">
        <v>51.592482460623501</v>
      </c>
      <c r="F558" s="91">
        <v>51.429865725038297</v>
      </c>
      <c r="G558" s="86">
        <v>19.4524462203224</v>
      </c>
      <c r="H558" s="86">
        <v>19.4112112623705</v>
      </c>
      <c r="I558" s="86">
        <v>40.24</v>
      </c>
      <c r="J558" s="86">
        <v>42.68</v>
      </c>
      <c r="K558" s="87">
        <v>0</v>
      </c>
      <c r="L558" s="85">
        <v>1.03999999947</v>
      </c>
      <c r="M558" s="86">
        <v>0</v>
      </c>
      <c r="N558" s="86">
        <v>43.378293381787699</v>
      </c>
      <c r="O558" s="86">
        <v>3.8532999434526198</v>
      </c>
      <c r="P558" s="86">
        <v>0.86799999999999999</v>
      </c>
      <c r="Q558" s="88">
        <v>2.4005000000000001</v>
      </c>
      <c r="R558" s="85">
        <v>0</v>
      </c>
      <c r="S558" s="86">
        <v>0</v>
      </c>
      <c r="T558" s="86">
        <v>2.31</v>
      </c>
      <c r="U558" s="88">
        <v>1.1272824420387499</v>
      </c>
      <c r="V558" s="89">
        <v>4.12</v>
      </c>
      <c r="W558" s="85">
        <v>43.4456879841713</v>
      </c>
      <c r="X558" s="88">
        <v>49.7</v>
      </c>
      <c r="Y558" s="85">
        <v>12</v>
      </c>
      <c r="Z558" s="88"/>
      <c r="AA558" s="85">
        <v>0</v>
      </c>
      <c r="AB558" s="91">
        <v>0.01</v>
      </c>
      <c r="AC558" s="86">
        <v>0.02</v>
      </c>
      <c r="AD558" s="86">
        <v>0.02</v>
      </c>
      <c r="AE558" s="86">
        <v>0</v>
      </c>
      <c r="AF558" s="88">
        <v>0</v>
      </c>
      <c r="AG558" s="85">
        <v>5.2000000059599998E-4</v>
      </c>
      <c r="AH558" s="86">
        <v>0.48749500000000001</v>
      </c>
      <c r="AI558" s="88">
        <v>4.6718190053599997</v>
      </c>
      <c r="AJ558" s="150">
        <v>1.73</v>
      </c>
      <c r="AK558" s="151">
        <v>2</v>
      </c>
    </row>
    <row r="559" spans="1:37" x14ac:dyDescent="0.2">
      <c r="A559" s="149" t="s">
        <v>1422</v>
      </c>
      <c r="B559" s="66" t="s">
        <v>1423</v>
      </c>
      <c r="C559" s="67">
        <v>67</v>
      </c>
      <c r="D559" s="84" t="s">
        <v>348</v>
      </c>
      <c r="E559" s="85">
        <v>38.626952297107799</v>
      </c>
      <c r="F559" s="91">
        <v>38.626952297107799</v>
      </c>
      <c r="G559" s="86">
        <v>10.9361244253155</v>
      </c>
      <c r="H559" s="86">
        <v>10.9361244253155</v>
      </c>
      <c r="I559" s="86">
        <v>15.87</v>
      </c>
      <c r="J559" s="86">
        <v>26.62</v>
      </c>
      <c r="K559" s="87">
        <v>0</v>
      </c>
      <c r="L559" s="85">
        <v>0.77999999909100004</v>
      </c>
      <c r="M559" s="86">
        <v>0</v>
      </c>
      <c r="N559" s="86">
        <v>33.773449245048702</v>
      </c>
      <c r="O559" s="86">
        <v>0.75283535393038703</v>
      </c>
      <c r="P559" s="86">
        <v>0.57199999999999995</v>
      </c>
      <c r="Q559" s="88">
        <v>2.5541999999999998</v>
      </c>
      <c r="R559" s="85">
        <v>0</v>
      </c>
      <c r="S559" s="86">
        <v>0</v>
      </c>
      <c r="T559" s="86">
        <v>2.25</v>
      </c>
      <c r="U559" s="88">
        <v>3.5263621246209498</v>
      </c>
      <c r="V559" s="89">
        <v>3.77</v>
      </c>
      <c r="W559" s="85">
        <v>50.290880138764898</v>
      </c>
      <c r="X559" s="88">
        <v>36.799999999999997</v>
      </c>
      <c r="Y559" s="85">
        <v>-100</v>
      </c>
      <c r="Z559" s="88"/>
      <c r="AA559" s="85">
        <v>0.59</v>
      </c>
      <c r="AB559" s="91">
        <v>0.59</v>
      </c>
      <c r="AC559" s="86">
        <v>0.15</v>
      </c>
      <c r="AD559" s="86">
        <v>0.15</v>
      </c>
      <c r="AE559" s="86">
        <v>0</v>
      </c>
      <c r="AF559" s="88">
        <v>0</v>
      </c>
      <c r="AG559" s="85">
        <v>5.1347999978500002E-2</v>
      </c>
      <c r="AH559" s="86">
        <v>0.11057599999999999</v>
      </c>
      <c r="AI559" s="88">
        <v>1.1432299995199999</v>
      </c>
      <c r="AJ559" s="150">
        <v>1.82</v>
      </c>
      <c r="AK559" s="151">
        <v>1</v>
      </c>
    </row>
    <row r="560" spans="1:37" x14ac:dyDescent="0.2">
      <c r="A560" s="149" t="s">
        <v>1424</v>
      </c>
      <c r="B560" s="66" t="s">
        <v>1425</v>
      </c>
      <c r="C560" s="67">
        <v>67</v>
      </c>
      <c r="D560" s="84" t="s">
        <v>348</v>
      </c>
      <c r="E560" s="85">
        <v>59.0982629427793</v>
      </c>
      <c r="F560" s="91">
        <v>59.0982629427793</v>
      </c>
      <c r="G560" s="86">
        <v>16.3594175749319</v>
      </c>
      <c r="H560" s="86">
        <v>16.3594175749319</v>
      </c>
      <c r="I560" s="86">
        <v>86.19</v>
      </c>
      <c r="J560" s="86">
        <v>101.48</v>
      </c>
      <c r="K560" s="87">
        <v>0</v>
      </c>
      <c r="L560" s="85">
        <v>0.19000000036799999</v>
      </c>
      <c r="M560" s="86">
        <v>4.7957659902409297E-4</v>
      </c>
      <c r="N560" s="86">
        <v>52.808892932279498</v>
      </c>
      <c r="O560" s="86">
        <v>0.40995801236486301</v>
      </c>
      <c r="P560" s="86">
        <v>2.7879999999999998</v>
      </c>
      <c r="Q560" s="88">
        <v>3.4847999999999999</v>
      </c>
      <c r="R560" s="85">
        <v>7.3496986623548402E-3</v>
      </c>
      <c r="S560" s="86">
        <v>0</v>
      </c>
      <c r="T560" s="86">
        <v>3.41</v>
      </c>
      <c r="U560" s="88">
        <v>1.0217983651226199</v>
      </c>
      <c r="V560" s="89">
        <v>4.0599999999999996</v>
      </c>
      <c r="W560" s="85">
        <v>43.863777341661098</v>
      </c>
      <c r="X560" s="88">
        <v>47.133333333300001</v>
      </c>
      <c r="Y560" s="85">
        <v>-100</v>
      </c>
      <c r="Z560" s="88"/>
      <c r="AA560" s="85">
        <v>0.77</v>
      </c>
      <c r="AB560" s="91">
        <v>0.77</v>
      </c>
      <c r="AC560" s="86">
        <v>0.18</v>
      </c>
      <c r="AD560" s="86">
        <v>0.18</v>
      </c>
      <c r="AE560" s="86">
        <v>0</v>
      </c>
      <c r="AF560" s="88">
        <v>0</v>
      </c>
      <c r="AG560" s="85">
        <v>1.04000000125E-3</v>
      </c>
      <c r="AH560" s="86">
        <v>0.979769</v>
      </c>
      <c r="AI560" s="88">
        <v>11.939093014299999</v>
      </c>
      <c r="AJ560" s="150">
        <v>1.65</v>
      </c>
      <c r="AK560" s="151">
        <v>1</v>
      </c>
    </row>
    <row r="561" spans="1:37" x14ac:dyDescent="0.2">
      <c r="A561" s="149" t="s">
        <v>1426</v>
      </c>
      <c r="B561" s="66" t="s">
        <v>1427</v>
      </c>
      <c r="C561" s="67">
        <v>67</v>
      </c>
      <c r="D561" s="84" t="s">
        <v>348</v>
      </c>
      <c r="E561" s="85">
        <v>38.061381474302699</v>
      </c>
      <c r="F561" s="91">
        <v>38.020530025814601</v>
      </c>
      <c r="G561" s="86">
        <v>10.136374303569699</v>
      </c>
      <c r="H561" s="86">
        <v>10.1337667643045</v>
      </c>
      <c r="I561" s="86">
        <v>62.33</v>
      </c>
      <c r="J561" s="86">
        <v>75.010000000000005</v>
      </c>
      <c r="K561" s="87">
        <v>9.7000000000000003E-3</v>
      </c>
      <c r="L561" s="85">
        <v>0.540000000092</v>
      </c>
      <c r="M561" s="86">
        <v>0</v>
      </c>
      <c r="N561" s="86">
        <v>32.597497520143399</v>
      </c>
      <c r="O561" s="86">
        <v>8.5523690062147203E-2</v>
      </c>
      <c r="P561" s="86">
        <v>5.1829999999999998</v>
      </c>
      <c r="Q561" s="88">
        <v>5.3212999999999999</v>
      </c>
      <c r="R561" s="85">
        <v>0</v>
      </c>
      <c r="S561" s="86">
        <v>0</v>
      </c>
      <c r="T561" s="86">
        <v>5.0999999999999996</v>
      </c>
      <c r="U561" s="88">
        <v>2.1972864208046898</v>
      </c>
      <c r="V561" s="89">
        <v>3.53</v>
      </c>
      <c r="W561" s="85">
        <v>43.393413807449697</v>
      </c>
      <c r="X561" s="88">
        <v>37.866666666699999</v>
      </c>
      <c r="Y561" s="85">
        <v>-100</v>
      </c>
      <c r="Z561" s="88"/>
      <c r="AA561" s="85">
        <v>1.83</v>
      </c>
      <c r="AB561" s="91">
        <v>1.7</v>
      </c>
      <c r="AC561" s="86">
        <v>0.38</v>
      </c>
      <c r="AD561" s="86">
        <v>0.3</v>
      </c>
      <c r="AE561" s="86">
        <v>0</v>
      </c>
      <c r="AF561" s="88">
        <v>0</v>
      </c>
      <c r="AG561" s="85">
        <v>0.10244000005700001</v>
      </c>
      <c r="AH561" s="86">
        <v>0.59300200000000003</v>
      </c>
      <c r="AI561" s="88">
        <v>17.130003009599999</v>
      </c>
      <c r="AJ561" s="150">
        <v>1.79</v>
      </c>
      <c r="AK561" s="151">
        <v>3</v>
      </c>
    </row>
    <row r="562" spans="1:37" x14ac:dyDescent="0.2">
      <c r="A562" s="149" t="s">
        <v>500</v>
      </c>
      <c r="B562" s="66" t="s">
        <v>1428</v>
      </c>
      <c r="C562" s="67">
        <v>67</v>
      </c>
      <c r="D562" s="84" t="s">
        <v>348</v>
      </c>
      <c r="E562" s="85">
        <v>51.467009595409998</v>
      </c>
      <c r="F562" s="91">
        <v>51.128697200514402</v>
      </c>
      <c r="G562" s="86">
        <v>14.5553467207439</v>
      </c>
      <c r="H562" s="86">
        <v>14.480166188544899</v>
      </c>
      <c r="I562" s="86">
        <v>18.46</v>
      </c>
      <c r="J562" s="86">
        <v>24.6</v>
      </c>
      <c r="K562" s="87">
        <v>0</v>
      </c>
      <c r="L562" s="85">
        <v>2.8299999979899999</v>
      </c>
      <c r="M562" s="86">
        <v>0</v>
      </c>
      <c r="N562" s="86">
        <v>45.846092662557197</v>
      </c>
      <c r="O562" s="86">
        <v>0.69995333644423696</v>
      </c>
      <c r="P562" s="86">
        <v>0.70099999999999996</v>
      </c>
      <c r="Q562" s="88">
        <v>2.4621</v>
      </c>
      <c r="R562" s="85">
        <v>0</v>
      </c>
      <c r="S562" s="86">
        <v>0</v>
      </c>
      <c r="T562" s="86">
        <v>2.15</v>
      </c>
      <c r="U562" s="88">
        <v>1.6974972796518</v>
      </c>
      <c r="V562" s="89">
        <v>4.01</v>
      </c>
      <c r="W562" s="85">
        <v>46.144872621235002</v>
      </c>
      <c r="X562" s="88">
        <v>45.666666666700003</v>
      </c>
      <c r="Y562" s="85">
        <v>-100</v>
      </c>
      <c r="Z562" s="88">
        <v>-100</v>
      </c>
      <c r="AA562" s="85">
        <v>0</v>
      </c>
      <c r="AB562" s="91">
        <v>0</v>
      </c>
      <c r="AC562" s="86">
        <v>0.02</v>
      </c>
      <c r="AD562" s="86">
        <v>0.02</v>
      </c>
      <c r="AE562" s="86">
        <v>0</v>
      </c>
      <c r="AF562" s="88">
        <v>0</v>
      </c>
      <c r="AG562" s="85">
        <v>1.1700000037400001E-3</v>
      </c>
      <c r="AH562" s="86">
        <v>8.4487000000000007E-2</v>
      </c>
      <c r="AI562" s="88">
        <v>1.5572730049800001</v>
      </c>
      <c r="AJ562" s="150">
        <v>1.61</v>
      </c>
      <c r="AK562" s="151">
        <v>0</v>
      </c>
    </row>
    <row r="563" spans="1:37" x14ac:dyDescent="0.2">
      <c r="A563" s="149" t="s">
        <v>1429</v>
      </c>
      <c r="B563" s="66" t="s">
        <v>1430</v>
      </c>
      <c r="C563" s="67">
        <v>67</v>
      </c>
      <c r="D563" s="84" t="s">
        <v>348</v>
      </c>
      <c r="E563" s="85">
        <v>51.988886759915701</v>
      </c>
      <c r="F563" s="91">
        <v>51.936194673309103</v>
      </c>
      <c r="G563" s="86">
        <v>14.501820272082799</v>
      </c>
      <c r="H563" s="86">
        <v>14.470205020118801</v>
      </c>
      <c r="I563" s="86">
        <v>34.479999999999997</v>
      </c>
      <c r="J563" s="86">
        <v>64.45</v>
      </c>
      <c r="K563" s="87">
        <v>0</v>
      </c>
      <c r="L563" s="85">
        <v>1.2099999993399999</v>
      </c>
      <c r="M563" s="86">
        <v>0</v>
      </c>
      <c r="N563" s="86">
        <v>46.279327455797997</v>
      </c>
      <c r="O563" s="86">
        <v>3.29565631631371</v>
      </c>
      <c r="P563" s="86">
        <v>2.9489999999999998</v>
      </c>
      <c r="Q563" s="88">
        <v>2.6825000000000001</v>
      </c>
      <c r="R563" s="85">
        <v>0</v>
      </c>
      <c r="S563" s="86">
        <v>0</v>
      </c>
      <c r="T563" s="86">
        <v>3.27</v>
      </c>
      <c r="U563" s="88">
        <v>0.91205211726384405</v>
      </c>
      <c r="V563" s="89">
        <v>4.07</v>
      </c>
      <c r="W563" s="85">
        <v>44.1267858256181</v>
      </c>
      <c r="X563" s="88"/>
      <c r="Y563" s="85">
        <v>-100</v>
      </c>
      <c r="Z563" s="88">
        <v>-100</v>
      </c>
      <c r="AA563" s="85">
        <v>0.19</v>
      </c>
      <c r="AB563" s="91">
        <v>0.22</v>
      </c>
      <c r="AC563" s="86">
        <v>0</v>
      </c>
      <c r="AD563" s="86">
        <v>0</v>
      </c>
      <c r="AE563" s="86">
        <v>0</v>
      </c>
      <c r="AF563" s="88">
        <v>0</v>
      </c>
      <c r="AG563" s="85">
        <v>3.3539999940200002E-2</v>
      </c>
      <c r="AH563" s="86">
        <v>0.45633800000000002</v>
      </c>
      <c r="AI563" s="88">
        <v>5.7100009898100001</v>
      </c>
      <c r="AJ563" s="150">
        <v>1.73</v>
      </c>
      <c r="AK563" s="151">
        <v>1</v>
      </c>
    </row>
    <row r="564" spans="1:37" x14ac:dyDescent="0.2">
      <c r="A564" s="149" t="s">
        <v>1431</v>
      </c>
      <c r="B564" s="66" t="s">
        <v>1432</v>
      </c>
      <c r="C564" s="67">
        <v>67</v>
      </c>
      <c r="D564" s="84" t="s">
        <v>348</v>
      </c>
      <c r="E564" s="85">
        <v>70.325763241101498</v>
      </c>
      <c r="F564" s="91">
        <v>70.240484905734604</v>
      </c>
      <c r="G564" s="86">
        <v>22.189422862465701</v>
      </c>
      <c r="H564" s="86">
        <v>22.139567835635798</v>
      </c>
      <c r="I564" s="86">
        <v>41.17</v>
      </c>
      <c r="J564" s="86">
        <v>43.8</v>
      </c>
      <c r="K564" s="87">
        <v>0</v>
      </c>
      <c r="L564" s="85">
        <v>0.55000000025100004</v>
      </c>
      <c r="M564" s="86">
        <v>7.1532697602432497E-3</v>
      </c>
      <c r="N564" s="86">
        <v>62.376642566890098</v>
      </c>
      <c r="O564" s="86">
        <v>0.167556162343304</v>
      </c>
      <c r="P564" s="86">
        <v>1.0640000000000001</v>
      </c>
      <c r="Q564" s="88">
        <v>3.2069999999999999</v>
      </c>
      <c r="R564" s="85">
        <v>4.9956288247783198E-2</v>
      </c>
      <c r="S564" s="86">
        <v>0</v>
      </c>
      <c r="T564" s="86">
        <v>2.99</v>
      </c>
      <c r="U564" s="88">
        <v>0.75569724878970401</v>
      </c>
      <c r="V564" s="89">
        <v>4.17</v>
      </c>
      <c r="W564" s="85">
        <v>37.186775492076201</v>
      </c>
      <c r="X564" s="88">
        <v>45.4666666667</v>
      </c>
      <c r="Y564" s="85">
        <v>31.039999999999992</v>
      </c>
      <c r="Z564" s="88">
        <v>-100</v>
      </c>
      <c r="AA564" s="85">
        <v>0</v>
      </c>
      <c r="AB564" s="91">
        <v>0</v>
      </c>
      <c r="AC564" s="86">
        <v>0</v>
      </c>
      <c r="AD564" s="86">
        <v>0</v>
      </c>
      <c r="AE564" s="86">
        <v>0.01</v>
      </c>
      <c r="AF564" s="88">
        <v>0</v>
      </c>
      <c r="AG564" s="85">
        <v>0</v>
      </c>
      <c r="AH564" s="86">
        <v>0.22838700000000001</v>
      </c>
      <c r="AI564" s="88">
        <v>0.15513300008700001</v>
      </c>
      <c r="AJ564" s="150">
        <v>1.91</v>
      </c>
      <c r="AK564" s="151">
        <v>10</v>
      </c>
    </row>
    <row r="565" spans="1:37" x14ac:dyDescent="0.2">
      <c r="A565" s="149" t="s">
        <v>1433</v>
      </c>
      <c r="B565" s="66" t="s">
        <v>1434</v>
      </c>
      <c r="C565" s="67">
        <v>67</v>
      </c>
      <c r="D565" s="84" t="s">
        <v>348</v>
      </c>
      <c r="E565" s="85">
        <v>58.558509300469098</v>
      </c>
      <c r="F565" s="91">
        <v>58.487429877415302</v>
      </c>
      <c r="G565" s="86">
        <v>14.6161164390303</v>
      </c>
      <c r="H565" s="86">
        <v>14.610648791102999</v>
      </c>
      <c r="I565" s="86">
        <v>55.14</v>
      </c>
      <c r="J565" s="86">
        <v>51.46</v>
      </c>
      <c r="K565" s="87">
        <v>0</v>
      </c>
      <c r="L565" s="85">
        <v>0.40000000043700001</v>
      </c>
      <c r="M565" s="86">
        <v>1.23842669363082E-3</v>
      </c>
      <c r="N565" s="86">
        <v>52.849422880882202</v>
      </c>
      <c r="O565" s="86">
        <v>0.647897278831429</v>
      </c>
      <c r="P565" s="86">
        <v>3.286</v>
      </c>
      <c r="Q565" s="88">
        <v>3.2320000000000002</v>
      </c>
      <c r="R565" s="85">
        <v>2.39750659314313E-2</v>
      </c>
      <c r="S565" s="86">
        <v>0</v>
      </c>
      <c r="T565" s="86">
        <v>3.09</v>
      </c>
      <c r="U565" s="88">
        <v>1.0027666298511699</v>
      </c>
      <c r="V565" s="89">
        <v>3.98</v>
      </c>
      <c r="W565" s="85">
        <v>41.844169237000102</v>
      </c>
      <c r="X565" s="88">
        <v>31.733333333299999</v>
      </c>
      <c r="Y565" s="85">
        <v>-14.599999999999994</v>
      </c>
      <c r="Z565" s="88"/>
      <c r="AA565" s="85">
        <v>0.22</v>
      </c>
      <c r="AB565" s="91">
        <v>0.25</v>
      </c>
      <c r="AC565" s="86">
        <v>0.08</v>
      </c>
      <c r="AD565" s="86">
        <v>0.06</v>
      </c>
      <c r="AE565" s="86">
        <v>0.09</v>
      </c>
      <c r="AF565" s="88">
        <v>0</v>
      </c>
      <c r="AG565" s="85">
        <v>1.45959999933E-2</v>
      </c>
      <c r="AH565" s="86">
        <v>0.32872200000000001</v>
      </c>
      <c r="AI565" s="88">
        <v>0.224080999897</v>
      </c>
      <c r="AJ565" s="150">
        <v>1.83</v>
      </c>
      <c r="AK565" s="151">
        <v>3</v>
      </c>
    </row>
    <row r="566" spans="1:37" x14ac:dyDescent="0.2">
      <c r="A566" s="149" t="s">
        <v>1435</v>
      </c>
      <c r="B566" s="66" t="s">
        <v>1436</v>
      </c>
      <c r="C566" s="67">
        <v>67</v>
      </c>
      <c r="D566" s="84" t="s">
        <v>348</v>
      </c>
      <c r="E566" s="85">
        <v>61.343149435618201</v>
      </c>
      <c r="F566" s="91">
        <v>61.2030452827196</v>
      </c>
      <c r="G566" s="86">
        <v>18.152739961405299</v>
      </c>
      <c r="H566" s="86">
        <v>18.050305321314301</v>
      </c>
      <c r="I566" s="86">
        <v>90.8</v>
      </c>
      <c r="J566" s="86">
        <v>118.84</v>
      </c>
      <c r="K566" s="87">
        <v>0</v>
      </c>
      <c r="L566" s="85">
        <v>1.0999999981399999</v>
      </c>
      <c r="M566" s="86">
        <v>0</v>
      </c>
      <c r="N566" s="86">
        <v>55.593773605266001</v>
      </c>
      <c r="O566" s="86">
        <v>4.4203169183161704</v>
      </c>
      <c r="P566" s="86">
        <v>3.1840000000000002</v>
      </c>
      <c r="Q566" s="88">
        <v>2.8931</v>
      </c>
      <c r="R566" s="85">
        <v>0</v>
      </c>
      <c r="S566" s="86">
        <v>0</v>
      </c>
      <c r="T566" s="86">
        <v>2.8</v>
      </c>
      <c r="U566" s="88">
        <v>1.3878241560707401</v>
      </c>
      <c r="V566" s="89">
        <v>3.95</v>
      </c>
      <c r="W566" s="85">
        <v>35.949434287632798</v>
      </c>
      <c r="X566" s="88"/>
      <c r="Y566" s="85">
        <v>-59.14</v>
      </c>
      <c r="Z566" s="88">
        <v>-100</v>
      </c>
      <c r="AA566" s="85">
        <v>0.37</v>
      </c>
      <c r="AB566" s="91">
        <v>0.43</v>
      </c>
      <c r="AC566" s="86">
        <v>0.06</v>
      </c>
      <c r="AD566" s="86">
        <v>0.09</v>
      </c>
      <c r="AE566" s="86">
        <v>0.11</v>
      </c>
      <c r="AF566" s="88">
        <v>0</v>
      </c>
      <c r="AG566" s="85">
        <v>1.70879999835E-2</v>
      </c>
      <c r="AH566" s="86">
        <v>1.2083649999999999</v>
      </c>
      <c r="AI566" s="88">
        <v>0.37921399963399999</v>
      </c>
      <c r="AJ566" s="150">
        <v>1.75</v>
      </c>
      <c r="AK566" s="151">
        <v>1</v>
      </c>
    </row>
    <row r="567" spans="1:37" x14ac:dyDescent="0.2">
      <c r="A567" s="149" t="s">
        <v>1437</v>
      </c>
      <c r="B567" s="66" t="s">
        <v>1438</v>
      </c>
      <c r="C567" s="67">
        <v>67</v>
      </c>
      <c r="D567" s="84" t="s">
        <v>348</v>
      </c>
      <c r="E567" s="85">
        <v>61.808794574491401</v>
      </c>
      <c r="F567" s="91">
        <v>61.724786698753</v>
      </c>
      <c r="G567" s="86">
        <v>18.510610369722201</v>
      </c>
      <c r="H567" s="86">
        <v>18.502734631371698</v>
      </c>
      <c r="I567" s="86">
        <v>61.61</v>
      </c>
      <c r="J567" s="86">
        <v>62.16</v>
      </c>
      <c r="K567" s="87">
        <v>0</v>
      </c>
      <c r="L567" s="85">
        <v>1.31000000156</v>
      </c>
      <c r="M567" s="86">
        <v>1.0447256232916601E-3</v>
      </c>
      <c r="N567" s="86">
        <v>53.950798234142802</v>
      </c>
      <c r="O567" s="86">
        <v>1.6113653699466099</v>
      </c>
      <c r="P567" s="86">
        <v>1.4359999999999999</v>
      </c>
      <c r="Q567" s="88">
        <v>2.0224000000000002</v>
      </c>
      <c r="R567" s="85">
        <v>9.8570724494824995E-3</v>
      </c>
      <c r="S567" s="86">
        <v>0</v>
      </c>
      <c r="T567" s="86">
        <v>2.54</v>
      </c>
      <c r="U567" s="88">
        <v>0.36753445635528298</v>
      </c>
      <c r="V567" s="89">
        <v>4.12</v>
      </c>
      <c r="W567" s="85">
        <v>38.104346370044603</v>
      </c>
      <c r="X567" s="88">
        <v>50.266666666699997</v>
      </c>
      <c r="Y567" s="85">
        <v>-100</v>
      </c>
      <c r="Z567" s="88"/>
      <c r="AA567" s="85">
        <v>0.27</v>
      </c>
      <c r="AB567" s="91">
        <v>0.27</v>
      </c>
      <c r="AC567" s="86">
        <v>0.02</v>
      </c>
      <c r="AD567" s="86">
        <v>0.02</v>
      </c>
      <c r="AE567" s="86">
        <v>0</v>
      </c>
      <c r="AF567" s="88">
        <v>1.9527000212100001</v>
      </c>
      <c r="AG567" s="85">
        <v>0</v>
      </c>
      <c r="AH567" s="86">
        <v>0.48999100000000001</v>
      </c>
      <c r="AI567" s="88">
        <v>8.6185000008599993E-2</v>
      </c>
      <c r="AJ567" s="150">
        <v>1.67</v>
      </c>
      <c r="AK567" s="151">
        <v>1</v>
      </c>
    </row>
    <row r="568" spans="1:37" x14ac:dyDescent="0.2">
      <c r="A568" s="149" t="s">
        <v>1439</v>
      </c>
      <c r="B568" s="66" t="s">
        <v>1440</v>
      </c>
      <c r="C568" s="67">
        <v>67</v>
      </c>
      <c r="D568" s="84" t="s">
        <v>348</v>
      </c>
      <c r="E568" s="85">
        <v>45.398580641115402</v>
      </c>
      <c r="F568" s="91">
        <v>45.150872205441203</v>
      </c>
      <c r="G568" s="86">
        <v>10.0703408342653</v>
      </c>
      <c r="H568" s="86">
        <v>9.9919520887987705</v>
      </c>
      <c r="I568" s="86">
        <v>183.74</v>
      </c>
      <c r="J568" s="86">
        <v>157.43</v>
      </c>
      <c r="K568" s="87">
        <v>0</v>
      </c>
      <c r="L568" s="85">
        <v>1.0699999984399999</v>
      </c>
      <c r="M568" s="86">
        <v>8.2397715098099099E-4</v>
      </c>
      <c r="N568" s="86">
        <v>39.841038492591899</v>
      </c>
      <c r="O568" s="86">
        <v>0.358762270167921</v>
      </c>
      <c r="P568" s="86">
        <v>4.8760000000000003</v>
      </c>
      <c r="Q568" s="88">
        <v>2.4735999999999998</v>
      </c>
      <c r="R568" s="85">
        <v>1.52998776009792E-2</v>
      </c>
      <c r="S568" s="86">
        <v>0</v>
      </c>
      <c r="T568" s="86">
        <v>4.21</v>
      </c>
      <c r="U568" s="88">
        <v>1.6973776351683301</v>
      </c>
      <c r="V568" s="89">
        <v>3.68</v>
      </c>
      <c r="W568" s="85">
        <v>40.159675299004697</v>
      </c>
      <c r="X568" s="88">
        <v>53.9666666667</v>
      </c>
      <c r="Y568" s="85">
        <v>-100</v>
      </c>
      <c r="Z568" s="88">
        <v>-100</v>
      </c>
      <c r="AA568" s="85">
        <v>0.93</v>
      </c>
      <c r="AB568" s="91">
        <v>0.98</v>
      </c>
      <c r="AC568" s="86">
        <v>0.34</v>
      </c>
      <c r="AD568" s="86">
        <v>0.34</v>
      </c>
      <c r="AE568" s="86">
        <v>0</v>
      </c>
      <c r="AF568" s="88">
        <v>0</v>
      </c>
      <c r="AG568" s="85">
        <v>0.15396999971100001</v>
      </c>
      <c r="AH568" s="86">
        <v>1.053194</v>
      </c>
      <c r="AI568" s="88">
        <v>0.56882099893399996</v>
      </c>
      <c r="AJ568" s="150">
        <v>1.72</v>
      </c>
      <c r="AK568" s="151">
        <v>1</v>
      </c>
    </row>
    <row r="569" spans="1:37" x14ac:dyDescent="0.2">
      <c r="A569" s="149" t="s">
        <v>1441</v>
      </c>
      <c r="B569" s="66" t="s">
        <v>1442</v>
      </c>
      <c r="C569" s="67">
        <v>67</v>
      </c>
      <c r="D569" s="84" t="s">
        <v>348</v>
      </c>
      <c r="E569" s="85">
        <v>55.996675616928798</v>
      </c>
      <c r="F569" s="91">
        <v>55.974939266078501</v>
      </c>
      <c r="G569" s="86">
        <v>14.7244597877509</v>
      </c>
      <c r="H569" s="86">
        <v>14.702723436900699</v>
      </c>
      <c r="I569" s="86">
        <v>22.88</v>
      </c>
      <c r="J569" s="86">
        <v>20.46</v>
      </c>
      <c r="K569" s="87">
        <v>0</v>
      </c>
      <c r="L569" s="85">
        <v>0</v>
      </c>
      <c r="M569" s="86">
        <v>1.61176831648311E-5</v>
      </c>
      <c r="N569" s="86">
        <v>51.712573897828797</v>
      </c>
      <c r="O569" s="86">
        <v>1.4187253848907999</v>
      </c>
      <c r="P569" s="86">
        <v>0.56000000000000005</v>
      </c>
      <c r="Q569" s="88">
        <v>1.2502</v>
      </c>
      <c r="R569" s="85">
        <v>1.6046213093709901E-2</v>
      </c>
      <c r="S569" s="86">
        <v>0</v>
      </c>
      <c r="T569" s="86">
        <v>2.06</v>
      </c>
      <c r="U569" s="88">
        <v>2.81293952180028</v>
      </c>
      <c r="V569" s="89">
        <v>4.45</v>
      </c>
      <c r="W569" s="85">
        <v>51.252680698179901</v>
      </c>
      <c r="X569" s="88">
        <v>53.566666666700002</v>
      </c>
      <c r="Y569" s="85">
        <v>69.180000000000007</v>
      </c>
      <c r="Z569" s="88"/>
      <c r="AA569" s="85">
        <v>0</v>
      </c>
      <c r="AB569" s="91">
        <v>0</v>
      </c>
      <c r="AC569" s="86">
        <v>0</v>
      </c>
      <c r="AD569" s="86">
        <v>0</v>
      </c>
      <c r="AE569" s="86">
        <v>0</v>
      </c>
      <c r="AF569" s="88">
        <v>0</v>
      </c>
      <c r="AG569" s="85">
        <v>5.9007000061999999E-2</v>
      </c>
      <c r="AH569" s="86">
        <v>0.105504</v>
      </c>
      <c r="AI569" s="88">
        <v>0.11645200012199999</v>
      </c>
      <c r="AJ569" s="150">
        <v>1.68</v>
      </c>
      <c r="AK569" s="151">
        <v>1</v>
      </c>
    </row>
    <row r="570" spans="1:37" x14ac:dyDescent="0.2">
      <c r="A570" s="149" t="s">
        <v>1443</v>
      </c>
      <c r="B570" s="66" t="s">
        <v>1444</v>
      </c>
      <c r="C570" s="67">
        <v>67</v>
      </c>
      <c r="D570" s="84" t="s">
        <v>348</v>
      </c>
      <c r="E570" s="85">
        <v>33.947727973908101</v>
      </c>
      <c r="F570" s="91">
        <v>33.796994138128603</v>
      </c>
      <c r="G570" s="86">
        <v>9.2282603904975993</v>
      </c>
      <c r="H570" s="86">
        <v>9.1833046850896896</v>
      </c>
      <c r="I570" s="86">
        <v>380.1</v>
      </c>
      <c r="J570" s="86">
        <v>408.06</v>
      </c>
      <c r="K570" s="87">
        <v>0</v>
      </c>
      <c r="L570" s="85">
        <v>0.51000000033199999</v>
      </c>
      <c r="M570" s="86">
        <v>1.0643625663719499E-3</v>
      </c>
      <c r="N570" s="86">
        <v>30.4787927715333</v>
      </c>
      <c r="O570" s="86">
        <v>1.4492753623188399</v>
      </c>
      <c r="P570" s="86">
        <v>15.897</v>
      </c>
      <c r="Q570" s="88">
        <v>6.0822000000000003</v>
      </c>
      <c r="R570" s="85">
        <v>1.9835366458395301E-2</v>
      </c>
      <c r="S570" s="86">
        <v>0</v>
      </c>
      <c r="T570" s="86">
        <v>7.04</v>
      </c>
      <c r="U570" s="88">
        <v>3.2553219621843201</v>
      </c>
      <c r="V570" s="89">
        <v>2.86</v>
      </c>
      <c r="W570" s="85">
        <v>29.5805881256926</v>
      </c>
      <c r="X570" s="88"/>
      <c r="Y570" s="85">
        <v>-60.8</v>
      </c>
      <c r="Z570" s="88">
        <v>-100</v>
      </c>
      <c r="AA570" s="85">
        <v>0.69</v>
      </c>
      <c r="AB570" s="91">
        <v>0.82</v>
      </c>
      <c r="AC570" s="86">
        <v>0.11</v>
      </c>
      <c r="AD570" s="86">
        <v>0.11</v>
      </c>
      <c r="AE570" s="86">
        <v>0.15</v>
      </c>
      <c r="AF570" s="88">
        <v>0</v>
      </c>
      <c r="AG570" s="85">
        <v>5.1620000075399998E-2</v>
      </c>
      <c r="AH570" s="86">
        <v>3.1884790000000001</v>
      </c>
      <c r="AI570" s="88">
        <v>1.93054400282</v>
      </c>
      <c r="AJ570" s="150">
        <v>1.79</v>
      </c>
      <c r="AK570" s="151">
        <v>0</v>
      </c>
    </row>
    <row r="571" spans="1:37" x14ac:dyDescent="0.2">
      <c r="A571" s="149" t="s">
        <v>1445</v>
      </c>
      <c r="B571" s="66" t="s">
        <v>1446</v>
      </c>
      <c r="C571" s="67">
        <v>67</v>
      </c>
      <c r="D571" s="84" t="s">
        <v>348</v>
      </c>
      <c r="E571" s="85">
        <v>74.919673751853693</v>
      </c>
      <c r="F571" s="91">
        <v>74.402496292634694</v>
      </c>
      <c r="G571" s="86">
        <v>17.968363816114699</v>
      </c>
      <c r="H571" s="86">
        <v>17.764458724666301</v>
      </c>
      <c r="I571" s="86">
        <v>30.24</v>
      </c>
      <c r="J571" s="86">
        <v>20.94</v>
      </c>
      <c r="K571" s="87">
        <v>0</v>
      </c>
      <c r="L571" s="85">
        <v>1.22000000004</v>
      </c>
      <c r="M571" s="86">
        <v>0</v>
      </c>
      <c r="N571" s="86">
        <v>68.323767087077997</v>
      </c>
      <c r="O571" s="86">
        <v>3.3789549131369698</v>
      </c>
      <c r="P571" s="86">
        <v>0.41499999999999998</v>
      </c>
      <c r="Q571" s="88">
        <v>3.4396</v>
      </c>
      <c r="R571" s="85">
        <v>0</v>
      </c>
      <c r="S571" s="86">
        <v>0</v>
      </c>
      <c r="T571" s="86">
        <v>2.93</v>
      </c>
      <c r="U571" s="88">
        <v>0.69636678200692004</v>
      </c>
      <c r="V571" s="89">
        <v>4.34</v>
      </c>
      <c r="W571" s="85">
        <v>50.387389434295102</v>
      </c>
      <c r="X571" s="88"/>
      <c r="Y571" s="85">
        <v>-100</v>
      </c>
      <c r="Z571" s="88">
        <v>-100</v>
      </c>
      <c r="AA571" s="85">
        <v>0</v>
      </c>
      <c r="AB571" s="91">
        <v>0</v>
      </c>
      <c r="AC571" s="86">
        <v>0</v>
      </c>
      <c r="AD571" s="86">
        <v>0</v>
      </c>
      <c r="AE571" s="86">
        <v>0</v>
      </c>
      <c r="AF571" s="88">
        <v>0</v>
      </c>
      <c r="AG571" s="85">
        <v>1.68999999805E-3</v>
      </c>
      <c r="AH571" s="86">
        <v>0.22830500000000001</v>
      </c>
      <c r="AI571" s="88">
        <v>4.6718189945999997</v>
      </c>
      <c r="AJ571" s="150">
        <v>1.6</v>
      </c>
      <c r="AK571" s="151">
        <v>1</v>
      </c>
    </row>
    <row r="572" spans="1:37" x14ac:dyDescent="0.2">
      <c r="A572" s="149" t="s">
        <v>1447</v>
      </c>
      <c r="B572" s="66" t="s">
        <v>1448</v>
      </c>
      <c r="C572" s="67">
        <v>67</v>
      </c>
      <c r="D572" s="84" t="s">
        <v>348</v>
      </c>
      <c r="E572" s="85">
        <v>51.749670351962699</v>
      </c>
      <c r="F572" s="91">
        <v>51.108631707069698</v>
      </c>
      <c r="G572" s="86">
        <v>15.5512729485749</v>
      </c>
      <c r="H572" s="86">
        <v>15.031950502079299</v>
      </c>
      <c r="I572" s="86">
        <v>46.39</v>
      </c>
      <c r="J572" s="86">
        <v>57.39</v>
      </c>
      <c r="K572" s="87">
        <v>2.2499999999999999E-2</v>
      </c>
      <c r="L572" s="85">
        <v>0.13999999995699999</v>
      </c>
      <c r="M572" s="86">
        <v>0</v>
      </c>
      <c r="N572" s="86">
        <v>47.9004079460802</v>
      </c>
      <c r="O572" s="86">
        <v>7.8030303030303001</v>
      </c>
      <c r="P572" s="86">
        <v>6.3730000000000002</v>
      </c>
      <c r="Q572" s="88">
        <v>1.9383999999999999</v>
      </c>
      <c r="R572" s="85">
        <v>0</v>
      </c>
      <c r="S572" s="86">
        <v>0</v>
      </c>
      <c r="T572" s="86">
        <v>3.59</v>
      </c>
      <c r="U572" s="88">
        <v>1.9170301247591</v>
      </c>
      <c r="V572" s="89">
        <v>3.86</v>
      </c>
      <c r="W572" s="85">
        <v>43.634544331998903</v>
      </c>
      <c r="X572" s="88"/>
      <c r="Y572" s="85">
        <v>-100</v>
      </c>
      <c r="Z572" s="88">
        <v>-100</v>
      </c>
      <c r="AA572" s="85">
        <v>0</v>
      </c>
      <c r="AB572" s="91">
        <v>0</v>
      </c>
      <c r="AC572" s="86">
        <v>0</v>
      </c>
      <c r="AD572" s="86">
        <v>0</v>
      </c>
      <c r="AE572" s="86">
        <v>0.05</v>
      </c>
      <c r="AF572" s="88">
        <v>0</v>
      </c>
      <c r="AG572" s="85">
        <v>0</v>
      </c>
      <c r="AH572" s="86">
        <v>0.18151600000000001</v>
      </c>
      <c r="AI572" s="88">
        <v>3.7025850059300001</v>
      </c>
      <c r="AJ572" s="150">
        <v>1.78</v>
      </c>
      <c r="AK572" s="151">
        <v>0</v>
      </c>
    </row>
    <row r="573" spans="1:37" x14ac:dyDescent="0.2">
      <c r="A573" s="149" t="s">
        <v>1449</v>
      </c>
      <c r="B573" s="66" t="s">
        <v>1450</v>
      </c>
      <c r="C573" s="67">
        <v>67</v>
      </c>
      <c r="D573" s="84" t="s">
        <v>348</v>
      </c>
      <c r="E573" s="85">
        <v>65.902808032001303</v>
      </c>
      <c r="F573" s="91">
        <v>65.619232444849303</v>
      </c>
      <c r="G573" s="86">
        <v>18.071210741019399</v>
      </c>
      <c r="H573" s="86">
        <v>17.8597172165234</v>
      </c>
      <c r="I573" s="86">
        <v>39.68</v>
      </c>
      <c r="J573" s="86">
        <v>26.91</v>
      </c>
      <c r="K573" s="87">
        <v>0</v>
      </c>
      <c r="L573" s="85">
        <v>0.14000000010200001</v>
      </c>
      <c r="M573" s="86">
        <v>0</v>
      </c>
      <c r="N573" s="86">
        <v>61.000486487393303</v>
      </c>
      <c r="O573" s="86">
        <v>5.1835518935437701</v>
      </c>
      <c r="P573" s="86">
        <v>0.55100000000000005</v>
      </c>
      <c r="Q573" s="88">
        <v>2.3498999999999999</v>
      </c>
      <c r="R573" s="85">
        <v>0</v>
      </c>
      <c r="S573" s="86">
        <v>0</v>
      </c>
      <c r="T573" s="86">
        <v>2.02</v>
      </c>
      <c r="U573" s="88">
        <v>0.650322785060794</v>
      </c>
      <c r="V573" s="89">
        <v>4.22</v>
      </c>
      <c r="W573" s="85">
        <v>45.817766383752002</v>
      </c>
      <c r="X573" s="88"/>
      <c r="Y573" s="85">
        <v>-100</v>
      </c>
      <c r="Z573" s="88">
        <v>-100</v>
      </c>
      <c r="AA573" s="85">
        <v>0</v>
      </c>
      <c r="AB573" s="91">
        <v>0</v>
      </c>
      <c r="AC573" s="86">
        <v>0</v>
      </c>
      <c r="AD573" s="86">
        <v>0</v>
      </c>
      <c r="AE573" s="86">
        <v>0.01</v>
      </c>
      <c r="AF573" s="88">
        <v>0</v>
      </c>
      <c r="AG573" s="85">
        <v>3.6249999981599998E-3</v>
      </c>
      <c r="AH573" s="86">
        <v>0.21485399999999999</v>
      </c>
      <c r="AI573" s="88">
        <v>8.6532999956000001E-2</v>
      </c>
      <c r="AJ573" s="150">
        <v>1.83</v>
      </c>
      <c r="AK573" s="151">
        <v>4</v>
      </c>
    </row>
    <row r="574" spans="1:37" x14ac:dyDescent="0.2">
      <c r="A574" s="149" t="s">
        <v>1451</v>
      </c>
      <c r="B574" s="66" t="s">
        <v>1452</v>
      </c>
      <c r="C574" s="67">
        <v>67</v>
      </c>
      <c r="D574" s="84" t="s">
        <v>348</v>
      </c>
      <c r="E574" s="85">
        <v>59.469210720815298</v>
      </c>
      <c r="F574" s="91">
        <v>59.246508733029899</v>
      </c>
      <c r="G574" s="86">
        <v>17.031353327887299</v>
      </c>
      <c r="H574" s="86">
        <v>16.8952036410316</v>
      </c>
      <c r="I574" s="86">
        <v>26.4</v>
      </c>
      <c r="J574" s="86">
        <v>31.64</v>
      </c>
      <c r="K574" s="87">
        <v>0</v>
      </c>
      <c r="L574" s="85">
        <v>9.0000000001999994E-2</v>
      </c>
      <c r="M574" s="86">
        <v>1.7163695743490701E-5</v>
      </c>
      <c r="N574" s="86">
        <v>57.389074175708203</v>
      </c>
      <c r="O574" s="86">
        <v>2.5278111453491401</v>
      </c>
      <c r="P574" s="86">
        <v>0.73599999999999999</v>
      </c>
      <c r="Q574" s="88">
        <v>1.3614999999999999</v>
      </c>
      <c r="R574" s="85">
        <v>1.71232876712329E-2</v>
      </c>
      <c r="S574" s="86">
        <v>0</v>
      </c>
      <c r="T574" s="86">
        <v>1.3</v>
      </c>
      <c r="U574" s="88">
        <v>0.66518847006651904</v>
      </c>
      <c r="V574" s="89">
        <v>4.1100000000000003</v>
      </c>
      <c r="W574" s="85">
        <v>42.080550922727902</v>
      </c>
      <c r="X574" s="88"/>
      <c r="Y574" s="85">
        <v>-100</v>
      </c>
      <c r="Z574" s="88">
        <v>-100</v>
      </c>
      <c r="AA574" s="85">
        <v>0</v>
      </c>
      <c r="AB574" s="91">
        <v>0</v>
      </c>
      <c r="AC574" s="86">
        <v>0</v>
      </c>
      <c r="AD574" s="86">
        <v>0</v>
      </c>
      <c r="AE574" s="86">
        <v>0.01</v>
      </c>
      <c r="AF574" s="88">
        <v>0</v>
      </c>
      <c r="AG574" s="85">
        <v>7.8169999896899999E-3</v>
      </c>
      <c r="AH574" s="86">
        <v>0.206403</v>
      </c>
      <c r="AI574" s="88">
        <v>0.106920999859</v>
      </c>
      <c r="AJ574" s="150">
        <v>1.82</v>
      </c>
      <c r="AK574" s="151">
        <v>3</v>
      </c>
    </row>
    <row r="575" spans="1:37" x14ac:dyDescent="0.2">
      <c r="A575" s="149" t="s">
        <v>1453</v>
      </c>
      <c r="B575" s="66" t="s">
        <v>1454</v>
      </c>
      <c r="C575" s="67">
        <v>66</v>
      </c>
      <c r="D575" s="84" t="s">
        <v>348</v>
      </c>
      <c r="E575" s="85">
        <v>82.893659997562196</v>
      </c>
      <c r="F575" s="91">
        <v>82.541921328945307</v>
      </c>
      <c r="G575" s="86">
        <v>20.280694422678401</v>
      </c>
      <c r="H575" s="86">
        <v>20.198854237406199</v>
      </c>
      <c r="I575" s="86">
        <v>33.57</v>
      </c>
      <c r="J575" s="86">
        <v>20.74</v>
      </c>
      <c r="K575" s="87">
        <v>0</v>
      </c>
      <c r="L575" s="85">
        <v>0</v>
      </c>
      <c r="M575" s="86">
        <v>0.199339601080642</v>
      </c>
      <c r="N575" s="86">
        <v>71.514520625286707</v>
      </c>
      <c r="O575" s="86">
        <v>26.226796544752801</v>
      </c>
      <c r="P575" s="86">
        <v>1.3120000000000001</v>
      </c>
      <c r="Q575" s="88">
        <v>3.5019</v>
      </c>
      <c r="R575" s="85">
        <v>6.4308681672025705E-2</v>
      </c>
      <c r="S575" s="86">
        <v>0</v>
      </c>
      <c r="T575" s="86">
        <v>4.32</v>
      </c>
      <c r="U575" s="88">
        <v>0.36392763238085302</v>
      </c>
      <c r="V575" s="89">
        <v>4.4000000000000004</v>
      </c>
      <c r="W575" s="85">
        <v>51.380068991437398</v>
      </c>
      <c r="X575" s="88">
        <v>47.133333333300001</v>
      </c>
      <c r="Y575" s="85">
        <v>-64.94</v>
      </c>
      <c r="Z575" s="88"/>
      <c r="AA575" s="85">
        <v>0</v>
      </c>
      <c r="AB575" s="91">
        <v>0</v>
      </c>
      <c r="AC575" s="86">
        <v>0</v>
      </c>
      <c r="AD575" s="86">
        <v>0</v>
      </c>
      <c r="AE575" s="86">
        <v>0</v>
      </c>
      <c r="AF575" s="88">
        <v>0</v>
      </c>
      <c r="AG575" s="85">
        <v>3.2040218388900001E-4</v>
      </c>
      <c r="AH575" s="86">
        <v>7.8111E-2</v>
      </c>
      <c r="AI575" s="88">
        <v>0.34351115104800001</v>
      </c>
      <c r="AJ575" s="150">
        <v>2.67</v>
      </c>
      <c r="AK575" s="151">
        <v>18</v>
      </c>
    </row>
    <row r="576" spans="1:37" x14ac:dyDescent="0.2">
      <c r="A576" s="149" t="s">
        <v>1455</v>
      </c>
      <c r="B576" s="66" t="s">
        <v>1456</v>
      </c>
      <c r="C576" s="67">
        <v>66</v>
      </c>
      <c r="D576" s="84" t="s">
        <v>348</v>
      </c>
      <c r="E576" s="85">
        <v>92.754807313279898</v>
      </c>
      <c r="F576" s="91">
        <v>92.734022805621805</v>
      </c>
      <c r="G576" s="86">
        <v>22.689515290947298</v>
      </c>
      <c r="H576" s="86">
        <v>22.689515290947298</v>
      </c>
      <c r="I576" s="86">
        <v>0</v>
      </c>
      <c r="J576" s="86">
        <v>16.7</v>
      </c>
      <c r="K576" s="87">
        <v>0</v>
      </c>
      <c r="L576" s="85">
        <v>0</v>
      </c>
      <c r="M576" s="86">
        <v>1.5442601365869999E-3</v>
      </c>
      <c r="N576" s="86">
        <v>91.931504755805605</v>
      </c>
      <c r="O576" s="86">
        <v>45.8813263525305</v>
      </c>
      <c r="P576" s="86">
        <v>0.34699999999999998</v>
      </c>
      <c r="Q576" s="88">
        <v>3.4401999999999999</v>
      </c>
      <c r="R576" s="85">
        <v>9.1290852656563792E-3</v>
      </c>
      <c r="S576" s="86">
        <v>0</v>
      </c>
      <c r="T576" s="86">
        <v>2.48</v>
      </c>
      <c r="U576" s="88">
        <v>3.94188938341683E-2</v>
      </c>
      <c r="V576" s="89">
        <v>4.71</v>
      </c>
      <c r="W576" s="85">
        <v>56.501107514449501</v>
      </c>
      <c r="X576" s="88"/>
      <c r="Y576" s="85">
        <v>46.28</v>
      </c>
      <c r="Z576" s="88">
        <v>-100</v>
      </c>
      <c r="AA576" s="85">
        <v>0.1</v>
      </c>
      <c r="AB576" s="91">
        <v>0.09</v>
      </c>
      <c r="AC576" s="86">
        <v>7.0000000000000007E-2</v>
      </c>
      <c r="AD576" s="86">
        <v>7.0000000000000007E-2</v>
      </c>
      <c r="AE576" s="86">
        <v>0</v>
      </c>
      <c r="AF576" s="88">
        <v>12.308039927399999</v>
      </c>
      <c r="AG576" s="85">
        <v>7.3923051323999999E-5</v>
      </c>
      <c r="AH576" s="86">
        <v>0.15556900000000001</v>
      </c>
      <c r="AI576" s="88">
        <v>1.0652056533200001</v>
      </c>
      <c r="AJ576" s="150">
        <v>1.75</v>
      </c>
      <c r="AK576" s="151">
        <v>12</v>
      </c>
    </row>
    <row r="577" spans="1:37" x14ac:dyDescent="0.2">
      <c r="A577" s="149" t="s">
        <v>1457</v>
      </c>
      <c r="B577" s="66" t="s">
        <v>1458</v>
      </c>
      <c r="C577" s="67">
        <v>66</v>
      </c>
      <c r="D577" s="84" t="s">
        <v>348</v>
      </c>
      <c r="E577" s="85">
        <v>97.534501228810896</v>
      </c>
      <c r="F577" s="91">
        <v>97.534501228810896</v>
      </c>
      <c r="G577" s="86">
        <v>23.6640620076879</v>
      </c>
      <c r="H577" s="86">
        <v>23.6640620076879</v>
      </c>
      <c r="I577" s="86">
        <v>0</v>
      </c>
      <c r="J577" s="86">
        <v>0.5</v>
      </c>
      <c r="K577" s="87">
        <v>0</v>
      </c>
      <c r="L577" s="85">
        <v>0</v>
      </c>
      <c r="M577" s="86">
        <v>5.4888755825664202E-5</v>
      </c>
      <c r="N577" s="86">
        <v>97.344560606777407</v>
      </c>
      <c r="O577" s="86">
        <v>22.813036020583201</v>
      </c>
      <c r="P577" s="86">
        <v>0.16400000000000001</v>
      </c>
      <c r="Q577" s="88">
        <v>0.91020000000000001</v>
      </c>
      <c r="R577" s="85">
        <v>1.5871756209824599E-2</v>
      </c>
      <c r="S577" s="86">
        <v>0</v>
      </c>
      <c r="T577" s="86">
        <v>1.24</v>
      </c>
      <c r="U577" s="88">
        <v>4.4898859411431097E-2</v>
      </c>
      <c r="V577" s="89">
        <v>4.9400000000000004</v>
      </c>
      <c r="W577" s="85">
        <v>56.189867550470296</v>
      </c>
      <c r="X577" s="88">
        <v>66.333333333300004</v>
      </c>
      <c r="Y577" s="85">
        <v>56.02000000000001</v>
      </c>
      <c r="Z577" s="88"/>
      <c r="AA577" s="85">
        <v>0</v>
      </c>
      <c r="AB577" s="91">
        <v>0</v>
      </c>
      <c r="AC577" s="86">
        <v>0</v>
      </c>
      <c r="AD577" s="86">
        <v>0</v>
      </c>
      <c r="AE577" s="86">
        <v>0</v>
      </c>
      <c r="AF577" s="88">
        <v>2.1298999786900001</v>
      </c>
      <c r="AG577" s="85">
        <v>0</v>
      </c>
      <c r="AH577" s="86">
        <v>4.1479999999999998E-3</v>
      </c>
      <c r="AI577" s="88">
        <v>0.23290400011599999</v>
      </c>
      <c r="AJ577" s="150">
        <v>1.44</v>
      </c>
      <c r="AK577" s="151">
        <v>6</v>
      </c>
    </row>
    <row r="578" spans="1:37" x14ac:dyDescent="0.2">
      <c r="A578" s="149" t="s">
        <v>1459</v>
      </c>
      <c r="B578" s="66" t="s">
        <v>1460</v>
      </c>
      <c r="C578" s="67">
        <v>66</v>
      </c>
      <c r="D578" s="84" t="s">
        <v>348</v>
      </c>
      <c r="E578" s="85">
        <v>91.823243076960196</v>
      </c>
      <c r="F578" s="91">
        <v>91.800322100043999</v>
      </c>
      <c r="G578" s="86">
        <v>23.544668761724399</v>
      </c>
      <c r="H578" s="86">
        <v>23.521747784808198</v>
      </c>
      <c r="I578" s="86">
        <v>1.94</v>
      </c>
      <c r="J578" s="86">
        <v>3.42</v>
      </c>
      <c r="K578" s="87">
        <v>0</v>
      </c>
      <c r="L578" s="85">
        <v>0</v>
      </c>
      <c r="M578" s="86">
        <v>4.50580670113934E-2</v>
      </c>
      <c r="N578" s="86">
        <v>95.786902762937004</v>
      </c>
      <c r="O578" s="86">
        <v>48.136537791710197</v>
      </c>
      <c r="P578" s="86">
        <v>0.121</v>
      </c>
      <c r="Q578" s="88">
        <v>2.1379999999999999</v>
      </c>
      <c r="R578" s="85">
        <v>7.3014018691588802E-3</v>
      </c>
      <c r="S578" s="86">
        <v>0</v>
      </c>
      <c r="T578" s="86">
        <v>1.8</v>
      </c>
      <c r="U578" s="88">
        <v>7.2382032366832098E-3</v>
      </c>
      <c r="V578" s="89">
        <v>4.8099999999999996</v>
      </c>
      <c r="W578" s="85">
        <v>56.194123583053702</v>
      </c>
      <c r="X578" s="88"/>
      <c r="Y578" s="85">
        <v>94.800000000000011</v>
      </c>
      <c r="Z578" s="88">
        <v>-29.86</v>
      </c>
      <c r="AA578" s="85">
        <v>0</v>
      </c>
      <c r="AB578" s="91">
        <v>0</v>
      </c>
      <c r="AC578" s="86">
        <v>0</v>
      </c>
      <c r="AD578" s="86">
        <v>0</v>
      </c>
      <c r="AE578" s="86">
        <v>0</v>
      </c>
      <c r="AF578" s="88">
        <v>0.36730000426499998</v>
      </c>
      <c r="AG578" s="85">
        <v>0</v>
      </c>
      <c r="AH578" s="86">
        <v>3.5698000000000001E-2</v>
      </c>
      <c r="AI578" s="88">
        <v>0</v>
      </c>
      <c r="AJ578" s="150">
        <v>1.19</v>
      </c>
      <c r="AK578" s="151">
        <v>0</v>
      </c>
    </row>
    <row r="579" spans="1:37" x14ac:dyDescent="0.2">
      <c r="A579" s="149" t="s">
        <v>1461</v>
      </c>
      <c r="B579" s="66" t="s">
        <v>1462</v>
      </c>
      <c r="C579" s="67">
        <v>67</v>
      </c>
      <c r="D579" s="84" t="s">
        <v>348</v>
      </c>
      <c r="E579" s="85">
        <v>64.584451027501103</v>
      </c>
      <c r="F579" s="91">
        <v>64.534689339335799</v>
      </c>
      <c r="G579" s="86">
        <v>17.984185113479999</v>
      </c>
      <c r="H579" s="86">
        <v>17.973299744193799</v>
      </c>
      <c r="I579" s="86">
        <v>0</v>
      </c>
      <c r="J579" s="86">
        <v>39.29</v>
      </c>
      <c r="K579" s="87">
        <v>8.6E-3</v>
      </c>
      <c r="L579" s="85">
        <v>0</v>
      </c>
      <c r="M579" s="86">
        <v>0</v>
      </c>
      <c r="N579" s="86">
        <v>59.9375748046279</v>
      </c>
      <c r="O579" s="86">
        <v>8.0947680157946706</v>
      </c>
      <c r="P579" s="86">
        <v>1.1870000000000001</v>
      </c>
      <c r="Q579" s="88">
        <v>3.4470000000000001</v>
      </c>
      <c r="R579" s="85">
        <v>0</v>
      </c>
      <c r="S579" s="86">
        <v>0</v>
      </c>
      <c r="T579" s="86">
        <v>3.05</v>
      </c>
      <c r="U579" s="88">
        <v>1.79686345859283</v>
      </c>
      <c r="V579" s="89">
        <v>4.25</v>
      </c>
      <c r="W579" s="85">
        <v>49.645509875936099</v>
      </c>
      <c r="X579" s="88">
        <v>61.7</v>
      </c>
      <c r="Y579" s="85">
        <v>-100</v>
      </c>
      <c r="Z579" s="88"/>
      <c r="AA579" s="85">
        <v>0.31</v>
      </c>
      <c r="AB579" s="91">
        <v>0.33</v>
      </c>
      <c r="AC579" s="86">
        <v>0.04</v>
      </c>
      <c r="AD579" s="86">
        <v>0.04</v>
      </c>
      <c r="AE579" s="86">
        <v>0</v>
      </c>
      <c r="AF579" s="88">
        <v>0</v>
      </c>
      <c r="AG579" s="85">
        <v>1.84229999878E-2</v>
      </c>
      <c r="AH579" s="86">
        <v>0.329536</v>
      </c>
      <c r="AI579" s="88">
        <v>0.23290399984599999</v>
      </c>
      <c r="AJ579" s="150">
        <v>1.55</v>
      </c>
      <c r="AK579" s="151">
        <v>1</v>
      </c>
    </row>
    <row r="580" spans="1:37" x14ac:dyDescent="0.2">
      <c r="A580" s="149" t="s">
        <v>1463</v>
      </c>
      <c r="B580" s="66" t="s">
        <v>1464</v>
      </c>
      <c r="C580" s="67">
        <v>68</v>
      </c>
      <c r="D580" s="84" t="s">
        <v>348</v>
      </c>
      <c r="E580" s="85">
        <v>72.144767245631797</v>
      </c>
      <c r="F580" s="91">
        <v>72.043513253887895</v>
      </c>
      <c r="G580" s="86">
        <v>9.5594153231040799</v>
      </c>
      <c r="H580" s="86">
        <v>9.5074901991328495</v>
      </c>
      <c r="I580" s="86">
        <v>4.28</v>
      </c>
      <c r="J580" s="86">
        <v>3.14</v>
      </c>
      <c r="K580" s="87">
        <v>0</v>
      </c>
      <c r="L580" s="85">
        <v>4.27999999735</v>
      </c>
      <c r="M580" s="86">
        <v>0</v>
      </c>
      <c r="N580" s="86">
        <v>68.097107062095503</v>
      </c>
      <c r="O580" s="86">
        <v>2.0507152944065798</v>
      </c>
      <c r="P580" s="86">
        <v>0.28499999999999998</v>
      </c>
      <c r="Q580" s="88">
        <v>0.77890000000000004</v>
      </c>
      <c r="R580" s="85">
        <v>0</v>
      </c>
      <c r="S580" s="86">
        <v>0</v>
      </c>
      <c r="T580" s="86">
        <v>1.24</v>
      </c>
      <c r="U580" s="88">
        <v>5.19251239712335E-2</v>
      </c>
      <c r="V580" s="89">
        <v>4.4400000000000004</v>
      </c>
      <c r="W580" s="85">
        <v>54.081394643743998</v>
      </c>
      <c r="X580" s="88">
        <v>61.166666666700003</v>
      </c>
      <c r="Y580" s="85">
        <v>-100</v>
      </c>
      <c r="Z580" s="88"/>
      <c r="AA580" s="85">
        <v>0</v>
      </c>
      <c r="AB580" s="91">
        <v>0</v>
      </c>
      <c r="AC580" s="86">
        <v>0</v>
      </c>
      <c r="AD580" s="86">
        <v>0</v>
      </c>
      <c r="AE580" s="86">
        <v>0</v>
      </c>
      <c r="AF580" s="88">
        <v>0</v>
      </c>
      <c r="AG580" s="85">
        <v>0</v>
      </c>
      <c r="AH580" s="86">
        <v>8.5699999999999995E-3</v>
      </c>
      <c r="AI580" s="88">
        <v>1.4191999952900001E-2</v>
      </c>
      <c r="AJ580" s="150">
        <v>1.8</v>
      </c>
      <c r="AK580" s="151">
        <v>1</v>
      </c>
    </row>
    <row r="581" spans="1:37" x14ac:dyDescent="0.2">
      <c r="A581" s="149" t="s">
        <v>1465</v>
      </c>
      <c r="B581" s="66" t="s">
        <v>1466</v>
      </c>
      <c r="C581" s="67">
        <v>68</v>
      </c>
      <c r="D581" s="84" t="s">
        <v>348</v>
      </c>
      <c r="E581" s="85">
        <v>64.812254639834094</v>
      </c>
      <c r="F581" s="91">
        <v>64.677265791086796</v>
      </c>
      <c r="G581" s="86">
        <v>16.020633078136999</v>
      </c>
      <c r="H581" s="86">
        <v>16.0056343171651</v>
      </c>
      <c r="I581" s="86">
        <v>6.4</v>
      </c>
      <c r="J581" s="86">
        <v>6.67</v>
      </c>
      <c r="K581" s="87">
        <v>2.1700000000000001E-2</v>
      </c>
      <c r="L581" s="85">
        <v>0</v>
      </c>
      <c r="M581" s="86">
        <v>9.4064828646989195E-4</v>
      </c>
      <c r="N581" s="86">
        <v>62.447011341374697</v>
      </c>
      <c r="O581" s="86">
        <v>2.3659750258191701</v>
      </c>
      <c r="P581" s="86">
        <v>0.57099999999999995</v>
      </c>
      <c r="Q581" s="88">
        <v>3.036</v>
      </c>
      <c r="R581" s="85">
        <v>6.51593145240112E-3</v>
      </c>
      <c r="S581" s="86">
        <v>0.5</v>
      </c>
      <c r="T581" s="86">
        <v>1.93</v>
      </c>
      <c r="U581" s="88">
        <v>0.765588929610163</v>
      </c>
      <c r="V581" s="89">
        <v>4.21</v>
      </c>
      <c r="W581" s="85">
        <v>56.083111002419898</v>
      </c>
      <c r="X581" s="88">
        <v>67.633333333300001</v>
      </c>
      <c r="Y581" s="85">
        <v>-65.44</v>
      </c>
      <c r="Z581" s="88"/>
      <c r="AA581" s="85">
        <v>0</v>
      </c>
      <c r="AB581" s="91">
        <v>0</v>
      </c>
      <c r="AC581" s="86">
        <v>0</v>
      </c>
      <c r="AD581" s="86">
        <v>0</v>
      </c>
      <c r="AE581" s="86">
        <v>0</v>
      </c>
      <c r="AF581" s="88">
        <v>0.74930000321099999</v>
      </c>
      <c r="AG581" s="85">
        <v>5.8071999991400003E-2</v>
      </c>
      <c r="AH581" s="86">
        <v>6.7137000000000002E-2</v>
      </c>
      <c r="AI581" s="88">
        <v>2.5013999996299999E-2</v>
      </c>
      <c r="AJ581" s="150">
        <v>2.0299999999999998</v>
      </c>
      <c r="AK581" s="151">
        <v>2</v>
      </c>
    </row>
    <row r="582" spans="1:37" x14ac:dyDescent="0.2">
      <c r="A582" s="149" t="s">
        <v>1467</v>
      </c>
      <c r="B582" s="66" t="s">
        <v>1468</v>
      </c>
      <c r="C582" s="67">
        <v>68</v>
      </c>
      <c r="D582" s="84" t="s">
        <v>348</v>
      </c>
      <c r="E582" s="85">
        <v>55.2313633542514</v>
      </c>
      <c r="F582" s="91">
        <v>55.172057099510397</v>
      </c>
      <c r="G582" s="86">
        <v>16.787118129784201</v>
      </c>
      <c r="H582" s="86">
        <v>16.762981863319801</v>
      </c>
      <c r="I582" s="86">
        <v>19.62</v>
      </c>
      <c r="J582" s="86">
        <v>26.5</v>
      </c>
      <c r="K582" s="87">
        <v>0.26050000000000001</v>
      </c>
      <c r="L582" s="85">
        <v>0</v>
      </c>
      <c r="M582" s="86">
        <v>3.0733424489066E-3</v>
      </c>
      <c r="N582" s="86">
        <v>52.247863543576798</v>
      </c>
      <c r="O582" s="86">
        <v>0.73469387755102</v>
      </c>
      <c r="P582" s="86">
        <v>1.425</v>
      </c>
      <c r="Q582" s="88">
        <v>2.2374000000000001</v>
      </c>
      <c r="R582" s="85">
        <v>2.6965080221113699E-2</v>
      </c>
      <c r="S582" s="86">
        <v>1.1000000000000001</v>
      </c>
      <c r="T582" s="86">
        <v>2.37</v>
      </c>
      <c r="U582" s="88">
        <v>3.1963312874974101</v>
      </c>
      <c r="V582" s="89">
        <v>4.07</v>
      </c>
      <c r="W582" s="85">
        <v>54.4602493868815</v>
      </c>
      <c r="X582" s="88">
        <v>59.9666666667</v>
      </c>
      <c r="Y582" s="85">
        <v>-100</v>
      </c>
      <c r="Z582" s="88">
        <v>-100</v>
      </c>
      <c r="AA582" s="85">
        <v>0.5</v>
      </c>
      <c r="AB582" s="91">
        <v>0.55000000000000004</v>
      </c>
      <c r="AC582" s="86">
        <v>0.22</v>
      </c>
      <c r="AD582" s="86">
        <v>0.22</v>
      </c>
      <c r="AE582" s="86">
        <v>0</v>
      </c>
      <c r="AF582" s="88">
        <v>0</v>
      </c>
      <c r="AG582" s="85">
        <v>0.16064999999400001</v>
      </c>
      <c r="AH582" s="86">
        <v>0.24831900000000001</v>
      </c>
      <c r="AI582" s="88">
        <v>7.8481999997099997E-2</v>
      </c>
      <c r="AJ582" s="150">
        <v>2.2200000000000002</v>
      </c>
      <c r="AK582" s="151">
        <v>18</v>
      </c>
    </row>
    <row r="583" spans="1:37" x14ac:dyDescent="0.2">
      <c r="A583" s="149" t="s">
        <v>1469</v>
      </c>
      <c r="B583" s="66" t="s">
        <v>1470</v>
      </c>
      <c r="C583" s="67">
        <v>68</v>
      </c>
      <c r="D583" s="84" t="s">
        <v>348</v>
      </c>
      <c r="E583" s="85">
        <v>63.813332486960597</v>
      </c>
      <c r="F583" s="91">
        <v>63.73821690418</v>
      </c>
      <c r="G583" s="86">
        <v>14.1492366775637</v>
      </c>
      <c r="H583" s="86">
        <v>14.1397149839718</v>
      </c>
      <c r="I583" s="86">
        <v>7.93</v>
      </c>
      <c r="J583" s="86">
        <v>8.49</v>
      </c>
      <c r="K583" s="87">
        <v>1.0109999999999999</v>
      </c>
      <c r="L583" s="85">
        <v>0</v>
      </c>
      <c r="M583" s="86">
        <v>3.6435923583584898E-4</v>
      </c>
      <c r="N583" s="86">
        <v>61.182074731057298</v>
      </c>
      <c r="O583" s="86">
        <v>0.42465098996762002</v>
      </c>
      <c r="P583" s="86">
        <v>0.38300000000000001</v>
      </c>
      <c r="Q583" s="88">
        <v>1.1403000000000001</v>
      </c>
      <c r="R583" s="85">
        <v>2.6157467957101801E-2</v>
      </c>
      <c r="S583" s="86">
        <v>0.9</v>
      </c>
      <c r="T583" s="86">
        <v>1.59</v>
      </c>
      <c r="U583" s="88">
        <v>1.9032807524253901</v>
      </c>
      <c r="V583" s="89">
        <v>4.08</v>
      </c>
      <c r="W583" s="85">
        <v>55.010263886415402</v>
      </c>
      <c r="X583" s="88">
        <v>61.1</v>
      </c>
      <c r="Y583" s="85">
        <v>13.579999999999998</v>
      </c>
      <c r="Z583" s="88"/>
      <c r="AA583" s="85">
        <v>0.01</v>
      </c>
      <c r="AB583" s="91">
        <v>7.0000000000000007E-2</v>
      </c>
      <c r="AC583" s="86">
        <v>0.01</v>
      </c>
      <c r="AD583" s="86">
        <v>0.01</v>
      </c>
      <c r="AE583" s="86">
        <v>0</v>
      </c>
      <c r="AF583" s="88">
        <v>0</v>
      </c>
      <c r="AG583" s="85">
        <v>0</v>
      </c>
      <c r="AH583" s="86">
        <v>5.2143000000000002E-2</v>
      </c>
      <c r="AI583" s="88">
        <v>2.9219999987199999E-2</v>
      </c>
      <c r="AJ583" s="150">
        <v>2.4700000000000002</v>
      </c>
      <c r="AK583" s="151">
        <v>30</v>
      </c>
    </row>
    <row r="584" spans="1:37" x14ac:dyDescent="0.2">
      <c r="A584" s="149" t="s">
        <v>1471</v>
      </c>
      <c r="B584" s="66" t="s">
        <v>1472</v>
      </c>
      <c r="C584" s="67">
        <v>68</v>
      </c>
      <c r="D584" s="84" t="s">
        <v>348</v>
      </c>
      <c r="E584" s="85">
        <v>72.567949227349402</v>
      </c>
      <c r="F584" s="91">
        <v>72.541102436614693</v>
      </c>
      <c r="G584" s="86">
        <v>14.8559401209179</v>
      </c>
      <c r="H584" s="86">
        <v>14.8494968911416</v>
      </c>
      <c r="I584" s="86">
        <v>7.81</v>
      </c>
      <c r="J584" s="86">
        <v>10.99</v>
      </c>
      <c r="K584" s="87">
        <v>0.89480000000000004</v>
      </c>
      <c r="L584" s="85">
        <v>0</v>
      </c>
      <c r="M584" s="86">
        <v>0</v>
      </c>
      <c r="N584" s="86">
        <v>69.071355594988404</v>
      </c>
      <c r="O584" s="86">
        <v>1.8436326391259801</v>
      </c>
      <c r="P584" s="86">
        <v>0.435</v>
      </c>
      <c r="Q584" s="88">
        <v>1.2886</v>
      </c>
      <c r="R584" s="85">
        <v>0</v>
      </c>
      <c r="S584" s="86">
        <v>0.6</v>
      </c>
      <c r="T584" s="86">
        <v>1.72</v>
      </c>
      <c r="U584" s="88">
        <v>0.73560206612901502</v>
      </c>
      <c r="V584" s="89">
        <v>4.24</v>
      </c>
      <c r="W584" s="85">
        <v>56.9339885857136</v>
      </c>
      <c r="X584" s="88">
        <v>49.266666666699997</v>
      </c>
      <c r="Y584" s="85">
        <v>-8.4000000000000057</v>
      </c>
      <c r="Z584" s="88"/>
      <c r="AA584" s="85">
        <v>0</v>
      </c>
      <c r="AB584" s="91">
        <v>0.01</v>
      </c>
      <c r="AC584" s="86">
        <v>0</v>
      </c>
      <c r="AD584" s="86">
        <v>0</v>
      </c>
      <c r="AE584" s="86">
        <v>0</v>
      </c>
      <c r="AF584" s="88">
        <v>0</v>
      </c>
      <c r="AG584" s="85">
        <v>0</v>
      </c>
      <c r="AH584" s="86">
        <v>6.7738000000000007E-2</v>
      </c>
      <c r="AI584" s="88">
        <v>2.6547000002700001E-2</v>
      </c>
      <c r="AJ584" s="150">
        <v>2.6</v>
      </c>
      <c r="AK584" s="151">
        <v>32</v>
      </c>
    </row>
    <row r="585" spans="1:37" x14ac:dyDescent="0.2">
      <c r="A585" s="149" t="s">
        <v>1473</v>
      </c>
      <c r="B585" s="66" t="s">
        <v>1474</v>
      </c>
      <c r="C585" s="67">
        <v>68</v>
      </c>
      <c r="D585" s="84" t="s">
        <v>348</v>
      </c>
      <c r="E585" s="85">
        <v>90.176423615072096</v>
      </c>
      <c r="F585" s="91">
        <v>89.7017612602112</v>
      </c>
      <c r="G585" s="86">
        <v>21.7382462788356</v>
      </c>
      <c r="H585" s="86">
        <v>21.625160576737098</v>
      </c>
      <c r="I585" s="86">
        <v>20.63</v>
      </c>
      <c r="J585" s="86">
        <v>18.920000000000002</v>
      </c>
      <c r="K585" s="87">
        <v>3.3784000000000001</v>
      </c>
      <c r="L585" s="85">
        <v>4.0000000012799998E-2</v>
      </c>
      <c r="M585" s="86">
        <v>0</v>
      </c>
      <c r="N585" s="86">
        <v>80.890551019693902</v>
      </c>
      <c r="O585" s="86">
        <v>0.48601637107776302</v>
      </c>
      <c r="P585" s="86">
        <v>0.84899999999999998</v>
      </c>
      <c r="Q585" s="88">
        <v>0.98650000000000004</v>
      </c>
      <c r="R585" s="85">
        <v>0</v>
      </c>
      <c r="S585" s="86">
        <v>0</v>
      </c>
      <c r="T585" s="86">
        <v>1.25</v>
      </c>
      <c r="U585" s="88">
        <v>0.21426764608143201</v>
      </c>
      <c r="V585" s="89">
        <v>4.09</v>
      </c>
      <c r="W585" s="85">
        <v>44.730422247417401</v>
      </c>
      <c r="X585" s="88">
        <v>43.333333333299997</v>
      </c>
      <c r="Y585" s="85">
        <v>-100</v>
      </c>
      <c r="Z585" s="88"/>
      <c r="AA585" s="85">
        <v>0</v>
      </c>
      <c r="AB585" s="91">
        <v>0</v>
      </c>
      <c r="AC585" s="86">
        <v>0</v>
      </c>
      <c r="AD585" s="86">
        <v>0</v>
      </c>
      <c r="AE585" s="86">
        <v>0</v>
      </c>
      <c r="AF585" s="88">
        <v>0</v>
      </c>
      <c r="AG585" s="85">
        <v>5.0409999963800002E-2</v>
      </c>
      <c r="AH585" s="86">
        <v>0.253969</v>
      </c>
      <c r="AI585" s="88">
        <v>4.2223999969600003E-2</v>
      </c>
      <c r="AJ585" s="150">
        <v>3.1</v>
      </c>
      <c r="AK585" s="151">
        <v>46</v>
      </c>
    </row>
    <row r="586" spans="1:37" x14ac:dyDescent="0.2">
      <c r="A586" s="149" t="s">
        <v>1471</v>
      </c>
      <c r="B586" s="66" t="s">
        <v>1475</v>
      </c>
      <c r="C586" s="67">
        <v>68</v>
      </c>
      <c r="D586" s="84" t="s">
        <v>348</v>
      </c>
      <c r="E586" s="85">
        <v>63.952643371888797</v>
      </c>
      <c r="F586" s="91">
        <v>63.89309432972</v>
      </c>
      <c r="G586" s="86">
        <v>15.851147580694001</v>
      </c>
      <c r="H586" s="86">
        <v>15.8349986879025</v>
      </c>
      <c r="I586" s="86">
        <v>20.99</v>
      </c>
      <c r="J586" s="86">
        <v>16.260000000000002</v>
      </c>
      <c r="K586" s="87">
        <v>0.11210000000000001</v>
      </c>
      <c r="L586" s="85">
        <v>0.16999999994500001</v>
      </c>
      <c r="M586" s="86">
        <v>0</v>
      </c>
      <c r="N586" s="86">
        <v>59.976340694006304</v>
      </c>
      <c r="O586" s="86">
        <v>1.7518647779374501</v>
      </c>
      <c r="P586" s="86">
        <v>0.96699999999999997</v>
      </c>
      <c r="Q586" s="88">
        <v>2.0186000000000002</v>
      </c>
      <c r="R586" s="85">
        <v>0</v>
      </c>
      <c r="S586" s="86">
        <v>0.4</v>
      </c>
      <c r="T586" s="86">
        <v>2.06</v>
      </c>
      <c r="U586" s="88">
        <v>1.1768505621833301</v>
      </c>
      <c r="V586" s="89">
        <v>4.1900000000000004</v>
      </c>
      <c r="W586" s="85">
        <v>49.868860660549998</v>
      </c>
      <c r="X586" s="88">
        <v>62.4666666667</v>
      </c>
      <c r="Y586" s="85">
        <v>-100</v>
      </c>
      <c r="Z586" s="88"/>
      <c r="AA586" s="85">
        <v>0</v>
      </c>
      <c r="AB586" s="91">
        <v>0</v>
      </c>
      <c r="AC586" s="86">
        <v>0.05</v>
      </c>
      <c r="AD586" s="86">
        <v>0.05</v>
      </c>
      <c r="AE586" s="86">
        <v>0</v>
      </c>
      <c r="AF586" s="88">
        <v>0</v>
      </c>
      <c r="AG586" s="85">
        <v>6.6600000079600002E-4</v>
      </c>
      <c r="AH586" s="86">
        <v>0.105043</v>
      </c>
      <c r="AI586" s="88">
        <v>9.8750000118099993E-3</v>
      </c>
      <c r="AJ586" s="150">
        <v>2.56</v>
      </c>
      <c r="AK586" s="151">
        <v>26</v>
      </c>
    </row>
    <row r="587" spans="1:37" x14ac:dyDescent="0.2">
      <c r="A587" s="149" t="s">
        <v>1476</v>
      </c>
      <c r="B587" s="66" t="s">
        <v>1477</v>
      </c>
      <c r="C587" s="67">
        <v>68</v>
      </c>
      <c r="D587" s="84" t="s">
        <v>348</v>
      </c>
      <c r="E587" s="85">
        <v>89.736720757119997</v>
      </c>
      <c r="F587" s="91">
        <v>89.714762521683795</v>
      </c>
      <c r="G587" s="86">
        <v>21.748534287784601</v>
      </c>
      <c r="H587" s="86">
        <v>21.7375551700665</v>
      </c>
      <c r="I587" s="86">
        <v>9.9600000000000009</v>
      </c>
      <c r="J587" s="86">
        <v>13.84</v>
      </c>
      <c r="K587" s="87">
        <v>0</v>
      </c>
      <c r="L587" s="85">
        <v>1.9999999989000001E-2</v>
      </c>
      <c r="M587" s="86">
        <v>1.8510857491631299E-3</v>
      </c>
      <c r="N587" s="86">
        <v>78.0129342161799</v>
      </c>
      <c r="O587" s="86">
        <v>0.69324090121317195</v>
      </c>
      <c r="P587" s="86">
        <v>0.42699999999999999</v>
      </c>
      <c r="Q587" s="88">
        <v>0.90269999999999995</v>
      </c>
      <c r="R587" s="85">
        <v>2.95246530853263E-2</v>
      </c>
      <c r="S587" s="86">
        <v>0</v>
      </c>
      <c r="T587" s="86">
        <v>1.08</v>
      </c>
      <c r="U587" s="88">
        <v>5.26997650468808E-2</v>
      </c>
      <c r="V587" s="89">
        <v>4.5999999999999996</v>
      </c>
      <c r="W587" s="85">
        <v>44.275518908140199</v>
      </c>
      <c r="X587" s="88">
        <v>61.166666666700003</v>
      </c>
      <c r="Y587" s="85"/>
      <c r="Z587" s="88"/>
      <c r="AA587" s="85">
        <v>0</v>
      </c>
      <c r="AB587" s="91">
        <v>0</v>
      </c>
      <c r="AC587" s="86">
        <v>0</v>
      </c>
      <c r="AD587" s="86">
        <v>0</v>
      </c>
      <c r="AE587" s="86">
        <v>0</v>
      </c>
      <c r="AF587" s="88">
        <v>0</v>
      </c>
      <c r="AG587" s="85">
        <v>1.8619999973300001E-3</v>
      </c>
      <c r="AH587" s="86">
        <v>9.1295000000000001E-2</v>
      </c>
      <c r="AI587" s="88">
        <v>1.4268999979499999E-2</v>
      </c>
      <c r="AJ587" s="150">
        <v>3.13</v>
      </c>
      <c r="AK587" s="151">
        <v>48</v>
      </c>
    </row>
    <row r="588" spans="1:37" x14ac:dyDescent="0.2">
      <c r="A588" s="149" t="s">
        <v>1478</v>
      </c>
      <c r="B588" s="66" t="s">
        <v>1479</v>
      </c>
      <c r="C588" s="67">
        <v>68</v>
      </c>
      <c r="D588" s="84" t="s">
        <v>348</v>
      </c>
      <c r="E588" s="85">
        <v>96.187616952149895</v>
      </c>
      <c r="F588" s="91">
        <v>95.954226727807395</v>
      </c>
      <c r="G588" s="86">
        <v>21.168596162941299</v>
      </c>
      <c r="H588" s="86">
        <v>21.115132323003799</v>
      </c>
      <c r="I588" s="86">
        <v>1.97</v>
      </c>
      <c r="J588" s="86">
        <v>2.83</v>
      </c>
      <c r="K588" s="87">
        <v>0</v>
      </c>
      <c r="L588" s="85">
        <v>0</v>
      </c>
      <c r="M588" s="86">
        <v>0</v>
      </c>
      <c r="N588" s="86">
        <v>86.543249413733605</v>
      </c>
      <c r="O588" s="86">
        <v>0.82396024064870499</v>
      </c>
      <c r="P588" s="86">
        <v>0.22800000000000001</v>
      </c>
      <c r="Q588" s="88">
        <v>0.377</v>
      </c>
      <c r="R588" s="85">
        <v>0</v>
      </c>
      <c r="S588" s="86">
        <v>0</v>
      </c>
      <c r="T588" s="86">
        <v>0.35</v>
      </c>
      <c r="U588" s="88">
        <v>5.5520141473545698E-2</v>
      </c>
      <c r="V588" s="89">
        <v>4.8099999999999996</v>
      </c>
      <c r="W588" s="85">
        <v>49.656377307079097</v>
      </c>
      <c r="X588" s="88">
        <v>64.433333333299998</v>
      </c>
      <c r="Y588" s="85">
        <v>100</v>
      </c>
      <c r="Z588" s="88"/>
      <c r="AA588" s="85">
        <v>0</v>
      </c>
      <c r="AB588" s="91">
        <v>0</v>
      </c>
      <c r="AC588" s="86">
        <v>0.02</v>
      </c>
      <c r="AD588" s="86">
        <v>0.03</v>
      </c>
      <c r="AE588" s="86">
        <v>0</v>
      </c>
      <c r="AF588" s="88">
        <v>0</v>
      </c>
      <c r="AG588" s="85">
        <v>1.96000000176E-4</v>
      </c>
      <c r="AH588" s="86">
        <v>1.8630000000000001E-2</v>
      </c>
      <c r="AI588" s="88">
        <v>0</v>
      </c>
      <c r="AJ588" s="150">
        <v>3.09</v>
      </c>
      <c r="AK588" s="151">
        <v>50</v>
      </c>
    </row>
    <row r="589" spans="1:37" x14ac:dyDescent="0.2">
      <c r="A589" s="149" t="s">
        <v>1480</v>
      </c>
      <c r="B589" s="66" t="s">
        <v>1481</v>
      </c>
      <c r="C589" s="67">
        <v>68</v>
      </c>
      <c r="D589" s="84" t="s">
        <v>348</v>
      </c>
      <c r="E589" s="85">
        <v>90.885931391926903</v>
      </c>
      <c r="F589" s="91">
        <v>90.815654236394806</v>
      </c>
      <c r="G589" s="86">
        <v>24.2587956252471</v>
      </c>
      <c r="H589" s="86">
        <v>24.2587956252471</v>
      </c>
      <c r="I589" s="86">
        <v>12.97</v>
      </c>
      <c r="J589" s="86">
        <v>13.69</v>
      </c>
      <c r="K589" s="87">
        <v>0</v>
      </c>
      <c r="L589" s="85">
        <v>0</v>
      </c>
      <c r="M589" s="86">
        <v>0</v>
      </c>
      <c r="N589" s="86">
        <v>87.921527274325001</v>
      </c>
      <c r="O589" s="86">
        <v>0.77422577422577399</v>
      </c>
      <c r="P589" s="86">
        <v>0.64600000000000002</v>
      </c>
      <c r="Q589" s="88">
        <v>1.4397</v>
      </c>
      <c r="R589" s="85">
        <v>0</v>
      </c>
      <c r="S589" s="86">
        <v>0</v>
      </c>
      <c r="T589" s="86">
        <v>1.52</v>
      </c>
      <c r="U589" s="88">
        <v>3.9530899986823E-2</v>
      </c>
      <c r="V589" s="89">
        <v>4.5199999999999996</v>
      </c>
      <c r="W589" s="85">
        <v>50.3070397079603</v>
      </c>
      <c r="X589" s="88">
        <v>63.833333333299997</v>
      </c>
      <c r="Y589" s="85"/>
      <c r="Z589" s="88"/>
      <c r="AA589" s="85">
        <v>0.16</v>
      </c>
      <c r="AB589" s="91">
        <v>0.22</v>
      </c>
      <c r="AC589" s="86">
        <v>0.05</v>
      </c>
      <c r="AD589" s="86">
        <v>0.05</v>
      </c>
      <c r="AE589" s="86">
        <v>0</v>
      </c>
      <c r="AF589" s="88">
        <v>0.326700001352</v>
      </c>
      <c r="AG589" s="85">
        <v>0</v>
      </c>
      <c r="AH589" s="86">
        <v>4.299E-2</v>
      </c>
      <c r="AI589" s="88">
        <v>0</v>
      </c>
      <c r="AJ589" s="150">
        <v>3.32</v>
      </c>
      <c r="AK589" s="151">
        <v>63</v>
      </c>
    </row>
    <row r="590" spans="1:37" x14ac:dyDescent="0.2">
      <c r="A590" s="149" t="s">
        <v>1482</v>
      </c>
      <c r="B590" s="66" t="s">
        <v>1483</v>
      </c>
      <c r="C590" s="67">
        <v>68</v>
      </c>
      <c r="D590" s="84" t="s">
        <v>348</v>
      </c>
      <c r="E590" s="85">
        <v>82.206319406438595</v>
      </c>
      <c r="F590" s="91">
        <v>82.179301553872904</v>
      </c>
      <c r="G590" s="86">
        <v>17.5955496747466</v>
      </c>
      <c r="H590" s="86">
        <v>17.592778612945001</v>
      </c>
      <c r="I590" s="86">
        <v>30.57</v>
      </c>
      <c r="J590" s="86">
        <v>22.36</v>
      </c>
      <c r="K590" s="87">
        <v>0</v>
      </c>
      <c r="L590" s="85">
        <v>0.93999999882700003</v>
      </c>
      <c r="M590" s="86">
        <v>3.77054555189043E-4</v>
      </c>
      <c r="N590" s="86">
        <v>76.433737962175798</v>
      </c>
      <c r="O590" s="86">
        <v>3.8310974268748601</v>
      </c>
      <c r="P590" s="86">
        <v>0.504</v>
      </c>
      <c r="Q590" s="88">
        <v>1.3392999999999999</v>
      </c>
      <c r="R590" s="85">
        <v>8.7565674255691804E-3</v>
      </c>
      <c r="S590" s="86">
        <v>0</v>
      </c>
      <c r="T590" s="86">
        <v>1.73</v>
      </c>
      <c r="U590" s="88">
        <v>1.22827314356178</v>
      </c>
      <c r="V590" s="89">
        <v>4.51</v>
      </c>
      <c r="W590" s="85">
        <v>49.318701593559098</v>
      </c>
      <c r="X590" s="88">
        <v>61.133333333300001</v>
      </c>
      <c r="Y590" s="85">
        <v>100</v>
      </c>
      <c r="Z590" s="88"/>
      <c r="AA590" s="85">
        <v>0</v>
      </c>
      <c r="AB590" s="91">
        <v>0</v>
      </c>
      <c r="AC590" s="86">
        <v>0</v>
      </c>
      <c r="AD590" s="86">
        <v>0</v>
      </c>
      <c r="AE590" s="86">
        <v>0</v>
      </c>
      <c r="AF590" s="88">
        <v>3.7599999410699997E-2</v>
      </c>
      <c r="AG590" s="85">
        <v>0</v>
      </c>
      <c r="AH590" s="86">
        <v>0.22165399999999999</v>
      </c>
      <c r="AI590" s="88">
        <v>3.9391999960799999E-2</v>
      </c>
      <c r="AJ590" s="150">
        <v>2.87</v>
      </c>
      <c r="AK590" s="151">
        <v>42</v>
      </c>
    </row>
    <row r="591" spans="1:37" x14ac:dyDescent="0.2">
      <c r="A591" s="149" t="s">
        <v>1484</v>
      </c>
      <c r="B591" s="66" t="s">
        <v>1485</v>
      </c>
      <c r="C591" s="67">
        <v>68</v>
      </c>
      <c r="D591" s="84" t="s">
        <v>348</v>
      </c>
      <c r="E591" s="85">
        <v>59.035730842533603</v>
      </c>
      <c r="F591" s="91">
        <v>58.807369378959798</v>
      </c>
      <c r="G591" s="86">
        <v>11.330506000927199</v>
      </c>
      <c r="H591" s="86">
        <v>11.242938823165799</v>
      </c>
      <c r="I591" s="86">
        <v>82.96</v>
      </c>
      <c r="J591" s="86">
        <v>68.680000000000007</v>
      </c>
      <c r="K591" s="87">
        <v>3.8199999999999998E-2</v>
      </c>
      <c r="L591" s="85">
        <v>8.0000000076E-2</v>
      </c>
      <c r="M591" s="86">
        <v>0</v>
      </c>
      <c r="N591" s="86">
        <v>56.309944037882097</v>
      </c>
      <c r="O591" s="86">
        <v>4.6150683523486498</v>
      </c>
      <c r="P591" s="86">
        <v>2.504</v>
      </c>
      <c r="Q591" s="88">
        <v>2.3466</v>
      </c>
      <c r="R591" s="85">
        <v>0</v>
      </c>
      <c r="S591" s="86">
        <v>0</v>
      </c>
      <c r="T591" s="86">
        <v>2.76</v>
      </c>
      <c r="U591" s="88">
        <v>1.09716522724541</v>
      </c>
      <c r="V591" s="89">
        <v>4.12</v>
      </c>
      <c r="W591" s="85">
        <v>48.7145193879903</v>
      </c>
      <c r="X591" s="88">
        <v>57.566666666700002</v>
      </c>
      <c r="Y591" s="85">
        <v>32.659999999999997</v>
      </c>
      <c r="Z591" s="88"/>
      <c r="AA591" s="85">
        <v>0</v>
      </c>
      <c r="AB591" s="91">
        <v>0.01</v>
      </c>
      <c r="AC591" s="86">
        <v>0.01</v>
      </c>
      <c r="AD591" s="86">
        <v>0.05</v>
      </c>
      <c r="AE591" s="86">
        <v>0</v>
      </c>
      <c r="AF591" s="88">
        <v>0</v>
      </c>
      <c r="AG591" s="85">
        <v>3.3744000030100002E-2</v>
      </c>
      <c r="AH591" s="86">
        <v>0.267098</v>
      </c>
      <c r="AI591" s="88">
        <v>8.5084000075799998E-2</v>
      </c>
      <c r="AJ591" s="150">
        <v>2.5299999999999998</v>
      </c>
      <c r="AK591" s="151">
        <v>22</v>
      </c>
    </row>
    <row r="592" spans="1:37" x14ac:dyDescent="0.2">
      <c r="A592" s="149" t="s">
        <v>1486</v>
      </c>
      <c r="B592" s="66" t="s">
        <v>1487</v>
      </c>
      <c r="C592" s="67">
        <v>68</v>
      </c>
      <c r="D592" s="84" t="s">
        <v>348</v>
      </c>
      <c r="E592" s="85">
        <v>75.764268657446294</v>
      </c>
      <c r="F592" s="91">
        <v>75.507542848759996</v>
      </c>
      <c r="G592" s="86">
        <v>16.087335675107401</v>
      </c>
      <c r="H592" s="86">
        <v>15.994425382439999</v>
      </c>
      <c r="I592" s="86">
        <v>36.68</v>
      </c>
      <c r="J592" s="86">
        <v>24.89</v>
      </c>
      <c r="K592" s="87">
        <v>0.30790000000000001</v>
      </c>
      <c r="L592" s="85">
        <v>0.58999999971700001</v>
      </c>
      <c r="M592" s="86">
        <v>7.2755585237681405E-4</v>
      </c>
      <c r="N592" s="86">
        <v>71.491835948071596</v>
      </c>
      <c r="O592" s="86">
        <v>2.2084014125336</v>
      </c>
      <c r="P592" s="86">
        <v>0.71399999999999997</v>
      </c>
      <c r="Q592" s="88">
        <v>1.8835999999999999</v>
      </c>
      <c r="R592" s="85">
        <v>2.0759809009757099E-2</v>
      </c>
      <c r="S592" s="86">
        <v>0</v>
      </c>
      <c r="T592" s="86">
        <v>2.15</v>
      </c>
      <c r="U592" s="88">
        <v>1.5346498341469801</v>
      </c>
      <c r="V592" s="89">
        <v>4.3099999999999996</v>
      </c>
      <c r="W592" s="85">
        <v>50.786821084399499</v>
      </c>
      <c r="X592" s="88">
        <v>57.4666666667</v>
      </c>
      <c r="Y592" s="85">
        <v>23.64</v>
      </c>
      <c r="Z592" s="88"/>
      <c r="AA592" s="85">
        <v>0.14000000000000001</v>
      </c>
      <c r="AB592" s="91">
        <v>0.15</v>
      </c>
      <c r="AC592" s="86">
        <v>0.01</v>
      </c>
      <c r="AD592" s="86">
        <v>0</v>
      </c>
      <c r="AE592" s="86">
        <v>0</v>
      </c>
      <c r="AF592" s="88">
        <v>0</v>
      </c>
      <c r="AG592" s="85">
        <v>0.13231199995000001</v>
      </c>
      <c r="AH592" s="86">
        <v>0.20526900000000001</v>
      </c>
      <c r="AI592" s="88">
        <v>6.8824999973799997E-2</v>
      </c>
      <c r="AJ592" s="150">
        <v>2.79</v>
      </c>
      <c r="AK592" s="151">
        <v>36</v>
      </c>
    </row>
    <row r="593" spans="1:37" x14ac:dyDescent="0.2">
      <c r="A593" s="149" t="s">
        <v>1488</v>
      </c>
      <c r="B593" s="66" t="s">
        <v>1489</v>
      </c>
      <c r="C593" s="67">
        <v>68</v>
      </c>
      <c r="D593" s="84" t="s">
        <v>348</v>
      </c>
      <c r="E593" s="85">
        <v>76.288149233404198</v>
      </c>
      <c r="F593" s="91">
        <v>76.253069478549804</v>
      </c>
      <c r="G593" s="86">
        <v>19.632969466856501</v>
      </c>
      <c r="H593" s="86">
        <v>19.615085670264101</v>
      </c>
      <c r="I593" s="86">
        <v>15.66</v>
      </c>
      <c r="J593" s="86">
        <v>24</v>
      </c>
      <c r="K593" s="87">
        <v>7.6E-3</v>
      </c>
      <c r="L593" s="85">
        <v>1.17000000102</v>
      </c>
      <c r="M593" s="86">
        <v>0</v>
      </c>
      <c r="N593" s="86">
        <v>72.5090052550743</v>
      </c>
      <c r="O593" s="86">
        <v>2.98416829321188</v>
      </c>
      <c r="P593" s="86">
        <v>0.69299999999999995</v>
      </c>
      <c r="Q593" s="88">
        <v>2.1551999999999998</v>
      </c>
      <c r="R593" s="85">
        <v>0</v>
      </c>
      <c r="S593" s="86">
        <v>0</v>
      </c>
      <c r="T593" s="86">
        <v>1.8</v>
      </c>
      <c r="U593" s="88">
        <v>1.1748278684578</v>
      </c>
      <c r="V593" s="89">
        <v>4.42</v>
      </c>
      <c r="W593" s="85">
        <v>52.048749896584198</v>
      </c>
      <c r="X593" s="88">
        <v>53.933333333299998</v>
      </c>
      <c r="Y593" s="85">
        <v>-29.36</v>
      </c>
      <c r="Z593" s="88"/>
      <c r="AA593" s="85">
        <v>0</v>
      </c>
      <c r="AB593" s="91">
        <v>0</v>
      </c>
      <c r="AC593" s="86">
        <v>0</v>
      </c>
      <c r="AD593" s="86">
        <v>0</v>
      </c>
      <c r="AE593" s="86">
        <v>0</v>
      </c>
      <c r="AF593" s="88">
        <v>0</v>
      </c>
      <c r="AG593" s="85">
        <v>0</v>
      </c>
      <c r="AH593" s="86">
        <v>0.23711199999999999</v>
      </c>
      <c r="AI593" s="88">
        <v>9.84800000995E-3</v>
      </c>
      <c r="AJ593" s="150">
        <v>2.79</v>
      </c>
      <c r="AK593" s="151">
        <v>35</v>
      </c>
    </row>
    <row r="594" spans="1:37" x14ac:dyDescent="0.2">
      <c r="A594" s="149" t="s">
        <v>1490</v>
      </c>
      <c r="B594" s="66" t="s">
        <v>1491</v>
      </c>
      <c r="C594" s="67">
        <v>68</v>
      </c>
      <c r="D594" s="84" t="s">
        <v>348</v>
      </c>
      <c r="E594" s="85">
        <v>52.513577957345298</v>
      </c>
      <c r="F594" s="91">
        <v>52.480460988210403</v>
      </c>
      <c r="G594" s="86">
        <v>13.9157504305206</v>
      </c>
      <c r="H594" s="86">
        <v>13.897536097496401</v>
      </c>
      <c r="I594" s="86">
        <v>68</v>
      </c>
      <c r="J594" s="86">
        <v>65.319999999999993</v>
      </c>
      <c r="K594" s="87">
        <v>0</v>
      </c>
      <c r="L594" s="85">
        <v>3.4300000053700002</v>
      </c>
      <c r="M594" s="86">
        <v>0</v>
      </c>
      <c r="N594" s="86">
        <v>48.791102514506797</v>
      </c>
      <c r="O594" s="86">
        <v>6.0356915232632202</v>
      </c>
      <c r="P594" s="86">
        <v>2.0110000000000001</v>
      </c>
      <c r="Q594" s="88">
        <v>3.2012999999999998</v>
      </c>
      <c r="R594" s="85">
        <v>0</v>
      </c>
      <c r="S594" s="86">
        <v>0</v>
      </c>
      <c r="T594" s="86">
        <v>2.92</v>
      </c>
      <c r="U594" s="88">
        <v>2.5731885017883198</v>
      </c>
      <c r="V594" s="89">
        <v>3.94</v>
      </c>
      <c r="W594" s="85">
        <v>44.433915405669701</v>
      </c>
      <c r="X594" s="88">
        <v>56.933333333299998</v>
      </c>
      <c r="Y594" s="85">
        <v>-71</v>
      </c>
      <c r="Z594" s="88"/>
      <c r="AA594" s="85">
        <v>0</v>
      </c>
      <c r="AB594" s="91">
        <v>0</v>
      </c>
      <c r="AC594" s="86">
        <v>0</v>
      </c>
      <c r="AD594" s="86">
        <v>0</v>
      </c>
      <c r="AE594" s="86">
        <v>0</v>
      </c>
      <c r="AF594" s="88">
        <v>0</v>
      </c>
      <c r="AG594" s="85">
        <v>3.3521999988700001E-2</v>
      </c>
      <c r="AH594" s="86">
        <v>0.26996300000000001</v>
      </c>
      <c r="AI594" s="88">
        <v>1.96959999934E-2</v>
      </c>
      <c r="AJ594" s="150">
        <v>2.44</v>
      </c>
      <c r="AK594" s="151">
        <v>18</v>
      </c>
    </row>
    <row r="595" spans="1:37" x14ac:dyDescent="0.2">
      <c r="A595" s="149" t="s">
        <v>922</v>
      </c>
      <c r="B595" s="66" t="s">
        <v>1492</v>
      </c>
      <c r="C595" s="67">
        <v>68</v>
      </c>
      <c r="D595" s="84" t="s">
        <v>348</v>
      </c>
      <c r="E595" s="85">
        <v>73.053295699817397</v>
      </c>
      <c r="F595" s="91">
        <v>72.907558064456595</v>
      </c>
      <c r="G595" s="86">
        <v>15.459258029405801</v>
      </c>
      <c r="H595" s="86">
        <v>15.4426550076558</v>
      </c>
      <c r="I595" s="86">
        <v>34.28</v>
      </c>
      <c r="J595" s="86">
        <v>67.98</v>
      </c>
      <c r="K595" s="87">
        <v>0.14349999999999999</v>
      </c>
      <c r="L595" s="85">
        <v>1.44000000014</v>
      </c>
      <c r="M595" s="86">
        <v>0</v>
      </c>
      <c r="N595" s="86">
        <v>65.809072444143496</v>
      </c>
      <c r="O595" s="86">
        <v>3.0640921040703502</v>
      </c>
      <c r="P595" s="86">
        <v>2.887</v>
      </c>
      <c r="Q595" s="88">
        <v>2.7877000000000001</v>
      </c>
      <c r="R595" s="85">
        <v>0</v>
      </c>
      <c r="S595" s="86">
        <v>0</v>
      </c>
      <c r="T595" s="86">
        <v>3.23</v>
      </c>
      <c r="U595" s="88">
        <v>0.87073625177560099</v>
      </c>
      <c r="V595" s="89">
        <v>4.0599999999999996</v>
      </c>
      <c r="W595" s="85">
        <v>44.314917403091002</v>
      </c>
      <c r="X595" s="88">
        <v>48</v>
      </c>
      <c r="Y595" s="85">
        <v>-65.16</v>
      </c>
      <c r="Z595" s="88"/>
      <c r="AA595" s="85">
        <v>0</v>
      </c>
      <c r="AB595" s="91">
        <v>0</v>
      </c>
      <c r="AC595" s="86">
        <v>0</v>
      </c>
      <c r="AD595" s="86">
        <v>0</v>
      </c>
      <c r="AE595" s="86">
        <v>0</v>
      </c>
      <c r="AF595" s="88">
        <v>0</v>
      </c>
      <c r="AG595" s="85">
        <v>1.47630000228E-2</v>
      </c>
      <c r="AH595" s="86">
        <v>0.25631300000000001</v>
      </c>
      <c r="AI595" s="88">
        <v>0.108328000167</v>
      </c>
      <c r="AJ595" s="150">
        <v>2.61</v>
      </c>
      <c r="AK595" s="151">
        <v>37</v>
      </c>
    </row>
    <row r="596" spans="1:37" x14ac:dyDescent="0.2">
      <c r="A596" s="149" t="s">
        <v>1493</v>
      </c>
      <c r="B596" s="66" t="s">
        <v>1494</v>
      </c>
      <c r="C596" s="67">
        <v>68</v>
      </c>
      <c r="D596" s="84" t="s">
        <v>348</v>
      </c>
      <c r="E596" s="85">
        <v>56.841899145338502</v>
      </c>
      <c r="F596" s="91">
        <v>56.776244557580199</v>
      </c>
      <c r="G596" s="86">
        <v>17.578151996129801</v>
      </c>
      <c r="H596" s="86">
        <v>17.545900619687199</v>
      </c>
      <c r="I596" s="86">
        <v>34.299999999999997</v>
      </c>
      <c r="J596" s="86">
        <v>48.84</v>
      </c>
      <c r="K596" s="87">
        <v>1.2800000000000001E-2</v>
      </c>
      <c r="L596" s="85">
        <v>4.0499996762699997</v>
      </c>
      <c r="M596" s="86">
        <v>0</v>
      </c>
      <c r="N596" s="86">
        <v>52.022992811819499</v>
      </c>
      <c r="O596" s="86">
        <v>10.9735509285312</v>
      </c>
      <c r="P596" s="86">
        <v>1.4059999999999999</v>
      </c>
      <c r="Q596" s="88">
        <v>2.0348999999999999</v>
      </c>
      <c r="R596" s="85">
        <v>0</v>
      </c>
      <c r="S596" s="86">
        <v>0</v>
      </c>
      <c r="T596" s="86">
        <v>2.14</v>
      </c>
      <c r="U596" s="88">
        <v>2.3842981870119102</v>
      </c>
      <c r="V596" s="89">
        <v>4.2699999999999996</v>
      </c>
      <c r="W596" s="85">
        <v>50.232642080016497</v>
      </c>
      <c r="X596" s="88"/>
      <c r="Y596" s="85">
        <v>-99.88</v>
      </c>
      <c r="Z596" s="88">
        <v>-100</v>
      </c>
      <c r="AA596" s="85">
        <v>0</v>
      </c>
      <c r="AB596" s="91">
        <v>0</v>
      </c>
      <c r="AC596" s="86">
        <v>0.08</v>
      </c>
      <c r="AD596" s="86">
        <v>0.08</v>
      </c>
      <c r="AE596" s="86">
        <v>0</v>
      </c>
      <c r="AF596" s="88">
        <v>1.3456716968500001E-7</v>
      </c>
      <c r="AG596" s="85">
        <v>0.18437098654</v>
      </c>
      <c r="AH596" s="86">
        <v>0.28703499999999998</v>
      </c>
      <c r="AI596" s="88">
        <v>4.92400048002E-2</v>
      </c>
      <c r="AJ596" s="150">
        <v>2.2000000000000002</v>
      </c>
      <c r="AK596" s="151">
        <v>14</v>
      </c>
    </row>
    <row r="597" spans="1:37" x14ac:dyDescent="0.2">
      <c r="A597" s="149" t="s">
        <v>1495</v>
      </c>
      <c r="B597" s="66" t="s">
        <v>1496</v>
      </c>
      <c r="C597" s="67">
        <v>68</v>
      </c>
      <c r="D597" s="84" t="s">
        <v>348</v>
      </c>
      <c r="E597" s="85">
        <v>85.417276525534206</v>
      </c>
      <c r="F597" s="91">
        <v>85.205045639619996</v>
      </c>
      <c r="G597" s="86">
        <v>20.966282566463502</v>
      </c>
      <c r="H597" s="86">
        <v>20.910397317508</v>
      </c>
      <c r="I597" s="86">
        <v>18.02</v>
      </c>
      <c r="J597" s="86">
        <v>23.65</v>
      </c>
      <c r="K597" s="87">
        <v>2.2200000000000001E-2</v>
      </c>
      <c r="L597" s="85">
        <v>0.120000000137</v>
      </c>
      <c r="M597" s="86">
        <v>1.19658606296465E-2</v>
      </c>
      <c r="N597" s="86">
        <v>82.002721858409501</v>
      </c>
      <c r="O597" s="86">
        <v>0.43426604940800501</v>
      </c>
      <c r="P597" s="86">
        <v>0.89400000000000002</v>
      </c>
      <c r="Q597" s="88">
        <v>1.0348999999999999</v>
      </c>
      <c r="R597" s="85">
        <v>4.7714476572192001E-2</v>
      </c>
      <c r="S597" s="86">
        <v>0</v>
      </c>
      <c r="T597" s="86">
        <v>1.93</v>
      </c>
      <c r="U597" s="88">
        <v>0.38387843627751</v>
      </c>
      <c r="V597" s="89">
        <v>4.55</v>
      </c>
      <c r="W597" s="85">
        <v>41.526148541870803</v>
      </c>
      <c r="X597" s="88">
        <v>46.8</v>
      </c>
      <c r="Y597" s="85">
        <v>51.139999999999986</v>
      </c>
      <c r="Z597" s="88">
        <v>20</v>
      </c>
      <c r="AA597" s="85">
        <v>0.01</v>
      </c>
      <c r="AB597" s="91">
        <v>0</v>
      </c>
      <c r="AC597" s="86">
        <v>0.01</v>
      </c>
      <c r="AD597" s="86">
        <v>0.02</v>
      </c>
      <c r="AE597" s="86">
        <v>0.09</v>
      </c>
      <c r="AF597" s="88">
        <v>0.75550001945900003</v>
      </c>
      <c r="AG597" s="85">
        <v>1.2432000015299999E-2</v>
      </c>
      <c r="AH597" s="86">
        <v>0.25007000000000001</v>
      </c>
      <c r="AI597" s="88">
        <v>0.13245000016299999</v>
      </c>
      <c r="AJ597" s="150">
        <v>2.98</v>
      </c>
      <c r="AK597" s="151">
        <v>50</v>
      </c>
    </row>
    <row r="598" spans="1:37" x14ac:dyDescent="0.2">
      <c r="A598" s="149" t="s">
        <v>1497</v>
      </c>
      <c r="B598" s="66" t="s">
        <v>1498</v>
      </c>
      <c r="C598" s="67">
        <v>68</v>
      </c>
      <c r="D598" s="84" t="s">
        <v>348</v>
      </c>
      <c r="E598" s="85">
        <v>86.617705438666107</v>
      </c>
      <c r="F598" s="91">
        <v>86.347189927975904</v>
      </c>
      <c r="G598" s="86">
        <v>20.6363069245165</v>
      </c>
      <c r="H598" s="86">
        <v>20.512107979356902</v>
      </c>
      <c r="I598" s="86">
        <v>8.2100000000000009</v>
      </c>
      <c r="J598" s="86">
        <v>16.91</v>
      </c>
      <c r="K598" s="87">
        <v>0</v>
      </c>
      <c r="L598" s="85">
        <v>0.16999999998400001</v>
      </c>
      <c r="M598" s="86">
        <v>2.02805865099356E-2</v>
      </c>
      <c r="N598" s="86">
        <v>84.591209369955195</v>
      </c>
      <c r="O598" s="86">
        <v>1.92431045542014</v>
      </c>
      <c r="P598" s="86">
        <v>1.1160000000000001</v>
      </c>
      <c r="Q598" s="88">
        <v>1.6068</v>
      </c>
      <c r="R598" s="85">
        <v>2.2798084960863298E-2</v>
      </c>
      <c r="S598" s="86">
        <v>0</v>
      </c>
      <c r="T598" s="86">
        <v>1.99</v>
      </c>
      <c r="U598" s="88">
        <v>1.1501162592865699</v>
      </c>
      <c r="V598" s="89">
        <v>4.5999999999999996</v>
      </c>
      <c r="W598" s="85">
        <v>44.798872368310398</v>
      </c>
      <c r="X598" s="88">
        <v>54.133333333300001</v>
      </c>
      <c r="Y598" s="85">
        <v>32.419999999999987</v>
      </c>
      <c r="Z598" s="88">
        <v>100</v>
      </c>
      <c r="AA598" s="85">
        <v>0</v>
      </c>
      <c r="AB598" s="91">
        <v>0.09</v>
      </c>
      <c r="AC598" s="86">
        <v>0</v>
      </c>
      <c r="AD598" s="86">
        <v>0.01</v>
      </c>
      <c r="AE598" s="86">
        <v>0</v>
      </c>
      <c r="AF598" s="88">
        <v>0</v>
      </c>
      <c r="AG598" s="85">
        <v>3.9293999969600001E-2</v>
      </c>
      <c r="AH598" s="86">
        <v>0.20685799999999999</v>
      </c>
      <c r="AI598" s="88">
        <v>8.8631999931400002E-2</v>
      </c>
      <c r="AJ598" s="150">
        <v>2.41</v>
      </c>
      <c r="AK598" s="151">
        <v>16</v>
      </c>
    </row>
    <row r="599" spans="1:37" x14ac:dyDescent="0.2">
      <c r="A599" s="149" t="s">
        <v>1499</v>
      </c>
      <c r="B599" s="66" t="s">
        <v>1500</v>
      </c>
      <c r="C599" s="67">
        <v>68</v>
      </c>
      <c r="D599" s="84" t="s">
        <v>348</v>
      </c>
      <c r="E599" s="85">
        <v>88.768946809105699</v>
      </c>
      <c r="F599" s="91">
        <v>88.633592482801006</v>
      </c>
      <c r="G599" s="86">
        <v>18.125174786061901</v>
      </c>
      <c r="H599" s="86">
        <v>18.125174786061901</v>
      </c>
      <c r="I599" s="86">
        <v>3.75</v>
      </c>
      <c r="J599" s="86">
        <v>5.25</v>
      </c>
      <c r="K599" s="87">
        <v>1.24E-2</v>
      </c>
      <c r="L599" s="85">
        <v>0.78999999889600003</v>
      </c>
      <c r="M599" s="86">
        <v>0</v>
      </c>
      <c r="N599" s="86">
        <v>83.681427034779503</v>
      </c>
      <c r="O599" s="86">
        <v>0.33765285636065001</v>
      </c>
      <c r="P599" s="86">
        <v>0.13400000000000001</v>
      </c>
      <c r="Q599" s="88">
        <v>1.2678</v>
      </c>
      <c r="R599" s="85">
        <v>0</v>
      </c>
      <c r="S599" s="86">
        <v>0</v>
      </c>
      <c r="T599" s="86">
        <v>1.02</v>
      </c>
      <c r="U599" s="88">
        <v>1.2864254152916801</v>
      </c>
      <c r="V599" s="89">
        <v>4.74</v>
      </c>
      <c r="W599" s="85">
        <v>51.6253603788414</v>
      </c>
      <c r="X599" s="88">
        <v>54.733333333300003</v>
      </c>
      <c r="Y599" s="85">
        <v>-95.06</v>
      </c>
      <c r="Z599" s="88"/>
      <c r="AA599" s="85">
        <v>0</v>
      </c>
      <c r="AB599" s="91">
        <v>0.11</v>
      </c>
      <c r="AC599" s="86">
        <v>0</v>
      </c>
      <c r="AD599" s="86">
        <v>0</v>
      </c>
      <c r="AE599" s="86">
        <v>0</v>
      </c>
      <c r="AF599" s="88">
        <v>0</v>
      </c>
      <c r="AG599" s="85">
        <v>6.5933999883E-2</v>
      </c>
      <c r="AH599" s="86">
        <v>3.2877999999999998E-2</v>
      </c>
      <c r="AI599" s="88">
        <v>1.9695999964999999E-2</v>
      </c>
      <c r="AJ599" s="150">
        <v>2.12</v>
      </c>
      <c r="AK599" s="151">
        <v>2</v>
      </c>
    </row>
    <row r="600" spans="1:37" x14ac:dyDescent="0.2">
      <c r="A600" s="149" t="s">
        <v>1501</v>
      </c>
      <c r="B600" s="66" t="s">
        <v>1502</v>
      </c>
      <c r="C600" s="67">
        <v>68</v>
      </c>
      <c r="D600" s="84" t="s">
        <v>348</v>
      </c>
      <c r="E600" s="85">
        <v>80.011324226767599</v>
      </c>
      <c r="F600" s="91">
        <v>79.903744072475007</v>
      </c>
      <c r="G600" s="86">
        <v>17.392596786750701</v>
      </c>
      <c r="H600" s="86">
        <v>17.3020029726095</v>
      </c>
      <c r="I600" s="86">
        <v>38.26</v>
      </c>
      <c r="J600" s="86">
        <v>23.47</v>
      </c>
      <c r="K600" s="87">
        <v>0.28310000000000002</v>
      </c>
      <c r="L600" s="85">
        <v>0.55000000089099998</v>
      </c>
      <c r="M600" s="86">
        <v>0</v>
      </c>
      <c r="N600" s="86">
        <v>73.7794914428232</v>
      </c>
      <c r="O600" s="86">
        <v>12.8919391737317</v>
      </c>
      <c r="P600" s="86">
        <v>2.3940000000000001</v>
      </c>
      <c r="Q600" s="88">
        <v>2.7839</v>
      </c>
      <c r="R600" s="85">
        <v>0</v>
      </c>
      <c r="S600" s="86">
        <v>0</v>
      </c>
      <c r="T600" s="86">
        <v>3.4</v>
      </c>
      <c r="U600" s="88">
        <v>2.80982376672093</v>
      </c>
      <c r="V600" s="89">
        <v>4.42</v>
      </c>
      <c r="W600" s="85">
        <v>40.011410093239398</v>
      </c>
      <c r="X600" s="88">
        <v>42.2</v>
      </c>
      <c r="Y600" s="85">
        <v>99.919999999999987</v>
      </c>
      <c r="Z600" s="88">
        <v>100</v>
      </c>
      <c r="AA600" s="85">
        <v>0</v>
      </c>
      <c r="AB600" s="91">
        <v>0</v>
      </c>
      <c r="AC600" s="86">
        <v>0</v>
      </c>
      <c r="AD600" s="86">
        <v>0</v>
      </c>
      <c r="AE600" s="86">
        <v>0</v>
      </c>
      <c r="AF600" s="88">
        <v>0.50389999232899996</v>
      </c>
      <c r="AG600" s="85">
        <v>0.121323000056</v>
      </c>
      <c r="AH600" s="86">
        <v>0.111693</v>
      </c>
      <c r="AI600" s="88">
        <v>4.9240000022599997E-2</v>
      </c>
      <c r="AJ600" s="150">
        <v>2.33</v>
      </c>
      <c r="AK600" s="151">
        <v>25</v>
      </c>
    </row>
    <row r="601" spans="1:37" x14ac:dyDescent="0.2">
      <c r="A601" s="149" t="s">
        <v>1503</v>
      </c>
      <c r="B601" s="66" t="s">
        <v>1504</v>
      </c>
      <c r="C601" s="67">
        <v>68</v>
      </c>
      <c r="D601" s="84" t="s">
        <v>348</v>
      </c>
      <c r="E601" s="85">
        <v>58.566225221142403</v>
      </c>
      <c r="F601" s="91">
        <v>58.336270708494901</v>
      </c>
      <c r="G601" s="86">
        <v>16.039187382155301</v>
      </c>
      <c r="H601" s="86">
        <v>15.8847653736621</v>
      </c>
      <c r="I601" s="86">
        <v>39.51</v>
      </c>
      <c r="J601" s="86">
        <v>54.24</v>
      </c>
      <c r="K601" s="87">
        <v>0.1368</v>
      </c>
      <c r="L601" s="85">
        <v>2.0999999682900001</v>
      </c>
      <c r="M601" s="86">
        <v>0</v>
      </c>
      <c r="N601" s="86">
        <v>59.2428469828765</v>
      </c>
      <c r="O601" s="86">
        <v>2.5238320432088002</v>
      </c>
      <c r="P601" s="86">
        <v>3.1360000000000001</v>
      </c>
      <c r="Q601" s="88">
        <v>2.0266000000000002</v>
      </c>
      <c r="R601" s="85">
        <v>0</v>
      </c>
      <c r="S601" s="86">
        <v>0.9</v>
      </c>
      <c r="T601" s="86">
        <v>1.82</v>
      </c>
      <c r="U601" s="88">
        <v>3.6457022005136199</v>
      </c>
      <c r="V601" s="89">
        <v>4.03</v>
      </c>
      <c r="W601" s="85">
        <v>40.845541281702701</v>
      </c>
      <c r="X601" s="88"/>
      <c r="Y601" s="85"/>
      <c r="Z601" s="88">
        <v>-28.400000000000006</v>
      </c>
      <c r="AA601" s="85">
        <v>0</v>
      </c>
      <c r="AB601" s="91">
        <v>0</v>
      </c>
      <c r="AC601" s="86">
        <v>0</v>
      </c>
      <c r="AD601" s="86">
        <v>0</v>
      </c>
      <c r="AE601" s="86">
        <v>0</v>
      </c>
      <c r="AF601" s="88">
        <v>8.7134212606E-8</v>
      </c>
      <c r="AG601" s="85">
        <v>0.47797193971099999</v>
      </c>
      <c r="AH601" s="86">
        <v>0.57928100000000005</v>
      </c>
      <c r="AI601" s="88">
        <v>0.74168992721100002</v>
      </c>
      <c r="AJ601" s="150">
        <v>1.95</v>
      </c>
      <c r="AK601" s="151">
        <v>5</v>
      </c>
    </row>
    <row r="602" spans="1:37" x14ac:dyDescent="0.2">
      <c r="A602" s="149" t="s">
        <v>1505</v>
      </c>
      <c r="B602" s="66" t="s">
        <v>1506</v>
      </c>
      <c r="C602" s="67">
        <v>68</v>
      </c>
      <c r="D602" s="84" t="s">
        <v>348</v>
      </c>
      <c r="E602" s="85">
        <v>93.359493233017702</v>
      </c>
      <c r="F602" s="91">
        <v>93.299498421758102</v>
      </c>
      <c r="G602" s="86">
        <v>18.8167509836987</v>
      </c>
      <c r="H602" s="86">
        <v>18.8026981450253</v>
      </c>
      <c r="I602" s="86">
        <v>5.51</v>
      </c>
      <c r="J602" s="86">
        <v>12.9</v>
      </c>
      <c r="K602" s="87">
        <v>0</v>
      </c>
      <c r="L602" s="85">
        <v>0.21000000010600001</v>
      </c>
      <c r="M602" s="86">
        <v>1.4114772668569399E-3</v>
      </c>
      <c r="N602" s="86">
        <v>90.965310920354696</v>
      </c>
      <c r="O602" s="86">
        <v>0.97210865812664704</v>
      </c>
      <c r="P602" s="86">
        <v>0.311</v>
      </c>
      <c r="Q602" s="88">
        <v>1.6635</v>
      </c>
      <c r="R602" s="85">
        <v>7.8505259852410109E-3</v>
      </c>
      <c r="S602" s="86">
        <v>0</v>
      </c>
      <c r="T602" s="86">
        <v>1.62</v>
      </c>
      <c r="U602" s="88">
        <v>0.18917282829593099</v>
      </c>
      <c r="V602" s="89">
        <v>4.8</v>
      </c>
      <c r="W602" s="85">
        <v>54.561830692329501</v>
      </c>
      <c r="X602" s="88">
        <v>74.266666666700004</v>
      </c>
      <c r="Y602" s="85">
        <v>65.360000000000014</v>
      </c>
      <c r="Z602" s="88">
        <v>100</v>
      </c>
      <c r="AA602" s="85">
        <v>0</v>
      </c>
      <c r="AB602" s="91">
        <v>0.01</v>
      </c>
      <c r="AC602" s="86">
        <v>0</v>
      </c>
      <c r="AD602" s="86">
        <v>0.01</v>
      </c>
      <c r="AE602" s="86">
        <v>0</v>
      </c>
      <c r="AF602" s="88">
        <v>1.00080001405</v>
      </c>
      <c r="AG602" s="85">
        <v>0</v>
      </c>
      <c r="AH602" s="86">
        <v>0.16875399999999999</v>
      </c>
      <c r="AI602" s="88">
        <v>7.4311000010500006E-2</v>
      </c>
      <c r="AJ602" s="150">
        <v>2.0499999999999998</v>
      </c>
      <c r="AK602" s="151">
        <v>0</v>
      </c>
    </row>
    <row r="603" spans="1:37" x14ac:dyDescent="0.2">
      <c r="A603" s="149" t="s">
        <v>1507</v>
      </c>
      <c r="B603" s="66" t="s">
        <v>1508</v>
      </c>
      <c r="C603" s="67">
        <v>68</v>
      </c>
      <c r="D603" s="84" t="s">
        <v>348</v>
      </c>
      <c r="E603" s="85">
        <v>86.076280897037194</v>
      </c>
      <c r="F603" s="91">
        <v>86.027173023408096</v>
      </c>
      <c r="G603" s="86">
        <v>15.105581928302501</v>
      </c>
      <c r="H603" s="86">
        <v>15.105581928302501</v>
      </c>
      <c r="I603" s="86">
        <v>5.15</v>
      </c>
      <c r="J603" s="86">
        <v>3.89</v>
      </c>
      <c r="K603" s="87">
        <v>1.8200000000000001E-2</v>
      </c>
      <c r="L603" s="85">
        <v>1.59000025684</v>
      </c>
      <c r="M603" s="86">
        <v>0</v>
      </c>
      <c r="N603" s="86">
        <v>81.847410639589199</v>
      </c>
      <c r="O603" s="86">
        <v>0.57032052013231405</v>
      </c>
      <c r="P603" s="86">
        <v>0.27300000000000002</v>
      </c>
      <c r="Q603" s="88">
        <v>1.1458999999999999</v>
      </c>
      <c r="R603" s="85">
        <v>0</v>
      </c>
      <c r="S603" s="86">
        <v>0.3</v>
      </c>
      <c r="T603" s="86">
        <v>1.63</v>
      </c>
      <c r="U603" s="88">
        <v>2.5912587984940201</v>
      </c>
      <c r="V603" s="89">
        <v>4.75</v>
      </c>
      <c r="W603" s="85">
        <v>55.376248211287397</v>
      </c>
      <c r="X603" s="88">
        <v>69.7</v>
      </c>
      <c r="Y603" s="85">
        <v>-1</v>
      </c>
      <c r="Z603" s="88"/>
      <c r="AA603" s="85">
        <v>0</v>
      </c>
      <c r="AB603" s="91">
        <v>0</v>
      </c>
      <c r="AC603" s="86">
        <v>0</v>
      </c>
      <c r="AD603" s="86">
        <v>0</v>
      </c>
      <c r="AE603" s="86">
        <v>0</v>
      </c>
      <c r="AF603" s="88">
        <v>2.43118216475E-6</v>
      </c>
      <c r="AG603" s="85">
        <v>0.104952951568</v>
      </c>
      <c r="AH603" s="86">
        <v>1.5862999999999999E-2</v>
      </c>
      <c r="AI603" s="88">
        <v>2.9971987373000001E-2</v>
      </c>
      <c r="AJ603" s="150">
        <v>1.66</v>
      </c>
      <c r="AK603" s="151">
        <v>0</v>
      </c>
    </row>
    <row r="604" spans="1:37" x14ac:dyDescent="0.2">
      <c r="A604" s="149" t="s">
        <v>1509</v>
      </c>
      <c r="B604" s="66" t="s">
        <v>1510</v>
      </c>
      <c r="C604" s="67">
        <v>68</v>
      </c>
      <c r="D604" s="84" t="s">
        <v>348</v>
      </c>
      <c r="E604" s="85">
        <v>92.153982947238006</v>
      </c>
      <c r="F604" s="91">
        <v>92.089677839348397</v>
      </c>
      <c r="G604" s="86">
        <v>15.2347533383084</v>
      </c>
      <c r="H604" s="86">
        <v>15.2291961067624</v>
      </c>
      <c r="I604" s="86">
        <v>2.4700000000000002</v>
      </c>
      <c r="J604" s="86">
        <v>0.88</v>
      </c>
      <c r="K604" s="87">
        <v>0</v>
      </c>
      <c r="L604" s="85">
        <v>0.42000039506800002</v>
      </c>
      <c r="M604" s="86">
        <v>0</v>
      </c>
      <c r="N604" s="86">
        <v>90.658982511923696</v>
      </c>
      <c r="O604" s="86">
        <v>0.16075388026607501</v>
      </c>
      <c r="P604" s="86">
        <v>6.2E-2</v>
      </c>
      <c r="Q604" s="88">
        <v>0.90859999999999996</v>
      </c>
      <c r="R604" s="85">
        <v>0</v>
      </c>
      <c r="S604" s="86">
        <v>0.3</v>
      </c>
      <c r="T604" s="86">
        <v>1.24</v>
      </c>
      <c r="U604" s="88">
        <v>1.3146822057445899</v>
      </c>
      <c r="V604" s="89">
        <v>4.7300000000000004</v>
      </c>
      <c r="W604" s="85">
        <v>50.988609329298697</v>
      </c>
      <c r="X604" s="88">
        <v>61.933333333299998</v>
      </c>
      <c r="Y604" s="85"/>
      <c r="Z604" s="88"/>
      <c r="AA604" s="85">
        <v>0</v>
      </c>
      <c r="AB604" s="91">
        <v>0</v>
      </c>
      <c r="AC604" s="86">
        <v>0</v>
      </c>
      <c r="AD604" s="86">
        <v>0</v>
      </c>
      <c r="AE604" s="86">
        <v>0</v>
      </c>
      <c r="AF604" s="88">
        <v>2.0488015883599999</v>
      </c>
      <c r="AG604" s="85">
        <v>0.149952022258</v>
      </c>
      <c r="AH604" s="86">
        <v>6.5500000000000003E-3</v>
      </c>
      <c r="AI604" s="88">
        <v>5.6352010536800001E-2</v>
      </c>
      <c r="AJ604" s="150">
        <v>1.69</v>
      </c>
      <c r="AK604" s="151">
        <v>0</v>
      </c>
    </row>
    <row r="605" spans="1:37" x14ac:dyDescent="0.2">
      <c r="A605" s="149" t="s">
        <v>443</v>
      </c>
      <c r="B605" s="66" t="s">
        <v>1511</v>
      </c>
      <c r="C605" s="67">
        <v>68</v>
      </c>
      <c r="D605" s="84" t="s">
        <v>348</v>
      </c>
      <c r="E605" s="85">
        <v>94.736988087148305</v>
      </c>
      <c r="F605" s="91">
        <v>94.730747361559906</v>
      </c>
      <c r="G605" s="86">
        <v>18.048178401542199</v>
      </c>
      <c r="H605" s="86">
        <v>18.048178401542199</v>
      </c>
      <c r="I605" s="86">
        <v>1.22</v>
      </c>
      <c r="J605" s="86">
        <v>2.0499999999999998</v>
      </c>
      <c r="K605" s="87">
        <v>0</v>
      </c>
      <c r="L605" s="85">
        <v>0.70000004994099996</v>
      </c>
      <c r="M605" s="86">
        <v>1.23811578383005E-3</v>
      </c>
      <c r="N605" s="86">
        <v>93.692436893136502</v>
      </c>
      <c r="O605" s="86">
        <v>2.6523702031602698</v>
      </c>
      <c r="P605" s="86">
        <v>0.14399999999999999</v>
      </c>
      <c r="Q605" s="88">
        <v>0.57779999999999998</v>
      </c>
      <c r="R605" s="85">
        <v>1.00411687920474E-2</v>
      </c>
      <c r="S605" s="86">
        <v>0.1</v>
      </c>
      <c r="T605" s="86">
        <v>0.94</v>
      </c>
      <c r="U605" s="88">
        <v>0.14977741412068199</v>
      </c>
      <c r="V605" s="89">
        <v>4.83</v>
      </c>
      <c r="W605" s="85">
        <v>53.427508248604902</v>
      </c>
      <c r="X605" s="88">
        <v>57.0333333333</v>
      </c>
      <c r="Y605" s="85"/>
      <c r="Z605" s="88"/>
      <c r="AA605" s="85">
        <v>0.04</v>
      </c>
      <c r="AB605" s="91">
        <v>0.05</v>
      </c>
      <c r="AC605" s="86">
        <v>0</v>
      </c>
      <c r="AD605" s="86">
        <v>0</v>
      </c>
      <c r="AE605" s="86">
        <v>0</v>
      </c>
      <c r="AF605" s="88">
        <v>4.55370111537</v>
      </c>
      <c r="AG605" s="85">
        <v>2.9372536014700001E-8</v>
      </c>
      <c r="AH605" s="86">
        <v>1.8813E-2</v>
      </c>
      <c r="AI605" s="88">
        <v>3.8754860592299998E-8</v>
      </c>
      <c r="AJ605" s="150">
        <v>1.57</v>
      </c>
      <c r="AK605" s="151">
        <v>0</v>
      </c>
    </row>
    <row r="606" spans="1:37" x14ac:dyDescent="0.2">
      <c r="A606" s="149" t="s">
        <v>1512</v>
      </c>
      <c r="B606" s="66" t="s">
        <v>1513</v>
      </c>
      <c r="C606" s="67">
        <v>71</v>
      </c>
      <c r="D606" s="84" t="s">
        <v>348</v>
      </c>
      <c r="E606" s="85">
        <v>23.624866527561402</v>
      </c>
      <c r="F606" s="91">
        <v>23.5494362320118</v>
      </c>
      <c r="G606" s="86">
        <v>16.492295334097399</v>
      </c>
      <c r="H606" s="86">
        <v>16.436947130220101</v>
      </c>
      <c r="I606" s="86">
        <v>32.68</v>
      </c>
      <c r="J606" s="86">
        <v>39.159999999999997</v>
      </c>
      <c r="K606" s="87">
        <v>0</v>
      </c>
      <c r="L606" s="85">
        <v>5.4099999781900001</v>
      </c>
      <c r="M606" s="86">
        <v>4.4607846293894698E-4</v>
      </c>
      <c r="N606" s="86">
        <v>20.518701135426099</v>
      </c>
      <c r="O606" s="86">
        <v>8.4411180844111797</v>
      </c>
      <c r="P606" s="86">
        <v>0.84199999999999997</v>
      </c>
      <c r="Q606" s="88">
        <v>1.2354000000000001</v>
      </c>
      <c r="R606" s="85">
        <v>5.2545846250853902E-3</v>
      </c>
      <c r="S606" s="86">
        <v>0.3</v>
      </c>
      <c r="T606" s="86">
        <v>1.36</v>
      </c>
      <c r="U606" s="88">
        <v>6.5168836512181496</v>
      </c>
      <c r="V606" s="89">
        <v>3.42</v>
      </c>
      <c r="W606" s="85">
        <v>34.460957985180301</v>
      </c>
      <c r="X606" s="88">
        <v>42.8</v>
      </c>
      <c r="Y606" s="85">
        <v>-46.68</v>
      </c>
      <c r="Z606" s="88"/>
      <c r="AA606" s="85">
        <v>0</v>
      </c>
      <c r="AB606" s="91">
        <v>0</v>
      </c>
      <c r="AC606" s="86">
        <v>0</v>
      </c>
      <c r="AD606" s="86">
        <v>0</v>
      </c>
      <c r="AE606" s="86">
        <v>0.05</v>
      </c>
      <c r="AF606" s="88">
        <v>0</v>
      </c>
      <c r="AG606" s="85">
        <v>2.35274831578</v>
      </c>
      <c r="AH606" s="86">
        <v>0.54351700000000003</v>
      </c>
      <c r="AI606" s="88">
        <v>0.333047977745</v>
      </c>
      <c r="AJ606" s="150">
        <v>1.72</v>
      </c>
      <c r="AK606" s="151">
        <v>0</v>
      </c>
    </row>
    <row r="607" spans="1:37" x14ac:dyDescent="0.2">
      <c r="A607" s="149" t="s">
        <v>1514</v>
      </c>
      <c r="B607" s="66" t="s">
        <v>1515</v>
      </c>
      <c r="C607" s="67">
        <v>71</v>
      </c>
      <c r="D607" s="84" t="s">
        <v>348</v>
      </c>
      <c r="E607" s="85">
        <v>20.4769400694016</v>
      </c>
      <c r="F607" s="91">
        <v>20.303001313237601</v>
      </c>
      <c r="G607" s="86">
        <v>15.328352886948499</v>
      </c>
      <c r="H607" s="86">
        <v>15.2326865710583</v>
      </c>
      <c r="I607" s="86">
        <v>54.56</v>
      </c>
      <c r="J607" s="86">
        <v>87.23</v>
      </c>
      <c r="K607" s="87">
        <v>0</v>
      </c>
      <c r="L607" s="85">
        <v>4.6100000634500002</v>
      </c>
      <c r="M607" s="86">
        <v>5.1105534169403602E-3</v>
      </c>
      <c r="N607" s="86">
        <v>17.445856168608</v>
      </c>
      <c r="O607" s="86">
        <v>6.18126250995416</v>
      </c>
      <c r="P607" s="86">
        <v>2.2429999999999999</v>
      </c>
      <c r="Q607" s="88">
        <v>1.4398</v>
      </c>
      <c r="R607" s="85">
        <v>2.10039907582441E-2</v>
      </c>
      <c r="S607" s="86">
        <v>0.7</v>
      </c>
      <c r="T607" s="86">
        <v>1.74</v>
      </c>
      <c r="U607" s="88">
        <v>5.4512406181783399</v>
      </c>
      <c r="V607" s="89">
        <v>3.3</v>
      </c>
      <c r="W607" s="85">
        <v>31.942783634786899</v>
      </c>
      <c r="X607" s="88">
        <v>31.733333333299999</v>
      </c>
      <c r="Y607" s="85">
        <v>-82.56</v>
      </c>
      <c r="Z607" s="88">
        <v>-33.340000000000003</v>
      </c>
      <c r="AA607" s="85">
        <v>0</v>
      </c>
      <c r="AB607" s="91">
        <v>0</v>
      </c>
      <c r="AC607" s="86">
        <v>0</v>
      </c>
      <c r="AD607" s="86">
        <v>0</v>
      </c>
      <c r="AE607" s="86">
        <v>0.15</v>
      </c>
      <c r="AF607" s="88">
        <v>0</v>
      </c>
      <c r="AG607" s="85">
        <v>2.8001079578699999</v>
      </c>
      <c r="AH607" s="86">
        <v>0.70599900000000004</v>
      </c>
      <c r="AI607" s="88">
        <v>0.30116299416100001</v>
      </c>
      <c r="AJ607" s="150">
        <v>1.81</v>
      </c>
      <c r="AK607" s="151">
        <v>0</v>
      </c>
    </row>
    <row r="608" spans="1:37" x14ac:dyDescent="0.2">
      <c r="A608" s="149" t="s">
        <v>1516</v>
      </c>
      <c r="B608" s="66" t="s">
        <v>1517</v>
      </c>
      <c r="C608" s="67">
        <v>71</v>
      </c>
      <c r="D608" s="84" t="s">
        <v>348</v>
      </c>
      <c r="E608" s="85">
        <v>33.169999503795999</v>
      </c>
      <c r="F608" s="91">
        <v>33.155113382622901</v>
      </c>
      <c r="G608" s="86">
        <v>16.941646405001698</v>
      </c>
      <c r="H608" s="86">
        <v>16.939165384806198</v>
      </c>
      <c r="I608" s="86">
        <v>15.35</v>
      </c>
      <c r="J608" s="86">
        <v>18.09</v>
      </c>
      <c r="K608" s="87">
        <v>0</v>
      </c>
      <c r="L608" s="85">
        <v>2.0999990422999999</v>
      </c>
      <c r="M608" s="86">
        <v>0</v>
      </c>
      <c r="N608" s="86">
        <v>29.700180764196201</v>
      </c>
      <c r="O608" s="86">
        <v>5.5753330271015198</v>
      </c>
      <c r="P608" s="86">
        <v>0.45</v>
      </c>
      <c r="Q608" s="88">
        <v>1.3093999999999999</v>
      </c>
      <c r="R608" s="85">
        <v>0</v>
      </c>
      <c r="S608" s="86">
        <v>0.5</v>
      </c>
      <c r="T608" s="86">
        <v>1.54</v>
      </c>
      <c r="U608" s="88">
        <v>1.90914504044063</v>
      </c>
      <c r="V608" s="89">
        <v>3.75</v>
      </c>
      <c r="W608" s="85">
        <v>42.016943994554303</v>
      </c>
      <c r="X608" s="88">
        <v>46.4666666667</v>
      </c>
      <c r="Y608" s="85">
        <v>83.240000000000009</v>
      </c>
      <c r="Z608" s="88"/>
      <c r="AA608" s="85">
        <v>0.04</v>
      </c>
      <c r="AB608" s="91">
        <v>0.04</v>
      </c>
      <c r="AC608" s="86">
        <v>0</v>
      </c>
      <c r="AD608" s="86">
        <v>0</v>
      </c>
      <c r="AE608" s="86">
        <v>0</v>
      </c>
      <c r="AF608" s="88">
        <v>0</v>
      </c>
      <c r="AG608" s="85">
        <v>0.90940402283599997</v>
      </c>
      <c r="AH608" s="86">
        <v>9.9390999999999993E-2</v>
      </c>
      <c r="AI608" s="88">
        <v>2.56432352873E-7</v>
      </c>
      <c r="AJ608" s="150">
        <v>1.72</v>
      </c>
      <c r="AK608" s="151">
        <v>0</v>
      </c>
    </row>
    <row r="609" spans="1:37" x14ac:dyDescent="0.2">
      <c r="A609" s="149" t="s">
        <v>1518</v>
      </c>
      <c r="B609" s="66" t="s">
        <v>1519</v>
      </c>
      <c r="C609" s="67">
        <v>68</v>
      </c>
      <c r="D609" s="84" t="s">
        <v>348</v>
      </c>
      <c r="E609" s="85">
        <v>79.727056007566802</v>
      </c>
      <c r="F609" s="91">
        <v>79.689415216531103</v>
      </c>
      <c r="G609" s="86">
        <v>22.8662979799442</v>
      </c>
      <c r="H609" s="86">
        <v>22.835413228325201</v>
      </c>
      <c r="I609" s="86">
        <v>8.48</v>
      </c>
      <c r="J609" s="86">
        <v>7.1</v>
      </c>
      <c r="K609" s="87">
        <v>0</v>
      </c>
      <c r="L609" s="85">
        <v>0.90000000015399995</v>
      </c>
      <c r="M609" s="86">
        <v>0</v>
      </c>
      <c r="N609" s="86">
        <v>80.685170629127896</v>
      </c>
      <c r="O609" s="86">
        <v>2.1378303014207898</v>
      </c>
      <c r="P609" s="86">
        <v>0.27</v>
      </c>
      <c r="Q609" s="88">
        <v>1.2654000000000001</v>
      </c>
      <c r="R609" s="85">
        <v>0</v>
      </c>
      <c r="S609" s="86">
        <v>0</v>
      </c>
      <c r="T609" s="86">
        <v>1.19</v>
      </c>
      <c r="U609" s="88">
        <v>0.92654254857109797</v>
      </c>
      <c r="V609" s="89">
        <v>4.49</v>
      </c>
      <c r="W609" s="85">
        <v>47.1160363334332</v>
      </c>
      <c r="X609" s="88">
        <v>55.833333333299997</v>
      </c>
      <c r="Y609" s="85">
        <v>-100</v>
      </c>
      <c r="Z609" s="88"/>
      <c r="AA609" s="85">
        <v>0.09</v>
      </c>
      <c r="AB609" s="91">
        <v>0.09</v>
      </c>
      <c r="AC609" s="86">
        <v>0.09</v>
      </c>
      <c r="AD609" s="86">
        <v>0.09</v>
      </c>
      <c r="AE609" s="86">
        <v>0</v>
      </c>
      <c r="AF609" s="88">
        <v>0</v>
      </c>
      <c r="AG609" s="85">
        <v>0</v>
      </c>
      <c r="AH609" s="86">
        <v>5.1589999999999997E-2</v>
      </c>
      <c r="AI609" s="88">
        <v>0.28817499991200002</v>
      </c>
      <c r="AJ609" s="150">
        <v>3.05</v>
      </c>
      <c r="AK609" s="151">
        <v>53</v>
      </c>
    </row>
    <row r="610" spans="1:37" x14ac:dyDescent="0.2">
      <c r="A610" s="149" t="s">
        <v>633</v>
      </c>
      <c r="B610" s="66" t="s">
        <v>1520</v>
      </c>
      <c r="C610" s="67">
        <v>68</v>
      </c>
      <c r="D610" s="84" t="s">
        <v>348</v>
      </c>
      <c r="E610" s="85">
        <v>84.100868643076595</v>
      </c>
      <c r="F610" s="91">
        <v>84.100868643076595</v>
      </c>
      <c r="G610" s="86">
        <v>26.977839464778601</v>
      </c>
      <c r="H610" s="86">
        <v>26.977839464778601</v>
      </c>
      <c r="I610" s="86">
        <v>10.220000000000001</v>
      </c>
      <c r="J610" s="86">
        <v>9.4499999999999993</v>
      </c>
      <c r="K610" s="87">
        <v>0</v>
      </c>
      <c r="L610" s="85">
        <v>0.17000000012499999</v>
      </c>
      <c r="M610" s="86">
        <v>1.7807604475838301E-2</v>
      </c>
      <c r="N610" s="86">
        <v>79.4708688737892</v>
      </c>
      <c r="O610" s="86">
        <v>2.0180148969339999</v>
      </c>
      <c r="P610" s="86">
        <v>0.36599999999999999</v>
      </c>
      <c r="Q610" s="88">
        <v>1.0049999999999999</v>
      </c>
      <c r="R610" s="85">
        <v>6.0301507537688398E-2</v>
      </c>
      <c r="S610" s="86">
        <v>0</v>
      </c>
      <c r="T610" s="86">
        <v>0.84</v>
      </c>
      <c r="U610" s="88">
        <v>0.926344681315597</v>
      </c>
      <c r="V610" s="89">
        <v>4.49</v>
      </c>
      <c r="W610" s="85">
        <v>41.742232710240202</v>
      </c>
      <c r="X610" s="88">
        <v>55.3</v>
      </c>
      <c r="Y610" s="85">
        <v>-100</v>
      </c>
      <c r="Z610" s="88"/>
      <c r="AA610" s="85">
        <v>0</v>
      </c>
      <c r="AB610" s="91">
        <v>0</v>
      </c>
      <c r="AC610" s="86">
        <v>0</v>
      </c>
      <c r="AD610" s="86">
        <v>0</v>
      </c>
      <c r="AE610" s="86">
        <v>0</v>
      </c>
      <c r="AF610" s="88">
        <v>0</v>
      </c>
      <c r="AG610" s="85">
        <v>8.2319999951200006E-3</v>
      </c>
      <c r="AH610" s="86">
        <v>4.1202999999999997E-2</v>
      </c>
      <c r="AI610" s="88">
        <v>7.2130999957300004E-2</v>
      </c>
      <c r="AJ610" s="150">
        <v>3.02</v>
      </c>
      <c r="AK610" s="151">
        <v>47</v>
      </c>
    </row>
    <row r="611" spans="1:37" x14ac:dyDescent="0.2">
      <c r="A611" s="149" t="s">
        <v>1521</v>
      </c>
      <c r="B611" s="66" t="s">
        <v>1522</v>
      </c>
      <c r="C611" s="67">
        <v>68</v>
      </c>
      <c r="D611" s="84" t="s">
        <v>348</v>
      </c>
      <c r="E611" s="85">
        <v>64.865145228215795</v>
      </c>
      <c r="F611" s="91">
        <v>64.821576763485496</v>
      </c>
      <c r="G611" s="86">
        <v>17.786307053941901</v>
      </c>
      <c r="H611" s="86">
        <v>17.767634854771799</v>
      </c>
      <c r="I611" s="86">
        <v>11.74</v>
      </c>
      <c r="J611" s="86">
        <v>18.829999999999998</v>
      </c>
      <c r="K611" s="87">
        <v>0</v>
      </c>
      <c r="L611" s="85">
        <v>2.8500000021799998</v>
      </c>
      <c r="M611" s="86">
        <v>4.6761033122116403E-3</v>
      </c>
      <c r="N611" s="86">
        <v>66.022811694270899</v>
      </c>
      <c r="O611" s="86">
        <v>6.9333910034602102</v>
      </c>
      <c r="P611" s="86">
        <v>1.234</v>
      </c>
      <c r="Q611" s="88">
        <v>1.8556999999999999</v>
      </c>
      <c r="R611" s="85">
        <v>1.18976799524093E-2</v>
      </c>
      <c r="S611" s="86">
        <v>0</v>
      </c>
      <c r="T611" s="86">
        <v>1.64</v>
      </c>
      <c r="U611" s="88">
        <v>2.9823651452282198</v>
      </c>
      <c r="V611" s="89">
        <v>4.03</v>
      </c>
      <c r="W611" s="85">
        <v>44.380342406319997</v>
      </c>
      <c r="X611" s="88">
        <v>47.733333333300003</v>
      </c>
      <c r="Y611" s="85">
        <v>-100</v>
      </c>
      <c r="Z611" s="88"/>
      <c r="AA611" s="85">
        <v>0</v>
      </c>
      <c r="AB611" s="91">
        <v>0</v>
      </c>
      <c r="AC611" s="86">
        <v>0</v>
      </c>
      <c r="AD611" s="86">
        <v>0</v>
      </c>
      <c r="AE611" s="86">
        <v>0</v>
      </c>
      <c r="AF611" s="88">
        <v>0</v>
      </c>
      <c r="AG611" s="85">
        <v>0.40562200050800001</v>
      </c>
      <c r="AH611" s="86">
        <v>0.12539400000000001</v>
      </c>
      <c r="AI611" s="88">
        <v>9.7911000122700001E-2</v>
      </c>
      <c r="AJ611" s="150">
        <v>2.52</v>
      </c>
      <c r="AK611" s="151">
        <v>24</v>
      </c>
    </row>
    <row r="612" spans="1:37" x14ac:dyDescent="0.2">
      <c r="A612" s="149" t="s">
        <v>731</v>
      </c>
      <c r="B612" s="66" t="s">
        <v>1523</v>
      </c>
      <c r="C612" s="67">
        <v>71</v>
      </c>
      <c r="D612" s="84" t="s">
        <v>348</v>
      </c>
      <c r="E612" s="85">
        <v>36.4355664612062</v>
      </c>
      <c r="F612" s="91">
        <v>36.384140114754203</v>
      </c>
      <c r="G612" s="86">
        <v>20.180433009837099</v>
      </c>
      <c r="H612" s="86">
        <v>20.129006663385201</v>
      </c>
      <c r="I612" s="86">
        <v>18.600000000000001</v>
      </c>
      <c r="J612" s="86">
        <v>30.72</v>
      </c>
      <c r="K612" s="87">
        <v>0</v>
      </c>
      <c r="L612" s="85">
        <v>2.8500000014600002</v>
      </c>
      <c r="M612" s="86">
        <v>0</v>
      </c>
      <c r="N612" s="86">
        <v>45.2829641095095</v>
      </c>
      <c r="O612" s="86">
        <v>6.0453695042095399</v>
      </c>
      <c r="P612" s="86">
        <v>1.409</v>
      </c>
      <c r="Q612" s="88">
        <v>1.0367</v>
      </c>
      <c r="R612" s="85">
        <v>0</v>
      </c>
      <c r="S612" s="86">
        <v>0</v>
      </c>
      <c r="T612" s="86">
        <v>1.69</v>
      </c>
      <c r="U612" s="88">
        <v>5.5195162984785204</v>
      </c>
      <c r="V612" s="89">
        <v>3.69</v>
      </c>
      <c r="W612" s="85">
        <v>35.5609547851803</v>
      </c>
      <c r="X612" s="88"/>
      <c r="Y612" s="85">
        <v>52.22</v>
      </c>
      <c r="Z612" s="88">
        <v>-100</v>
      </c>
      <c r="AA612" s="85">
        <v>0</v>
      </c>
      <c r="AB612" s="91">
        <v>0.02</v>
      </c>
      <c r="AC612" s="86">
        <v>0.01</v>
      </c>
      <c r="AD612" s="86">
        <v>0.04</v>
      </c>
      <c r="AE612" s="86">
        <v>0</v>
      </c>
      <c r="AF612" s="88">
        <v>9.6963996936699992</v>
      </c>
      <c r="AG612" s="85">
        <v>2.0021819995499999</v>
      </c>
      <c r="AH612" s="86">
        <v>0.28261500000000001</v>
      </c>
      <c r="AI612" s="88">
        <v>0.50489699988699999</v>
      </c>
      <c r="AJ612" s="150">
        <v>1.74</v>
      </c>
      <c r="AK612" s="151">
        <v>0</v>
      </c>
    </row>
    <row r="613" spans="1:37" x14ac:dyDescent="0.2">
      <c r="A613" s="149" t="s">
        <v>1524</v>
      </c>
      <c r="B613" s="66" t="s">
        <v>1525</v>
      </c>
      <c r="C613" s="67">
        <v>71</v>
      </c>
      <c r="D613" s="84" t="s">
        <v>348</v>
      </c>
      <c r="E613" s="85">
        <v>46.868905742145202</v>
      </c>
      <c r="F613" s="91">
        <v>46.182737450343097</v>
      </c>
      <c r="G613" s="86">
        <v>14.6238112435296</v>
      </c>
      <c r="H613" s="86">
        <v>14.4721319369207</v>
      </c>
      <c r="I613" s="86">
        <v>6.13</v>
      </c>
      <c r="J613" s="86">
        <v>7.05</v>
      </c>
      <c r="K613" s="87">
        <v>0</v>
      </c>
      <c r="L613" s="85">
        <v>4.7999999978299996</v>
      </c>
      <c r="M613" s="86">
        <v>4.8235829616506597E-2</v>
      </c>
      <c r="N613" s="86">
        <v>46.5152865908018</v>
      </c>
      <c r="O613" s="86">
        <v>0.99044613901306</v>
      </c>
      <c r="P613" s="86">
        <v>0.81799999999999995</v>
      </c>
      <c r="Q613" s="88">
        <v>1.9260999999999999</v>
      </c>
      <c r="R613" s="85">
        <v>6.7362748400134703E-2</v>
      </c>
      <c r="S613" s="86">
        <v>0</v>
      </c>
      <c r="T613" s="86">
        <v>1.75</v>
      </c>
      <c r="U613" s="88">
        <v>7.9764054411941698</v>
      </c>
      <c r="V613" s="89">
        <v>3.64</v>
      </c>
      <c r="W613" s="85">
        <v>39.055880145886299</v>
      </c>
      <c r="X613" s="88">
        <v>39.366666666699999</v>
      </c>
      <c r="Y613" s="85">
        <v>-100</v>
      </c>
      <c r="Z613" s="88">
        <v>-100</v>
      </c>
      <c r="AA613" s="85">
        <v>0.21</v>
      </c>
      <c r="AB613" s="91">
        <v>0.17</v>
      </c>
      <c r="AC613" s="86">
        <v>0.15</v>
      </c>
      <c r="AD613" s="86">
        <v>0.15</v>
      </c>
      <c r="AE613" s="86">
        <v>0</v>
      </c>
      <c r="AF613" s="88">
        <v>0</v>
      </c>
      <c r="AG613" s="85">
        <v>0.75360599888199997</v>
      </c>
      <c r="AH613" s="86">
        <v>1.8967999999999999E-2</v>
      </c>
      <c r="AI613" s="88">
        <v>0.37131899944899999</v>
      </c>
      <c r="AJ613" s="150">
        <v>2.48</v>
      </c>
      <c r="AK613" s="151">
        <v>15</v>
      </c>
    </row>
    <row r="614" spans="1:37" x14ac:dyDescent="0.2">
      <c r="A614" s="149" t="s">
        <v>1022</v>
      </c>
      <c r="B614" s="66" t="s">
        <v>1526</v>
      </c>
      <c r="C614" s="67">
        <v>68</v>
      </c>
      <c r="D614" s="84" t="s">
        <v>348</v>
      </c>
      <c r="E614" s="85">
        <v>58.894144567203398</v>
      </c>
      <c r="F614" s="91">
        <v>58.878775977186201</v>
      </c>
      <c r="G614" s="86">
        <v>12.988166185686699</v>
      </c>
      <c r="H614" s="86">
        <v>12.976212837895501</v>
      </c>
      <c r="I614" s="86">
        <v>10.35</v>
      </c>
      <c r="J614" s="86">
        <v>12.29</v>
      </c>
      <c r="K614" s="87">
        <v>0</v>
      </c>
      <c r="L614" s="85">
        <v>0.81999999798400003</v>
      </c>
      <c r="M614" s="86">
        <v>1.8588298163678401E-3</v>
      </c>
      <c r="N614" s="86">
        <v>59.188842183020597</v>
      </c>
      <c r="O614" s="86">
        <v>0.70612796266732203</v>
      </c>
      <c r="P614" s="86">
        <v>0.66</v>
      </c>
      <c r="Q614" s="88">
        <v>1.1005</v>
      </c>
      <c r="R614" s="85">
        <v>2.37586124970302E-2</v>
      </c>
      <c r="S614" s="86">
        <v>0</v>
      </c>
      <c r="T614" s="86">
        <v>1.82</v>
      </c>
      <c r="U614" s="88">
        <v>6.1269445535424598</v>
      </c>
      <c r="V614" s="89">
        <v>3.84</v>
      </c>
      <c r="W614" s="85">
        <v>46.424391839824303</v>
      </c>
      <c r="X614" s="88">
        <v>42.333333333299997</v>
      </c>
      <c r="Y614" s="85">
        <v>99.919999999999987</v>
      </c>
      <c r="Z614" s="88"/>
      <c r="AA614" s="85">
        <v>0</v>
      </c>
      <c r="AB614" s="91">
        <v>0</v>
      </c>
      <c r="AC614" s="86">
        <v>0</v>
      </c>
      <c r="AD614" s="86">
        <v>0</v>
      </c>
      <c r="AE614" s="86">
        <v>0</v>
      </c>
      <c r="AF614" s="88">
        <v>0</v>
      </c>
      <c r="AG614" s="85">
        <v>1.6715259994</v>
      </c>
      <c r="AH614" s="86">
        <v>5.0985999999999997E-2</v>
      </c>
      <c r="AI614" s="88">
        <v>5.5421999980100001E-2</v>
      </c>
      <c r="AJ614" s="150">
        <v>2.11</v>
      </c>
      <c r="AK614" s="151">
        <v>0</v>
      </c>
    </row>
    <row r="615" spans="1:37" x14ac:dyDescent="0.2">
      <c r="A615" s="149" t="s">
        <v>1527</v>
      </c>
      <c r="B615" s="66" t="s">
        <v>1528</v>
      </c>
      <c r="C615" s="67">
        <v>71</v>
      </c>
      <c r="D615" s="84" t="s">
        <v>348</v>
      </c>
      <c r="E615" s="85">
        <v>44.891142440154702</v>
      </c>
      <c r="F615" s="91">
        <v>44.051577569474702</v>
      </c>
      <c r="G615" s="86">
        <v>10.7503422957134</v>
      </c>
      <c r="H615" s="86">
        <v>10.419331056377199</v>
      </c>
      <c r="I615" s="86">
        <v>3.28</v>
      </c>
      <c r="J615" s="86">
        <v>5.14</v>
      </c>
      <c r="K615" s="87">
        <v>3.3399999999999999E-2</v>
      </c>
      <c r="L615" s="85">
        <v>4.3199999977400001</v>
      </c>
      <c r="M615" s="86">
        <v>6.5579530414200497E-3</v>
      </c>
      <c r="N615" s="86">
        <v>47.210371399278998</v>
      </c>
      <c r="O615" s="86">
        <v>1.48349220377501</v>
      </c>
      <c r="P615" s="86">
        <v>0.63</v>
      </c>
      <c r="Q615" s="88">
        <v>0.58509999999999995</v>
      </c>
      <c r="R615" s="85">
        <v>2.44498777506112E-2</v>
      </c>
      <c r="S615" s="86">
        <v>0</v>
      </c>
      <c r="T615" s="86">
        <v>1.22</v>
      </c>
      <c r="U615" s="88">
        <v>5.5564750312203799</v>
      </c>
      <c r="V615" s="89">
        <v>3.64</v>
      </c>
      <c r="W615" s="85">
        <v>48.861597600761399</v>
      </c>
      <c r="X615" s="88">
        <v>42.933333333299998</v>
      </c>
      <c r="Y615" s="85"/>
      <c r="Z615" s="88"/>
      <c r="AA615" s="85">
        <v>0.15</v>
      </c>
      <c r="AB615" s="91">
        <v>0.28000000000000003</v>
      </c>
      <c r="AC615" s="86">
        <v>0.08</v>
      </c>
      <c r="AD615" s="86">
        <v>0.13</v>
      </c>
      <c r="AE615" s="86">
        <v>0</v>
      </c>
      <c r="AF615" s="88">
        <v>0.26289999471300002</v>
      </c>
      <c r="AG615" s="85">
        <v>1.6712780011799999</v>
      </c>
      <c r="AH615" s="86">
        <v>2.5447000000000001E-2</v>
      </c>
      <c r="AI615" s="88">
        <v>0</v>
      </c>
      <c r="AJ615" s="150">
        <v>2.31</v>
      </c>
      <c r="AK615" s="151">
        <v>7</v>
      </c>
    </row>
    <row r="616" spans="1:37" x14ac:dyDescent="0.2">
      <c r="A616" s="149" t="s">
        <v>1529</v>
      </c>
      <c r="B616" s="66" t="s">
        <v>1530</v>
      </c>
      <c r="C616" s="67">
        <v>71</v>
      </c>
      <c r="D616" s="84" t="s">
        <v>348</v>
      </c>
      <c r="E616" s="85">
        <v>42.344336498123198</v>
      </c>
      <c r="F616" s="91">
        <v>42.315080591742102</v>
      </c>
      <c r="G616" s="86">
        <v>23.302053433428998</v>
      </c>
      <c r="H616" s="86">
        <v>23.286597482888101</v>
      </c>
      <c r="I616" s="86">
        <v>8.2799999999999994</v>
      </c>
      <c r="J616" s="86">
        <v>17.350000000000001</v>
      </c>
      <c r="K616" s="87">
        <v>0</v>
      </c>
      <c r="L616" s="85">
        <v>1.8499999980199999</v>
      </c>
      <c r="M616" s="86">
        <v>0</v>
      </c>
      <c r="N616" s="86">
        <v>56.686170296655</v>
      </c>
      <c r="O616" s="86">
        <v>12.742382271468101</v>
      </c>
      <c r="P616" s="86">
        <v>1.052</v>
      </c>
      <c r="Q616" s="88">
        <v>1.3431999999999999</v>
      </c>
      <c r="R616" s="85">
        <v>0</v>
      </c>
      <c r="S616" s="86">
        <v>0</v>
      </c>
      <c r="T616" s="86">
        <v>1.39</v>
      </c>
      <c r="U616" s="88">
        <v>6.6057628615588397</v>
      </c>
      <c r="V616" s="89">
        <v>3.81</v>
      </c>
      <c r="W616" s="85">
        <v>38.5029417513529</v>
      </c>
      <c r="X616" s="88"/>
      <c r="Y616" s="85">
        <v>-28.22</v>
      </c>
      <c r="Z616" s="88">
        <v>-100</v>
      </c>
      <c r="AA616" s="85">
        <v>0.03</v>
      </c>
      <c r="AB616" s="91">
        <v>0.05</v>
      </c>
      <c r="AC616" s="86">
        <v>0</v>
      </c>
      <c r="AD616" s="86">
        <v>0</v>
      </c>
      <c r="AE616" s="86">
        <v>0</v>
      </c>
      <c r="AF616" s="88">
        <v>38.897300678500002</v>
      </c>
      <c r="AG616" s="85">
        <v>3.7623160007099998</v>
      </c>
      <c r="AH616" s="86">
        <v>0.19162100000000001</v>
      </c>
      <c r="AI616" s="88">
        <v>0.31594200006000001</v>
      </c>
      <c r="AJ616" s="150">
        <v>1.56</v>
      </c>
      <c r="AK616" s="151">
        <v>0</v>
      </c>
    </row>
    <row r="617" spans="1:37" x14ac:dyDescent="0.2">
      <c r="A617" s="149" t="s">
        <v>1531</v>
      </c>
      <c r="B617" s="66" t="s">
        <v>1532</v>
      </c>
      <c r="C617" s="67">
        <v>71</v>
      </c>
      <c r="D617" s="84" t="s">
        <v>348</v>
      </c>
      <c r="E617" s="85">
        <v>57.630804317271703</v>
      </c>
      <c r="F617" s="91">
        <v>57.630804317271703</v>
      </c>
      <c r="G617" s="86">
        <v>13.0234161605983</v>
      </c>
      <c r="H617" s="86">
        <v>13.0234161605983</v>
      </c>
      <c r="I617" s="86">
        <v>19.489999999999998</v>
      </c>
      <c r="J617" s="86">
        <v>15.15</v>
      </c>
      <c r="K617" s="87">
        <v>0</v>
      </c>
      <c r="L617" s="85">
        <v>1.9900000015699999</v>
      </c>
      <c r="M617" s="86">
        <v>0</v>
      </c>
      <c r="N617" s="86">
        <v>58.123675487692203</v>
      </c>
      <c r="O617" s="86">
        <v>0.26858919988690999</v>
      </c>
      <c r="P617" s="86">
        <v>0.372</v>
      </c>
      <c r="Q617" s="88">
        <v>1.1786000000000001</v>
      </c>
      <c r="R617" s="85">
        <v>0</v>
      </c>
      <c r="S617" s="86">
        <v>0</v>
      </c>
      <c r="T617" s="86">
        <v>1.55</v>
      </c>
      <c r="U617" s="88">
        <v>4.61693494921637</v>
      </c>
      <c r="V617" s="89">
        <v>4.0199999999999996</v>
      </c>
      <c r="W617" s="85">
        <v>51.515854766747601</v>
      </c>
      <c r="X617" s="88">
        <v>57.133333333300001</v>
      </c>
      <c r="Y617" s="85"/>
      <c r="Z617" s="88"/>
      <c r="AA617" s="85">
        <v>0</v>
      </c>
      <c r="AB617" s="91">
        <v>0</v>
      </c>
      <c r="AC617" s="86">
        <v>0</v>
      </c>
      <c r="AD617" s="86">
        <v>0</v>
      </c>
      <c r="AE617" s="86">
        <v>0</v>
      </c>
      <c r="AF617" s="88">
        <v>0</v>
      </c>
      <c r="AG617" s="85">
        <v>0.12109999983</v>
      </c>
      <c r="AH617" s="86">
        <v>4.2880000000000001E-2</v>
      </c>
      <c r="AI617" s="88">
        <v>3.0254999957500001E-2</v>
      </c>
      <c r="AJ617" s="150">
        <v>1.37</v>
      </c>
      <c r="AK617" s="151">
        <v>0</v>
      </c>
    </row>
    <row r="618" spans="1:37" x14ac:dyDescent="0.2">
      <c r="A618" s="149" t="s">
        <v>633</v>
      </c>
      <c r="B618" s="66" t="s">
        <v>1533</v>
      </c>
      <c r="C618" s="67">
        <v>71</v>
      </c>
      <c r="D618" s="84" t="s">
        <v>348</v>
      </c>
      <c r="E618" s="85">
        <v>29.509394889910801</v>
      </c>
      <c r="F618" s="91">
        <v>29.408898498644799</v>
      </c>
      <c r="G618" s="86">
        <v>10.4942595243171</v>
      </c>
      <c r="H618" s="86">
        <v>10.4257392575448</v>
      </c>
      <c r="I618" s="86">
        <v>12.2</v>
      </c>
      <c r="J618" s="86">
        <v>50.87</v>
      </c>
      <c r="K618" s="87">
        <v>0</v>
      </c>
      <c r="L618" s="85">
        <v>1.7599999984700001</v>
      </c>
      <c r="M618" s="86">
        <v>0</v>
      </c>
      <c r="N618" s="86">
        <v>29.9616530340185</v>
      </c>
      <c r="O618" s="86">
        <v>5.8873857012994</v>
      </c>
      <c r="P618" s="86">
        <v>1.9370000000000001</v>
      </c>
      <c r="Q618" s="88">
        <v>1.4380999999999999</v>
      </c>
      <c r="R618" s="85">
        <v>0</v>
      </c>
      <c r="S618" s="86">
        <v>0</v>
      </c>
      <c r="T618" s="86">
        <v>1.92</v>
      </c>
      <c r="U618" s="88">
        <v>4.5604044218412199</v>
      </c>
      <c r="V618" s="89">
        <v>3.52</v>
      </c>
      <c r="W618" s="85">
        <v>41.217961054102602</v>
      </c>
      <c r="X618" s="88"/>
      <c r="Y618" s="85">
        <v>100</v>
      </c>
      <c r="Z618" s="88">
        <v>100</v>
      </c>
      <c r="AA618" s="85">
        <v>0</v>
      </c>
      <c r="AB618" s="91">
        <v>0.04</v>
      </c>
      <c r="AC618" s="86">
        <v>0</v>
      </c>
      <c r="AD618" s="86">
        <v>0</v>
      </c>
      <c r="AE618" s="86">
        <v>0</v>
      </c>
      <c r="AF618" s="88">
        <v>0</v>
      </c>
      <c r="AG618" s="85">
        <v>1.0506290002200001</v>
      </c>
      <c r="AH618" s="86">
        <v>0.22905900000000001</v>
      </c>
      <c r="AI618" s="88">
        <v>0.134526000028</v>
      </c>
      <c r="AJ618" s="150">
        <v>1.23</v>
      </c>
      <c r="AK618" s="151">
        <v>0</v>
      </c>
    </row>
    <row r="619" spans="1:37" x14ac:dyDescent="0.2">
      <c r="A619" s="149" t="s">
        <v>1534</v>
      </c>
      <c r="B619" s="66" t="s">
        <v>1535</v>
      </c>
      <c r="C619" s="67">
        <v>71</v>
      </c>
      <c r="D619" s="84" t="s">
        <v>348</v>
      </c>
      <c r="E619" s="85">
        <v>40.657423009805299</v>
      </c>
      <c r="F619" s="91">
        <v>40.418414644512602</v>
      </c>
      <c r="G619" s="86">
        <v>11.4744016040561</v>
      </c>
      <c r="H619" s="86">
        <v>11.3318966163816</v>
      </c>
      <c r="I619" s="86">
        <v>57.84</v>
      </c>
      <c r="J619" s="86">
        <v>78.56</v>
      </c>
      <c r="K619" s="87">
        <v>1.11E-2</v>
      </c>
      <c r="L619" s="85">
        <v>1.88000000093</v>
      </c>
      <c r="M619" s="86">
        <v>4.6563970140947299E-4</v>
      </c>
      <c r="N619" s="86">
        <v>39.988022505082597</v>
      </c>
      <c r="O619" s="86">
        <v>5.1006472299744701</v>
      </c>
      <c r="P619" s="86">
        <v>3.2040000000000002</v>
      </c>
      <c r="Q619" s="88">
        <v>1.3445</v>
      </c>
      <c r="R619" s="85">
        <v>9.1049804242920897E-3</v>
      </c>
      <c r="S619" s="86">
        <v>0</v>
      </c>
      <c r="T619" s="86">
        <v>2.19</v>
      </c>
      <c r="U619" s="88">
        <v>3.4896221367747899</v>
      </c>
      <c r="V619" s="89">
        <v>3.81</v>
      </c>
      <c r="W619" s="85">
        <v>44.3857725975436</v>
      </c>
      <c r="X619" s="88"/>
      <c r="Y619" s="85">
        <v>-98.94</v>
      </c>
      <c r="Z619" s="88">
        <v>100</v>
      </c>
      <c r="AA619" s="85">
        <v>0.03</v>
      </c>
      <c r="AB619" s="91">
        <v>7.0000000000000007E-2</v>
      </c>
      <c r="AC619" s="86">
        <v>0</v>
      </c>
      <c r="AD619" s="86">
        <v>0</v>
      </c>
      <c r="AE619" s="86">
        <v>0</v>
      </c>
      <c r="AF619" s="88">
        <v>0.72140002286299998</v>
      </c>
      <c r="AG619" s="85">
        <v>2.4136960032100001</v>
      </c>
      <c r="AH619" s="86">
        <v>1.0863050000000001</v>
      </c>
      <c r="AI619" s="88">
        <v>0.69881700092999999</v>
      </c>
      <c r="AJ619" s="150">
        <v>1.65</v>
      </c>
      <c r="AK619" s="151">
        <v>0</v>
      </c>
    </row>
    <row r="620" spans="1:37" x14ac:dyDescent="0.2">
      <c r="A620" s="149" t="s">
        <v>500</v>
      </c>
      <c r="B620" s="66" t="s">
        <v>1536</v>
      </c>
      <c r="C620" s="67">
        <v>71</v>
      </c>
      <c r="D620" s="84" t="s">
        <v>348</v>
      </c>
      <c r="E620" s="85">
        <v>73.173049845114093</v>
      </c>
      <c r="F620" s="91">
        <v>73.155449169248101</v>
      </c>
      <c r="G620" s="86">
        <v>29.248803154041099</v>
      </c>
      <c r="H620" s="86">
        <v>29.2382427485215</v>
      </c>
      <c r="I620" s="86">
        <v>2.93</v>
      </c>
      <c r="J620" s="86">
        <v>4.33</v>
      </c>
      <c r="K620" s="87">
        <v>0</v>
      </c>
      <c r="L620" s="85">
        <v>5.9999999805400002E-2</v>
      </c>
      <c r="M620" s="86">
        <v>0</v>
      </c>
      <c r="N620" s="86">
        <v>100</v>
      </c>
      <c r="O620" s="86">
        <v>2.9526152869275299</v>
      </c>
      <c r="P620" s="86">
        <v>0.97</v>
      </c>
      <c r="Q620" s="88">
        <v>2.9725999999999999</v>
      </c>
      <c r="R620" s="85">
        <v>0</v>
      </c>
      <c r="S620" s="86">
        <v>0</v>
      </c>
      <c r="T620" s="86">
        <v>2.52</v>
      </c>
      <c r="U620" s="88">
        <v>0.897634469163616</v>
      </c>
      <c r="V620" s="89">
        <v>4.0599999999999996</v>
      </c>
      <c r="W620" s="85">
        <v>31.914131443679601</v>
      </c>
      <c r="X620" s="88">
        <v>40.833333333299997</v>
      </c>
      <c r="Y620" s="85"/>
      <c r="Z620" s="88"/>
      <c r="AA620" s="85">
        <v>0.17</v>
      </c>
      <c r="AB620" s="91">
        <v>0.17</v>
      </c>
      <c r="AC620" s="86">
        <v>0</v>
      </c>
      <c r="AD620" s="86">
        <v>0</v>
      </c>
      <c r="AE620" s="86">
        <v>0</v>
      </c>
      <c r="AF620" s="88">
        <v>68.424201743400005</v>
      </c>
      <c r="AG620" s="85">
        <v>0</v>
      </c>
      <c r="AH620" s="86">
        <v>9.2289999999999994E-3</v>
      </c>
      <c r="AI620" s="88">
        <v>4.8840999769900001E-2</v>
      </c>
      <c r="AJ620" s="150">
        <v>1.55</v>
      </c>
      <c r="AK620" s="151">
        <v>0</v>
      </c>
    </row>
    <row r="621" spans="1:37" x14ac:dyDescent="0.2">
      <c r="A621" s="149" t="s">
        <v>1362</v>
      </c>
      <c r="B621" s="66" t="s">
        <v>1537</v>
      </c>
      <c r="C621" s="67">
        <v>71</v>
      </c>
      <c r="D621" s="84" t="s">
        <v>348</v>
      </c>
      <c r="E621" s="85">
        <v>40.968336515041798</v>
      </c>
      <c r="F621" s="91">
        <v>40.941182278981003</v>
      </c>
      <c r="G621" s="86">
        <v>25.4443420446317</v>
      </c>
      <c r="H621" s="86">
        <v>25.4344677769732</v>
      </c>
      <c r="I621" s="86">
        <v>98.08</v>
      </c>
      <c r="J621" s="86">
        <v>149.75</v>
      </c>
      <c r="K621" s="87">
        <v>0</v>
      </c>
      <c r="L621" s="85">
        <v>0.96000000123399998</v>
      </c>
      <c r="M621" s="86">
        <v>0</v>
      </c>
      <c r="N621" s="86">
        <v>46.752766009953497</v>
      </c>
      <c r="O621" s="86">
        <v>7.74371836655002</v>
      </c>
      <c r="P621" s="86">
        <v>6.1660000000000004</v>
      </c>
      <c r="Q621" s="88">
        <v>1.7554000000000001</v>
      </c>
      <c r="R621" s="85">
        <v>0</v>
      </c>
      <c r="S621" s="86">
        <v>0</v>
      </c>
      <c r="T621" s="86">
        <v>2.4300000000000002</v>
      </c>
      <c r="U621" s="88">
        <v>3.2848397077216802</v>
      </c>
      <c r="V621" s="89">
        <v>3.53</v>
      </c>
      <c r="W621" s="85">
        <v>29.508416291119602</v>
      </c>
      <c r="X621" s="88"/>
      <c r="Y621" s="85">
        <v>-56.5</v>
      </c>
      <c r="Z621" s="88">
        <v>100</v>
      </c>
      <c r="AA621" s="85">
        <v>0.22</v>
      </c>
      <c r="AB621" s="91">
        <v>0.24</v>
      </c>
      <c r="AC621" s="86">
        <v>0.15</v>
      </c>
      <c r="AD621" s="86">
        <v>0.15</v>
      </c>
      <c r="AE621" s="86">
        <v>0.01</v>
      </c>
      <c r="AF621" s="88">
        <v>2.9888000526699998</v>
      </c>
      <c r="AG621" s="85">
        <v>0.15753599987</v>
      </c>
      <c r="AH621" s="86">
        <v>1.2218960000000001</v>
      </c>
      <c r="AI621" s="88">
        <v>9.2657219923799996</v>
      </c>
      <c r="AJ621" s="150">
        <v>1.1599999999999999</v>
      </c>
      <c r="AK621" s="151">
        <v>0</v>
      </c>
    </row>
    <row r="622" spans="1:37" x14ac:dyDescent="0.2">
      <c r="A622" s="149" t="s">
        <v>1538</v>
      </c>
      <c r="B622" s="66" t="s">
        <v>1539</v>
      </c>
      <c r="C622" s="67">
        <v>71</v>
      </c>
      <c r="D622" s="84" t="s">
        <v>348</v>
      </c>
      <c r="E622" s="85">
        <v>11.4215061241838</v>
      </c>
      <c r="F622" s="91">
        <v>11.2244503689966</v>
      </c>
      <c r="G622" s="86">
        <v>6.6187550712878203</v>
      </c>
      <c r="H622" s="86">
        <v>6.5414783045477396</v>
      </c>
      <c r="I622" s="86">
        <v>18.7</v>
      </c>
      <c r="J622" s="86">
        <v>21.02</v>
      </c>
      <c r="K622" s="87">
        <v>0</v>
      </c>
      <c r="L622" s="85">
        <v>3.1599999891700001</v>
      </c>
      <c r="M622" s="86">
        <v>0</v>
      </c>
      <c r="N622" s="86">
        <v>10.3852803161274</v>
      </c>
      <c r="O622" s="86">
        <v>3.3893129770992401</v>
      </c>
      <c r="P622" s="86">
        <v>1.4910000000000001</v>
      </c>
      <c r="Q622" s="88">
        <v>0.94450000000000001</v>
      </c>
      <c r="R622" s="85">
        <v>0</v>
      </c>
      <c r="S622" s="86">
        <v>0</v>
      </c>
      <c r="T622" s="86">
        <v>1.7</v>
      </c>
      <c r="U622" s="88">
        <v>8.7940960550210594</v>
      </c>
      <c r="V622" s="89">
        <v>3.2</v>
      </c>
      <c r="W622" s="85">
        <v>37.916594356175302</v>
      </c>
      <c r="X622" s="88"/>
      <c r="Y622" s="85">
        <v>-95.92</v>
      </c>
      <c r="Z622" s="88">
        <v>100</v>
      </c>
      <c r="AA622" s="85">
        <v>0.46</v>
      </c>
      <c r="AB622" s="91">
        <v>0.7</v>
      </c>
      <c r="AC622" s="86">
        <v>0.28999999999999998</v>
      </c>
      <c r="AD622" s="86">
        <v>0.41</v>
      </c>
      <c r="AE622" s="86">
        <v>0</v>
      </c>
      <c r="AF622" s="88">
        <v>0</v>
      </c>
      <c r="AG622" s="85">
        <v>0.978314999656</v>
      </c>
      <c r="AH622" s="86">
        <v>3.8446000000000001E-2</v>
      </c>
      <c r="AI622" s="88">
        <v>2.6566999990699999E-2</v>
      </c>
      <c r="AJ622" s="150">
        <v>1.7</v>
      </c>
      <c r="AK622" s="151">
        <v>0</v>
      </c>
    </row>
    <row r="623" spans="1:37" x14ac:dyDescent="0.2">
      <c r="A623" s="149" t="s">
        <v>619</v>
      </c>
      <c r="B623" s="66" t="s">
        <v>1540</v>
      </c>
      <c r="C623" s="67">
        <v>71</v>
      </c>
      <c r="D623" s="84" t="s">
        <v>348</v>
      </c>
      <c r="E623" s="85">
        <v>52.320257393886898</v>
      </c>
      <c r="F623" s="91">
        <v>52.048013859670803</v>
      </c>
      <c r="G623" s="86">
        <v>28.515447758115702</v>
      </c>
      <c r="H623" s="86">
        <v>28.391700697108401</v>
      </c>
      <c r="I623" s="86">
        <v>40.33</v>
      </c>
      <c r="J623" s="86">
        <v>101.07</v>
      </c>
      <c r="K623" s="87">
        <v>0</v>
      </c>
      <c r="L623" s="85">
        <v>0.64000000101099996</v>
      </c>
      <c r="M623" s="86">
        <v>0</v>
      </c>
      <c r="N623" s="86">
        <v>56.468072698998903</v>
      </c>
      <c r="O623" s="86">
        <v>4.6130631601638301</v>
      </c>
      <c r="P623" s="86">
        <v>2.7280000000000002</v>
      </c>
      <c r="Q623" s="88">
        <v>1.7875000000000001</v>
      </c>
      <c r="R623" s="85">
        <v>0</v>
      </c>
      <c r="S623" s="86">
        <v>0</v>
      </c>
      <c r="T623" s="86">
        <v>1.95</v>
      </c>
      <c r="U623" s="88">
        <v>0.71773295384234603</v>
      </c>
      <c r="V623" s="89">
        <v>3.94</v>
      </c>
      <c r="W623" s="85">
        <v>31.555265209806699</v>
      </c>
      <c r="X623" s="88"/>
      <c r="Y623" s="85"/>
      <c r="Z623" s="88">
        <v>100</v>
      </c>
      <c r="AA623" s="85">
        <v>0.23</v>
      </c>
      <c r="AB623" s="91">
        <v>0.43</v>
      </c>
      <c r="AC623" s="86">
        <v>0.27</v>
      </c>
      <c r="AD623" s="86">
        <v>0.25</v>
      </c>
      <c r="AE623" s="86">
        <v>0</v>
      </c>
      <c r="AF623" s="88">
        <v>0</v>
      </c>
      <c r="AG623" s="85">
        <v>7.3178999961499999E-2</v>
      </c>
      <c r="AH623" s="86">
        <v>0.170655</v>
      </c>
      <c r="AI623" s="88">
        <v>7.3818999961200005E-2</v>
      </c>
      <c r="AJ623" s="150">
        <v>1.1399999999999999</v>
      </c>
      <c r="AK623" s="151">
        <v>0</v>
      </c>
    </row>
    <row r="624" spans="1:37" x14ac:dyDescent="0.2">
      <c r="A624" s="149" t="s">
        <v>443</v>
      </c>
      <c r="B624" s="66" t="s">
        <v>1541</v>
      </c>
      <c r="C624" s="67">
        <v>71</v>
      </c>
      <c r="D624" s="84" t="s">
        <v>348</v>
      </c>
      <c r="E624" s="85">
        <v>56.424169847566297</v>
      </c>
      <c r="F624" s="91">
        <v>56.123543646932603</v>
      </c>
      <c r="G624" s="86">
        <v>20.924082528752798</v>
      </c>
      <c r="H624" s="86">
        <v>20.649651972157798</v>
      </c>
      <c r="I624" s="86">
        <v>40.950000000000003</v>
      </c>
      <c r="J624" s="86">
        <v>30.9</v>
      </c>
      <c r="K624" s="87">
        <v>0</v>
      </c>
      <c r="L624" s="85">
        <v>0.14999999966200001</v>
      </c>
      <c r="M624" s="86">
        <v>0</v>
      </c>
      <c r="N624" s="86">
        <v>62.950083961184703</v>
      </c>
      <c r="O624" s="86">
        <v>2.3650879404526099</v>
      </c>
      <c r="P624" s="86">
        <v>0.436</v>
      </c>
      <c r="Q624" s="88">
        <v>2.9661</v>
      </c>
      <c r="R624" s="85">
        <v>0</v>
      </c>
      <c r="S624" s="86">
        <v>0</v>
      </c>
      <c r="T624" s="86">
        <v>2</v>
      </c>
      <c r="U624" s="88">
        <v>0.74969438415288303</v>
      </c>
      <c r="V624" s="89">
        <v>4.1100000000000003</v>
      </c>
      <c r="W624" s="85">
        <v>45.710088306200397</v>
      </c>
      <c r="X624" s="88"/>
      <c r="Y624" s="85">
        <v>100</v>
      </c>
      <c r="Z624" s="88">
        <v>100</v>
      </c>
      <c r="AA624" s="85">
        <v>7.0000000000000007E-2</v>
      </c>
      <c r="AB624" s="91">
        <v>0.1</v>
      </c>
      <c r="AC624" s="86">
        <v>7.0000000000000007E-2</v>
      </c>
      <c r="AD624" s="86">
        <v>7.0000000000000007E-2</v>
      </c>
      <c r="AE624" s="86">
        <v>0</v>
      </c>
      <c r="AF624" s="88">
        <v>0</v>
      </c>
      <c r="AG624" s="85">
        <v>0.22215599986000001</v>
      </c>
      <c r="AH624" s="86">
        <v>0.15862200000000001</v>
      </c>
      <c r="AI624" s="88">
        <v>5.3845999966099997E-2</v>
      </c>
      <c r="AJ624" s="150">
        <v>1.08</v>
      </c>
      <c r="AK624" s="151">
        <v>0</v>
      </c>
    </row>
    <row r="625" spans="1:37" x14ac:dyDescent="0.2">
      <c r="A625" s="149" t="s">
        <v>1542</v>
      </c>
      <c r="B625" s="66" t="s">
        <v>1543</v>
      </c>
      <c r="C625" s="67">
        <v>71</v>
      </c>
      <c r="D625" s="84" t="s">
        <v>348</v>
      </c>
      <c r="E625" s="85">
        <v>39.257552149674503</v>
      </c>
      <c r="F625" s="91">
        <v>39.020575497799101</v>
      </c>
      <c r="G625" s="86">
        <v>19.9901654689472</v>
      </c>
      <c r="H625" s="86">
        <v>19.767407416184302</v>
      </c>
      <c r="I625" s="86">
        <v>36.39</v>
      </c>
      <c r="J625" s="86">
        <v>53.58</v>
      </c>
      <c r="K625" s="87">
        <v>0</v>
      </c>
      <c r="L625" s="85">
        <v>0.43999999982799998</v>
      </c>
      <c r="M625" s="86">
        <v>0.55083481059486095</v>
      </c>
      <c r="N625" s="86">
        <v>45.617619823832399</v>
      </c>
      <c r="O625" s="86">
        <v>8.4682694264368195</v>
      </c>
      <c r="P625" s="86">
        <v>0.92</v>
      </c>
      <c r="Q625" s="88">
        <v>0.53979999999999995</v>
      </c>
      <c r="R625" s="85">
        <v>6.1368517950291503E-2</v>
      </c>
      <c r="S625" s="86">
        <v>0</v>
      </c>
      <c r="T625" s="86">
        <v>1.35</v>
      </c>
      <c r="U625" s="88">
        <v>1.81820336151381</v>
      </c>
      <c r="V625" s="89">
        <v>3.8</v>
      </c>
      <c r="W625" s="85">
        <v>41.327497439203697</v>
      </c>
      <c r="X625" s="88"/>
      <c r="Y625" s="85">
        <v>-94.24</v>
      </c>
      <c r="Z625" s="88">
        <v>99.94</v>
      </c>
      <c r="AA625" s="85">
        <v>0</v>
      </c>
      <c r="AB625" s="91">
        <v>0</v>
      </c>
      <c r="AC625" s="86">
        <v>0</v>
      </c>
      <c r="AD625" s="86">
        <v>0</v>
      </c>
      <c r="AE625" s="86">
        <v>0</v>
      </c>
      <c r="AF625" s="88">
        <v>0.58850002265800005</v>
      </c>
      <c r="AG625" s="85">
        <v>0.71189499929</v>
      </c>
      <c r="AH625" s="86">
        <v>0.51124099999999995</v>
      </c>
      <c r="AI625" s="88">
        <v>0.20249699979800001</v>
      </c>
      <c r="AJ625" s="150">
        <v>1.17</v>
      </c>
      <c r="AK625" s="151">
        <v>0</v>
      </c>
    </row>
    <row r="626" spans="1:37" x14ac:dyDescent="0.2">
      <c r="A626" s="149" t="s">
        <v>1544</v>
      </c>
      <c r="B626" s="66" t="s">
        <v>1545</v>
      </c>
      <c r="C626" s="67">
        <v>71</v>
      </c>
      <c r="D626" s="84" t="s">
        <v>348</v>
      </c>
      <c r="E626" s="85">
        <v>34.497112537742197</v>
      </c>
      <c r="F626" s="91">
        <v>34.426758127400099</v>
      </c>
      <c r="G626" s="86">
        <v>23.727024887872702</v>
      </c>
      <c r="H626" s="86">
        <v>23.691847682701599</v>
      </c>
      <c r="I626" s="86">
        <v>17.45</v>
      </c>
      <c r="J626" s="86">
        <v>24.11</v>
      </c>
      <c r="K626" s="87">
        <v>0</v>
      </c>
      <c r="L626" s="85">
        <v>1.71999999736</v>
      </c>
      <c r="M626" s="86">
        <v>0</v>
      </c>
      <c r="N626" s="86">
        <v>33.630588810163701</v>
      </c>
      <c r="O626" s="86">
        <v>14.9231531978185</v>
      </c>
      <c r="P626" s="86">
        <v>0.84199999999999997</v>
      </c>
      <c r="Q626" s="88">
        <v>0.81430000000000002</v>
      </c>
      <c r="R626" s="85">
        <v>0</v>
      </c>
      <c r="S626" s="86">
        <v>0</v>
      </c>
      <c r="T626" s="86">
        <v>1.22</v>
      </c>
      <c r="U626" s="88">
        <v>4.8515228798405303</v>
      </c>
      <c r="V626" s="89">
        <v>3.4</v>
      </c>
      <c r="W626" s="85">
        <v>41.251413666941801</v>
      </c>
      <c r="X626" s="88"/>
      <c r="Y626" s="85"/>
      <c r="Z626" s="88">
        <v>100</v>
      </c>
      <c r="AA626" s="85">
        <v>0.4</v>
      </c>
      <c r="AB626" s="91">
        <v>0.43</v>
      </c>
      <c r="AC626" s="86">
        <v>0.04</v>
      </c>
      <c r="AD626" s="86">
        <v>0.04</v>
      </c>
      <c r="AE626" s="86">
        <v>0</v>
      </c>
      <c r="AF626" s="88">
        <v>4.8796000405599997</v>
      </c>
      <c r="AG626" s="85">
        <v>0.51917299887400004</v>
      </c>
      <c r="AH626" s="86">
        <v>5.5474000000000002E-2</v>
      </c>
      <c r="AI626" s="88">
        <v>0</v>
      </c>
      <c r="AJ626" s="150">
        <v>1.1200000000000001</v>
      </c>
      <c r="AK626" s="151">
        <v>0</v>
      </c>
    </row>
    <row r="627" spans="1:37" x14ac:dyDescent="0.2">
      <c r="A627" s="149" t="s">
        <v>1546</v>
      </c>
      <c r="B627" s="66" t="s">
        <v>1547</v>
      </c>
      <c r="C627" s="67">
        <v>71</v>
      </c>
      <c r="D627" s="84" t="s">
        <v>348</v>
      </c>
      <c r="E627" s="85">
        <v>50.985856125889903</v>
      </c>
      <c r="F627" s="91">
        <v>50.967903084800803</v>
      </c>
      <c r="G627" s="86">
        <v>9.8710503309604096</v>
      </c>
      <c r="H627" s="86">
        <v>9.8655863619333104</v>
      </c>
      <c r="I627" s="86">
        <v>18.46</v>
      </c>
      <c r="J627" s="86">
        <v>9.2799999999999994</v>
      </c>
      <c r="K627" s="87">
        <v>0</v>
      </c>
      <c r="L627" s="85">
        <v>0</v>
      </c>
      <c r="M627" s="86">
        <v>4.5071774012599202E-4</v>
      </c>
      <c r="N627" s="86">
        <v>45.6961095393657</v>
      </c>
      <c r="O627" s="86">
        <v>0.101660454083362</v>
      </c>
      <c r="P627" s="86">
        <v>0.39200000000000002</v>
      </c>
      <c r="Q627" s="88">
        <v>5.0823999999999998</v>
      </c>
      <c r="R627" s="85">
        <v>8.3201597470671396E-3</v>
      </c>
      <c r="S627" s="86">
        <v>0</v>
      </c>
      <c r="T627" s="86">
        <v>3.59</v>
      </c>
      <c r="U627" s="88">
        <v>0.39574747096290702</v>
      </c>
      <c r="V627" s="89">
        <v>4.17</v>
      </c>
      <c r="W627" s="85">
        <v>54.257288764931097</v>
      </c>
      <c r="X627" s="88">
        <v>64.266666666700004</v>
      </c>
      <c r="Y627" s="85">
        <v>-100</v>
      </c>
      <c r="Z627" s="88"/>
      <c r="AA627" s="85">
        <v>0.06</v>
      </c>
      <c r="AB627" s="91">
        <v>0.06</v>
      </c>
      <c r="AC627" s="86">
        <v>0</v>
      </c>
      <c r="AD627" s="86">
        <v>0</v>
      </c>
      <c r="AE627" s="86">
        <v>0</v>
      </c>
      <c r="AF627" s="88">
        <v>0</v>
      </c>
      <c r="AG627" s="85">
        <v>0</v>
      </c>
      <c r="AH627" s="86">
        <v>8.0214999999999995E-2</v>
      </c>
      <c r="AI627" s="88">
        <v>5.3845999970200002E-2</v>
      </c>
      <c r="AJ627" s="150">
        <v>1.18</v>
      </c>
      <c r="AK627" s="151">
        <v>0</v>
      </c>
    </row>
    <row r="628" spans="1:37" x14ac:dyDescent="0.2">
      <c r="A628" s="149" t="s">
        <v>1548</v>
      </c>
      <c r="B628" s="66" t="s">
        <v>1549</v>
      </c>
      <c r="C628" s="67">
        <v>71</v>
      </c>
      <c r="D628" s="84" t="s">
        <v>348</v>
      </c>
      <c r="E628" s="85">
        <v>50.052649831331401</v>
      </c>
      <c r="F628" s="91">
        <v>49.858444465462298</v>
      </c>
      <c r="G628" s="86">
        <v>9.9208676187773897</v>
      </c>
      <c r="H628" s="86">
        <v>9.8779911094296793</v>
      </c>
      <c r="I628" s="86">
        <v>32.5</v>
      </c>
      <c r="J628" s="86">
        <v>18.27</v>
      </c>
      <c r="K628" s="87">
        <v>7.0000000000000001E-3</v>
      </c>
      <c r="L628" s="85">
        <v>0.140000000018</v>
      </c>
      <c r="M628" s="86">
        <v>0</v>
      </c>
      <c r="N628" s="86">
        <v>44.963453631795304</v>
      </c>
      <c r="O628" s="86">
        <v>0.25939888631411501</v>
      </c>
      <c r="P628" s="86">
        <v>0.98599999999999999</v>
      </c>
      <c r="Q628" s="88">
        <v>6.1302000000000003</v>
      </c>
      <c r="R628" s="85">
        <v>0</v>
      </c>
      <c r="S628" s="86">
        <v>0</v>
      </c>
      <c r="T628" s="86">
        <v>4.01</v>
      </c>
      <c r="U628" s="88">
        <v>1.0933509883665899</v>
      </c>
      <c r="V628" s="89">
        <v>4.09</v>
      </c>
      <c r="W628" s="85">
        <v>52.7934739533152</v>
      </c>
      <c r="X628" s="88">
        <v>65.666666666699996</v>
      </c>
      <c r="Y628" s="85">
        <v>34.120000000000005</v>
      </c>
      <c r="Z628" s="88"/>
      <c r="AA628" s="85">
        <v>0</v>
      </c>
      <c r="AB628" s="91">
        <v>0</v>
      </c>
      <c r="AC628" s="86">
        <v>0</v>
      </c>
      <c r="AD628" s="86">
        <v>0</v>
      </c>
      <c r="AE628" s="86">
        <v>0</v>
      </c>
      <c r="AF628" s="88">
        <v>0</v>
      </c>
      <c r="AG628" s="85">
        <v>1.1039999994E-2</v>
      </c>
      <c r="AH628" s="86">
        <v>0.19638800000000001</v>
      </c>
      <c r="AI628" s="88">
        <v>0.463759999747</v>
      </c>
      <c r="AJ628" s="150">
        <v>1.1499999999999999</v>
      </c>
      <c r="AK628" s="151">
        <v>0</v>
      </c>
    </row>
    <row r="629" spans="1:37" x14ac:dyDescent="0.2">
      <c r="A629" s="149" t="s">
        <v>1550</v>
      </c>
      <c r="B629" s="66" t="s">
        <v>1551</v>
      </c>
      <c r="C629" s="67">
        <v>71</v>
      </c>
      <c r="D629" s="84" t="s">
        <v>348</v>
      </c>
      <c r="E629" s="85">
        <v>39.668242727655198</v>
      </c>
      <c r="F629" s="91">
        <v>39.597640900565501</v>
      </c>
      <c r="G629" s="86">
        <v>12.182024346933099</v>
      </c>
      <c r="H629" s="86">
        <v>12.140661660355301</v>
      </c>
      <c r="I629" s="86">
        <v>18.28</v>
      </c>
      <c r="J629" s="86">
        <v>20.66</v>
      </c>
      <c r="K629" s="87">
        <v>0</v>
      </c>
      <c r="L629" s="85">
        <v>3.38999970293</v>
      </c>
      <c r="M629" s="86">
        <v>0</v>
      </c>
      <c r="N629" s="86">
        <v>37.5479285513888</v>
      </c>
      <c r="O629" s="86">
        <v>5.6956837396660296</v>
      </c>
      <c r="P629" s="86">
        <v>0.81399999999999995</v>
      </c>
      <c r="Q629" s="88">
        <v>1.2599</v>
      </c>
      <c r="R629" s="85">
        <v>0</v>
      </c>
      <c r="S629" s="86">
        <v>0</v>
      </c>
      <c r="T629" s="86">
        <v>1.67</v>
      </c>
      <c r="U629" s="88">
        <v>7.75193798449612</v>
      </c>
      <c r="V629" s="89">
        <v>3.64</v>
      </c>
      <c r="W629" s="85">
        <v>46.049632434718198</v>
      </c>
      <c r="X629" s="88">
        <v>61.7</v>
      </c>
      <c r="Y629" s="85">
        <v>-56.48</v>
      </c>
      <c r="Z629" s="88"/>
      <c r="AA629" s="85">
        <v>0</v>
      </c>
      <c r="AB629" s="91">
        <v>0</v>
      </c>
      <c r="AC629" s="86">
        <v>0</v>
      </c>
      <c r="AD629" s="86">
        <v>0</v>
      </c>
      <c r="AE629" s="86">
        <v>0</v>
      </c>
      <c r="AF629" s="88">
        <v>0</v>
      </c>
      <c r="AG629" s="85">
        <v>2.63388078902</v>
      </c>
      <c r="AH629" s="86">
        <v>0.20074</v>
      </c>
      <c r="AI629" s="88">
        <v>0.22478797787800001</v>
      </c>
      <c r="AJ629" s="150">
        <v>1.25</v>
      </c>
      <c r="AK629" s="151">
        <v>0</v>
      </c>
    </row>
    <row r="630" spans="1:37" x14ac:dyDescent="0.2">
      <c r="A630" s="149" t="s">
        <v>1552</v>
      </c>
      <c r="B630" s="66" t="s">
        <v>1553</v>
      </c>
      <c r="C630" s="67">
        <v>71</v>
      </c>
      <c r="D630" s="84" t="s">
        <v>348</v>
      </c>
      <c r="E630" s="85">
        <v>35.576122080941801</v>
      </c>
      <c r="F630" s="91">
        <v>35.529435458032403</v>
      </c>
      <c r="G630" s="86">
        <v>15.8935911167257</v>
      </c>
      <c r="H630" s="86">
        <v>15.8707055172603</v>
      </c>
      <c r="I630" s="86">
        <v>19.78</v>
      </c>
      <c r="J630" s="86">
        <v>18.190000000000001</v>
      </c>
      <c r="K630" s="87">
        <v>0</v>
      </c>
      <c r="L630" s="85">
        <v>1.1699999994500001</v>
      </c>
      <c r="M630" s="86">
        <v>0</v>
      </c>
      <c r="N630" s="86">
        <v>32.897377792165699</v>
      </c>
      <c r="O630" s="86">
        <v>6.9322599511473504</v>
      </c>
      <c r="P630" s="86">
        <v>0.59699999999999998</v>
      </c>
      <c r="Q630" s="88">
        <v>1.8613999999999999</v>
      </c>
      <c r="R630" s="85">
        <v>0</v>
      </c>
      <c r="S630" s="86">
        <v>0</v>
      </c>
      <c r="T630" s="86">
        <v>1.97</v>
      </c>
      <c r="U630" s="88">
        <v>5.3222750116716604</v>
      </c>
      <c r="V630" s="89">
        <v>3.64</v>
      </c>
      <c r="W630" s="85">
        <v>47.626302265503902</v>
      </c>
      <c r="X630" s="88">
        <v>60.5333333333</v>
      </c>
      <c r="Y630" s="85">
        <v>100</v>
      </c>
      <c r="Z630" s="88"/>
      <c r="AA630" s="85">
        <v>0</v>
      </c>
      <c r="AB630" s="91">
        <v>0</v>
      </c>
      <c r="AC630" s="86">
        <v>0</v>
      </c>
      <c r="AD630" s="86">
        <v>0</v>
      </c>
      <c r="AE630" s="86">
        <v>0</v>
      </c>
      <c r="AF630" s="88">
        <v>0</v>
      </c>
      <c r="AG630" s="85">
        <v>0.72526399927100005</v>
      </c>
      <c r="AH630" s="86">
        <v>0.13519800000000001</v>
      </c>
      <c r="AI630" s="88">
        <v>0.23092599976799999</v>
      </c>
      <c r="AJ630" s="150">
        <v>1.08</v>
      </c>
      <c r="AK630" s="151">
        <v>0</v>
      </c>
    </row>
    <row r="631" spans="1:37" x14ac:dyDescent="0.2">
      <c r="A631" s="149" t="s">
        <v>1554</v>
      </c>
      <c r="B631" s="66" t="s">
        <v>1555</v>
      </c>
      <c r="C631" s="67">
        <v>71</v>
      </c>
      <c r="D631" s="84" t="s">
        <v>348</v>
      </c>
      <c r="E631" s="85">
        <v>52.024146387474097</v>
      </c>
      <c r="F631" s="91">
        <v>52.024146387474097</v>
      </c>
      <c r="G631" s="86">
        <v>10.7149594416148</v>
      </c>
      <c r="H631" s="86">
        <v>10.7149594416148</v>
      </c>
      <c r="I631" s="86">
        <v>7.52</v>
      </c>
      <c r="J631" s="86">
        <v>9.4499999999999993</v>
      </c>
      <c r="K631" s="87">
        <v>0</v>
      </c>
      <c r="L631" s="85">
        <v>0</v>
      </c>
      <c r="M631" s="86">
        <v>0</v>
      </c>
      <c r="N631" s="86">
        <v>49.407937048386501</v>
      </c>
      <c r="O631" s="86">
        <v>0</v>
      </c>
      <c r="P631" s="86">
        <v>0.33800000000000002</v>
      </c>
      <c r="Q631" s="88">
        <v>8.5518000000000001</v>
      </c>
      <c r="R631" s="85">
        <v>0</v>
      </c>
      <c r="S631" s="86">
        <v>0</v>
      </c>
      <c r="T631" s="86">
        <v>4.8099999999999996</v>
      </c>
      <c r="U631" s="88">
        <v>0.76589322769288803</v>
      </c>
      <c r="V631" s="89">
        <v>3.99</v>
      </c>
      <c r="W631" s="85">
        <v>52.961553278119297</v>
      </c>
      <c r="X631" s="88">
        <v>56.9666666667</v>
      </c>
      <c r="Y631" s="85"/>
      <c r="Z631" s="88"/>
      <c r="AA631" s="85">
        <v>0</v>
      </c>
      <c r="AB631" s="91">
        <v>0</v>
      </c>
      <c r="AC631" s="86">
        <v>0</v>
      </c>
      <c r="AD631" s="86">
        <v>0</v>
      </c>
      <c r="AE631" s="86">
        <v>0</v>
      </c>
      <c r="AF631" s="88">
        <v>0</v>
      </c>
      <c r="AG631" s="85">
        <v>0</v>
      </c>
      <c r="AH631" s="86">
        <v>1.6698999999999999E-2</v>
      </c>
      <c r="AI631" s="88">
        <v>5.3846000052999998E-2</v>
      </c>
      <c r="AJ631" s="150">
        <v>1.1200000000000001</v>
      </c>
      <c r="AK631" s="151">
        <v>0</v>
      </c>
    </row>
    <row r="632" spans="1:37" x14ac:dyDescent="0.2">
      <c r="A632" s="149" t="s">
        <v>1556</v>
      </c>
      <c r="B632" s="66" t="s">
        <v>1557</v>
      </c>
      <c r="C632" s="67">
        <v>71</v>
      </c>
      <c r="D632" s="84" t="s">
        <v>348</v>
      </c>
      <c r="E632" s="85">
        <v>48.788780280493</v>
      </c>
      <c r="F632" s="91">
        <v>48.788780280493</v>
      </c>
      <c r="G632" s="86">
        <v>23.423997733389999</v>
      </c>
      <c r="H632" s="86">
        <v>23.423997733389999</v>
      </c>
      <c r="I632" s="86">
        <v>25.42</v>
      </c>
      <c r="J632" s="86">
        <v>22.26</v>
      </c>
      <c r="K632" s="87">
        <v>0</v>
      </c>
      <c r="L632" s="85">
        <v>0.79000000131600001</v>
      </c>
      <c r="M632" s="86">
        <v>0</v>
      </c>
      <c r="N632" s="86">
        <v>45.080399518311303</v>
      </c>
      <c r="O632" s="86">
        <v>4.1430332922318103</v>
      </c>
      <c r="P632" s="86">
        <v>0.48</v>
      </c>
      <c r="Q632" s="88">
        <v>1.9675</v>
      </c>
      <c r="R632" s="85">
        <v>0</v>
      </c>
      <c r="S632" s="86">
        <v>0</v>
      </c>
      <c r="T632" s="86">
        <v>2.31</v>
      </c>
      <c r="U632" s="88">
        <v>1.0412239694007701</v>
      </c>
      <c r="V632" s="89">
        <v>3.88</v>
      </c>
      <c r="W632" s="85">
        <v>48.222184782796397</v>
      </c>
      <c r="X632" s="88">
        <v>50.4666666667</v>
      </c>
      <c r="Y632" s="85"/>
      <c r="Z632" s="88"/>
      <c r="AA632" s="85">
        <v>0</v>
      </c>
      <c r="AB632" s="91">
        <v>0</v>
      </c>
      <c r="AC632" s="86">
        <v>0</v>
      </c>
      <c r="AD632" s="86">
        <v>0</v>
      </c>
      <c r="AE632" s="86">
        <v>0</v>
      </c>
      <c r="AF632" s="88">
        <v>0</v>
      </c>
      <c r="AG632" s="85">
        <v>0</v>
      </c>
      <c r="AH632" s="86">
        <v>2.1536E-2</v>
      </c>
      <c r="AI632" s="88">
        <v>3.0627000265299999E-2</v>
      </c>
      <c r="AJ632" s="150">
        <v>1.05</v>
      </c>
      <c r="AK632" s="151">
        <v>0</v>
      </c>
    </row>
    <row r="633" spans="1:37" x14ac:dyDescent="0.2">
      <c r="A633" s="149" t="s">
        <v>1558</v>
      </c>
      <c r="B633" s="66" t="s">
        <v>1559</v>
      </c>
      <c r="C633" s="67">
        <v>71</v>
      </c>
      <c r="D633" s="84" t="s">
        <v>348</v>
      </c>
      <c r="E633" s="85">
        <v>41.629893526577902</v>
      </c>
      <c r="F633" s="91">
        <v>41.582661970500503</v>
      </c>
      <c r="G633" s="86">
        <v>11.533945994089301</v>
      </c>
      <c r="H633" s="86">
        <v>11.490762857104301</v>
      </c>
      <c r="I633" s="86">
        <v>7.49</v>
      </c>
      <c r="J633" s="86">
        <v>10.62</v>
      </c>
      <c r="K633" s="87">
        <v>0</v>
      </c>
      <c r="L633" s="85">
        <v>1.03000000217</v>
      </c>
      <c r="M633" s="86">
        <v>0</v>
      </c>
      <c r="N633" s="86">
        <v>37.780923730313198</v>
      </c>
      <c r="O633" s="86">
        <v>4.3749571418775304</v>
      </c>
      <c r="P633" s="86">
        <v>0.36699999999999999</v>
      </c>
      <c r="Q633" s="88">
        <v>3.1038000000000001</v>
      </c>
      <c r="R633" s="85">
        <v>0</v>
      </c>
      <c r="S633" s="86">
        <v>0</v>
      </c>
      <c r="T633" s="86">
        <v>2.62</v>
      </c>
      <c r="U633" s="88">
        <v>2.19154420198912</v>
      </c>
      <c r="V633" s="89">
        <v>4.07</v>
      </c>
      <c r="W633" s="85">
        <v>53.9413154978552</v>
      </c>
      <c r="X633" s="88">
        <v>53.9666666667</v>
      </c>
      <c r="Y633" s="85">
        <v>-99.68</v>
      </c>
      <c r="Z633" s="88"/>
      <c r="AA633" s="85">
        <v>0</v>
      </c>
      <c r="AB633" s="91">
        <v>0</v>
      </c>
      <c r="AC633" s="86">
        <v>0</v>
      </c>
      <c r="AD633" s="86">
        <v>0</v>
      </c>
      <c r="AE633" s="86">
        <v>0</v>
      </c>
      <c r="AF633" s="88">
        <v>0</v>
      </c>
      <c r="AG633" s="85">
        <v>0</v>
      </c>
      <c r="AH633" s="86">
        <v>5.4017999999999997E-2</v>
      </c>
      <c r="AI633" s="88">
        <v>5.3845999992600001E-2</v>
      </c>
      <c r="AJ633" s="150">
        <v>1.1100000000000001</v>
      </c>
      <c r="AK633" s="151">
        <v>0</v>
      </c>
    </row>
    <row r="634" spans="1:37" x14ac:dyDescent="0.2">
      <c r="A634" s="149" t="s">
        <v>1560</v>
      </c>
      <c r="B634" s="66" t="s">
        <v>1561</v>
      </c>
      <c r="C634" s="67">
        <v>71</v>
      </c>
      <c r="D634" s="84" t="s">
        <v>348</v>
      </c>
      <c r="E634" s="85">
        <v>55.5234809111126</v>
      </c>
      <c r="F634" s="91">
        <v>55.408259978070902</v>
      </c>
      <c r="G634" s="86">
        <v>14.743943157673</v>
      </c>
      <c r="H634" s="86">
        <v>14.710491919048</v>
      </c>
      <c r="I634" s="86">
        <v>7.7</v>
      </c>
      <c r="J634" s="86">
        <v>7.39</v>
      </c>
      <c r="K634" s="87">
        <v>0</v>
      </c>
      <c r="L634" s="85">
        <v>9.0000000028599994E-2</v>
      </c>
      <c r="M634" s="86">
        <v>2.1014069402353701E-4</v>
      </c>
      <c r="N634" s="86">
        <v>51.395154135479302</v>
      </c>
      <c r="O634" s="86">
        <v>3.2812348315697499</v>
      </c>
      <c r="P634" s="86">
        <v>0.44700000000000001</v>
      </c>
      <c r="Q634" s="88">
        <v>3.4828000000000001</v>
      </c>
      <c r="R634" s="85">
        <v>6.6220780080789403E-3</v>
      </c>
      <c r="S634" s="86">
        <v>0</v>
      </c>
      <c r="T634" s="86">
        <v>2.36</v>
      </c>
      <c r="U634" s="88">
        <v>2.3905246269257701</v>
      </c>
      <c r="V634" s="89">
        <v>4.2699999999999996</v>
      </c>
      <c r="W634" s="85">
        <v>55.525545157657</v>
      </c>
      <c r="X634" s="88">
        <v>53.566666666700002</v>
      </c>
      <c r="Y634" s="85">
        <v>99.919999999999987</v>
      </c>
      <c r="Z634" s="88">
        <v>100</v>
      </c>
      <c r="AA634" s="85">
        <v>0</v>
      </c>
      <c r="AB634" s="91">
        <v>0</v>
      </c>
      <c r="AC634" s="86">
        <v>0</v>
      </c>
      <c r="AD634" s="86">
        <v>0</v>
      </c>
      <c r="AE634" s="86">
        <v>0</v>
      </c>
      <c r="AF634" s="88">
        <v>0</v>
      </c>
      <c r="AG634" s="85">
        <v>0.26364000027599999</v>
      </c>
      <c r="AH634" s="86">
        <v>8.4911E-2</v>
      </c>
      <c r="AI634" s="88">
        <v>0.116498000122</v>
      </c>
      <c r="AJ634" s="150">
        <v>1.37</v>
      </c>
      <c r="AK634" s="151">
        <v>0</v>
      </c>
    </row>
    <row r="635" spans="1:37" x14ac:dyDescent="0.2">
      <c r="A635" s="149" t="s">
        <v>1562</v>
      </c>
      <c r="B635" s="66" t="s">
        <v>1563</v>
      </c>
      <c r="C635" s="67">
        <v>71</v>
      </c>
      <c r="D635" s="84" t="s">
        <v>348</v>
      </c>
      <c r="E635" s="85">
        <v>53.251695692025699</v>
      </c>
      <c r="F635" s="91">
        <v>52.991384051329099</v>
      </c>
      <c r="G635" s="86">
        <v>9.0559120073327204</v>
      </c>
      <c r="H635" s="86">
        <v>8.9877176901924791</v>
      </c>
      <c r="I635" s="86">
        <v>51.99</v>
      </c>
      <c r="J635" s="86">
        <v>38.700000000000003</v>
      </c>
      <c r="K635" s="87">
        <v>8.0999999999999996E-3</v>
      </c>
      <c r="L635" s="85">
        <v>0</v>
      </c>
      <c r="M635" s="86">
        <v>0</v>
      </c>
      <c r="N635" s="86">
        <v>48.168004523989602</v>
      </c>
      <c r="O635" s="86">
        <v>7.8073635765943505E-2</v>
      </c>
      <c r="P635" s="86">
        <v>2.0009999999999999</v>
      </c>
      <c r="Q635" s="88">
        <v>5.7521000000000004</v>
      </c>
      <c r="R635" s="85">
        <v>0</v>
      </c>
      <c r="S635" s="86">
        <v>0</v>
      </c>
      <c r="T635" s="86">
        <v>3.92</v>
      </c>
      <c r="U635" s="88">
        <v>1.3286892758936799</v>
      </c>
      <c r="V635" s="89">
        <v>3.98</v>
      </c>
      <c r="W635" s="85">
        <v>53.683151331517799</v>
      </c>
      <c r="X635" s="88">
        <v>38.566666666700002</v>
      </c>
      <c r="Y635" s="85"/>
      <c r="Z635" s="88"/>
      <c r="AA635" s="85">
        <v>0</v>
      </c>
      <c r="AB635" s="91">
        <v>0</v>
      </c>
      <c r="AC635" s="86">
        <v>0</v>
      </c>
      <c r="AD635" s="86">
        <v>0</v>
      </c>
      <c r="AE635" s="86">
        <v>0</v>
      </c>
      <c r="AF635" s="88">
        <v>0</v>
      </c>
      <c r="AG635" s="85">
        <v>3.1679999998200002E-2</v>
      </c>
      <c r="AH635" s="86">
        <v>0.36699700000000002</v>
      </c>
      <c r="AI635" s="88">
        <v>0.30578999998200002</v>
      </c>
      <c r="AJ635" s="150">
        <v>1.41</v>
      </c>
      <c r="AK635" s="151">
        <v>0</v>
      </c>
    </row>
    <row r="636" spans="1:37" x14ac:dyDescent="0.2">
      <c r="A636" s="149" t="s">
        <v>1564</v>
      </c>
      <c r="B636" s="66" t="s">
        <v>1565</v>
      </c>
      <c r="C636" s="67">
        <v>71</v>
      </c>
      <c r="D636" s="84" t="s">
        <v>348</v>
      </c>
      <c r="E636" s="85">
        <v>41.058864239301798</v>
      </c>
      <c r="F636" s="91">
        <v>41.037717713099298</v>
      </c>
      <c r="G636" s="86">
        <v>9.0853166211695893</v>
      </c>
      <c r="H636" s="86">
        <v>9.06417009496713</v>
      </c>
      <c r="I636" s="86">
        <v>26.21</v>
      </c>
      <c r="J636" s="86">
        <v>54.13</v>
      </c>
      <c r="K636" s="87">
        <v>0</v>
      </c>
      <c r="L636" s="85">
        <v>0.249999999961</v>
      </c>
      <c r="M636" s="86">
        <v>3.5790043404158601E-4</v>
      </c>
      <c r="N636" s="86">
        <v>36.516728154111199</v>
      </c>
      <c r="O636" s="86">
        <v>1.06306781769518</v>
      </c>
      <c r="P636" s="86">
        <v>2.9590000000000001</v>
      </c>
      <c r="Q636" s="88">
        <v>2.2214999999999998</v>
      </c>
      <c r="R636" s="85">
        <v>2.2722108611679202E-2</v>
      </c>
      <c r="S636" s="86">
        <v>0</v>
      </c>
      <c r="T636" s="86">
        <v>2.27</v>
      </c>
      <c r="U636" s="88">
        <v>3.6045215117843799</v>
      </c>
      <c r="V636" s="89">
        <v>4.0199999999999996</v>
      </c>
      <c r="W636" s="85">
        <v>48.113935989475102</v>
      </c>
      <c r="X636" s="88">
        <v>33.633333333300001</v>
      </c>
      <c r="Y636" s="85">
        <v>-61.86</v>
      </c>
      <c r="Z636" s="88"/>
      <c r="AA636" s="85">
        <v>0</v>
      </c>
      <c r="AB636" s="91">
        <v>0</v>
      </c>
      <c r="AC636" s="86">
        <v>0</v>
      </c>
      <c r="AD636" s="86">
        <v>0</v>
      </c>
      <c r="AE636" s="86">
        <v>0</v>
      </c>
      <c r="AF636" s="88">
        <v>0</v>
      </c>
      <c r="AG636" s="85">
        <v>0.29652000028600001</v>
      </c>
      <c r="AH636" s="86">
        <v>0.38803300000000002</v>
      </c>
      <c r="AI636" s="88">
        <v>0.235593000227</v>
      </c>
      <c r="AJ636" s="150">
        <v>1.66</v>
      </c>
      <c r="AK636" s="151">
        <v>0</v>
      </c>
    </row>
    <row r="637" spans="1:37" x14ac:dyDescent="0.2">
      <c r="A637" s="149" t="s">
        <v>569</v>
      </c>
      <c r="B637" s="66" t="s">
        <v>1566</v>
      </c>
      <c r="C637" s="67">
        <v>71</v>
      </c>
      <c r="D637" s="84" t="s">
        <v>348</v>
      </c>
      <c r="E637" s="85">
        <v>54.068780416821603</v>
      </c>
      <c r="F637" s="91">
        <v>54.0375214905118</v>
      </c>
      <c r="G637" s="86">
        <v>9.12814542945992</v>
      </c>
      <c r="H637" s="86">
        <v>9.1060486022409393</v>
      </c>
      <c r="I637" s="86">
        <v>15.82</v>
      </c>
      <c r="J637" s="86">
        <v>11.51</v>
      </c>
      <c r="K637" s="87">
        <v>0</v>
      </c>
      <c r="L637" s="85">
        <v>0</v>
      </c>
      <c r="M637" s="86">
        <v>0</v>
      </c>
      <c r="N637" s="86">
        <v>50.296595088385303</v>
      </c>
      <c r="O637" s="86">
        <v>0.28611351387317902</v>
      </c>
      <c r="P637" s="86">
        <v>0.53800000000000003</v>
      </c>
      <c r="Q637" s="88">
        <v>3.5331000000000001</v>
      </c>
      <c r="R637" s="85">
        <v>0</v>
      </c>
      <c r="S637" s="86">
        <v>0.3</v>
      </c>
      <c r="T637" s="86">
        <v>2.71</v>
      </c>
      <c r="U637" s="88">
        <v>1.22125391410263</v>
      </c>
      <c r="V637" s="89">
        <v>4.16</v>
      </c>
      <c r="W637" s="85">
        <v>54.1583485667297</v>
      </c>
      <c r="X637" s="88">
        <v>58.8</v>
      </c>
      <c r="Y637" s="85">
        <v>-100</v>
      </c>
      <c r="Z637" s="88"/>
      <c r="AA637" s="85">
        <v>0.06</v>
      </c>
      <c r="AB637" s="91">
        <v>0.09</v>
      </c>
      <c r="AC637" s="86">
        <v>0</v>
      </c>
      <c r="AD637" s="86">
        <v>0.02</v>
      </c>
      <c r="AE637" s="86">
        <v>0</v>
      </c>
      <c r="AF637" s="88">
        <v>0</v>
      </c>
      <c r="AG637" s="85">
        <v>2.4420000006299999E-2</v>
      </c>
      <c r="AH637" s="86">
        <v>0.14801700000000001</v>
      </c>
      <c r="AI637" s="88">
        <v>7.7489000019900001E-2</v>
      </c>
      <c r="AJ637" s="150">
        <v>1.1499999999999999</v>
      </c>
      <c r="AK637" s="151">
        <v>0</v>
      </c>
    </row>
    <row r="638" spans="1:37" x14ac:dyDescent="0.2">
      <c r="A638" s="149" t="s">
        <v>575</v>
      </c>
      <c r="B638" s="66" t="s">
        <v>1567</v>
      </c>
      <c r="C638" s="67">
        <v>71</v>
      </c>
      <c r="D638" s="84" t="s">
        <v>348</v>
      </c>
      <c r="E638" s="85">
        <v>38.716638848144598</v>
      </c>
      <c r="F638" s="91">
        <v>38.700622123311902</v>
      </c>
      <c r="G638" s="86">
        <v>7.3820241768246397</v>
      </c>
      <c r="H638" s="86">
        <v>7.3744373071670601</v>
      </c>
      <c r="I638" s="86">
        <v>19.53</v>
      </c>
      <c r="J638" s="86">
        <v>14.62</v>
      </c>
      <c r="K638" s="87">
        <v>0</v>
      </c>
      <c r="L638" s="85">
        <v>3.0000000016600002E-2</v>
      </c>
      <c r="M638" s="86">
        <v>0</v>
      </c>
      <c r="N638" s="86">
        <v>34.702887967785799</v>
      </c>
      <c r="O638" s="86">
        <v>0.25753441456908999</v>
      </c>
      <c r="P638" s="86">
        <v>1.0780000000000001</v>
      </c>
      <c r="Q638" s="88">
        <v>2.81</v>
      </c>
      <c r="R638" s="85">
        <v>0</v>
      </c>
      <c r="S638" s="86">
        <v>0</v>
      </c>
      <c r="T638" s="86">
        <v>2.09</v>
      </c>
      <c r="U638" s="88">
        <v>3.54138215905451</v>
      </c>
      <c r="V638" s="89">
        <v>3.98</v>
      </c>
      <c r="W638" s="85">
        <v>48.337147812127398</v>
      </c>
      <c r="X638" s="88">
        <v>51.933333333299998</v>
      </c>
      <c r="Y638" s="85">
        <v>-100</v>
      </c>
      <c r="Z638" s="88"/>
      <c r="AA638" s="85">
        <v>0</v>
      </c>
      <c r="AB638" s="91">
        <v>0</v>
      </c>
      <c r="AC638" s="86">
        <v>0</v>
      </c>
      <c r="AD638" s="86">
        <v>0</v>
      </c>
      <c r="AE638" s="86">
        <v>0</v>
      </c>
      <c r="AF638" s="88">
        <v>0</v>
      </c>
      <c r="AG638" s="85">
        <v>8.0639999963500006E-2</v>
      </c>
      <c r="AH638" s="86">
        <v>0.118588</v>
      </c>
      <c r="AI638" s="88">
        <v>1.48239999933E-2</v>
      </c>
      <c r="AJ638" s="150">
        <v>1.47</v>
      </c>
      <c r="AK638" s="151">
        <v>0</v>
      </c>
    </row>
    <row r="639" spans="1:37" x14ac:dyDescent="0.2">
      <c r="A639" s="149" t="s">
        <v>1568</v>
      </c>
      <c r="B639" s="66" t="s">
        <v>1569</v>
      </c>
      <c r="C639" s="67">
        <v>71</v>
      </c>
      <c r="D639" s="84" t="s">
        <v>348</v>
      </c>
      <c r="E639" s="85">
        <v>38.654367166333898</v>
      </c>
      <c r="F639" s="91">
        <v>38.5587460509417</v>
      </c>
      <c r="G639" s="86">
        <v>9.6164843303240808</v>
      </c>
      <c r="H639" s="86">
        <v>9.5480496104845702</v>
      </c>
      <c r="I639" s="86">
        <v>10.98</v>
      </c>
      <c r="J639" s="86">
        <v>14.52</v>
      </c>
      <c r="K639" s="87">
        <v>0</v>
      </c>
      <c r="L639" s="85">
        <v>0.30999999997900002</v>
      </c>
      <c r="M639" s="86">
        <v>0</v>
      </c>
      <c r="N639" s="86">
        <v>33.735916735830898</v>
      </c>
      <c r="O639" s="86">
        <v>0.36572622779519298</v>
      </c>
      <c r="P639" s="86">
        <v>0.751</v>
      </c>
      <c r="Q639" s="88">
        <v>2.0103</v>
      </c>
      <c r="R639" s="85">
        <v>0</v>
      </c>
      <c r="S639" s="86">
        <v>0</v>
      </c>
      <c r="T639" s="86">
        <v>1.89</v>
      </c>
      <c r="U639" s="88">
        <v>4.7060588163605797</v>
      </c>
      <c r="V639" s="89">
        <v>4.0599999999999996</v>
      </c>
      <c r="W639" s="85">
        <v>50.266094153073603</v>
      </c>
      <c r="X639" s="88">
        <v>49.7</v>
      </c>
      <c r="Y639" s="85">
        <v>99.78</v>
      </c>
      <c r="Z639" s="88"/>
      <c r="AA639" s="85">
        <v>0</v>
      </c>
      <c r="AB639" s="91">
        <v>0</v>
      </c>
      <c r="AC639" s="86">
        <v>0</v>
      </c>
      <c r="AD639" s="86">
        <v>0</v>
      </c>
      <c r="AE639" s="86">
        <v>0</v>
      </c>
      <c r="AF639" s="88">
        <v>0</v>
      </c>
      <c r="AG639" s="85">
        <v>0.610559999297</v>
      </c>
      <c r="AH639" s="86">
        <v>0.10634</v>
      </c>
      <c r="AI639" s="88">
        <v>1.8729999978400001E-2</v>
      </c>
      <c r="AJ639" s="150">
        <v>1.7</v>
      </c>
      <c r="AK639" s="151">
        <v>0</v>
      </c>
    </row>
    <row r="640" spans="1:37" x14ac:dyDescent="0.2">
      <c r="A640" s="149" t="s">
        <v>1570</v>
      </c>
      <c r="B640" s="66" t="s">
        <v>1571</v>
      </c>
      <c r="C640" s="67">
        <v>71</v>
      </c>
      <c r="D640" s="84" t="s">
        <v>348</v>
      </c>
      <c r="E640" s="85">
        <v>56.238151248875702</v>
      </c>
      <c r="F640" s="91">
        <v>56.216702414723599</v>
      </c>
      <c r="G640" s="86">
        <v>10.4836366152356</v>
      </c>
      <c r="H640" s="86">
        <v>10.4801771258562</v>
      </c>
      <c r="I640" s="86">
        <v>10.67</v>
      </c>
      <c r="J640" s="86">
        <v>8.17</v>
      </c>
      <c r="K640" s="87">
        <v>0</v>
      </c>
      <c r="L640" s="85">
        <v>0.73999999965999996</v>
      </c>
      <c r="M640" s="86">
        <v>0</v>
      </c>
      <c r="N640" s="86">
        <v>52.469255484156903</v>
      </c>
      <c r="O640" s="86">
        <v>5.8218513487289E-2</v>
      </c>
      <c r="P640" s="86">
        <v>0.61899999999999999</v>
      </c>
      <c r="Q640" s="88">
        <v>2.6522999999999999</v>
      </c>
      <c r="R640" s="85">
        <v>0</v>
      </c>
      <c r="S640" s="86">
        <v>0.1</v>
      </c>
      <c r="T640" s="86">
        <v>2.5099999999999998</v>
      </c>
      <c r="U640" s="88">
        <v>2.1524942918425198</v>
      </c>
      <c r="V640" s="89">
        <v>4.18</v>
      </c>
      <c r="W640" s="85">
        <v>53.315677336192799</v>
      </c>
      <c r="X640" s="88">
        <v>60.5</v>
      </c>
      <c r="Y640" s="85">
        <v>-44.66</v>
      </c>
      <c r="Z640" s="88"/>
      <c r="AA640" s="85">
        <v>0</v>
      </c>
      <c r="AB640" s="91">
        <v>0</v>
      </c>
      <c r="AC640" s="86">
        <v>0</v>
      </c>
      <c r="AD640" s="86">
        <v>0</v>
      </c>
      <c r="AE640" s="86">
        <v>0</v>
      </c>
      <c r="AF640" s="88">
        <v>0</v>
      </c>
      <c r="AG640" s="85">
        <v>1.5239999996900001E-2</v>
      </c>
      <c r="AH640" s="86">
        <v>8.2575999999999997E-2</v>
      </c>
      <c r="AI640" s="88">
        <v>2.8498999994300001E-2</v>
      </c>
      <c r="AJ640" s="150">
        <v>1.52</v>
      </c>
      <c r="AK640" s="151">
        <v>0</v>
      </c>
    </row>
    <row r="641" spans="1:37" x14ac:dyDescent="0.2">
      <c r="A641" s="149" t="s">
        <v>1572</v>
      </c>
      <c r="B641" s="66" t="s">
        <v>1573</v>
      </c>
      <c r="C641" s="67">
        <v>71</v>
      </c>
      <c r="D641" s="84" t="s">
        <v>348</v>
      </c>
      <c r="E641" s="85">
        <v>51.605542281387102</v>
      </c>
      <c r="F641" s="91">
        <v>51.578993944450801</v>
      </c>
      <c r="G641" s="86">
        <v>12.08518223537</v>
      </c>
      <c r="H641" s="86">
        <v>12.0586338984336</v>
      </c>
      <c r="I641" s="86">
        <v>17.09</v>
      </c>
      <c r="J641" s="86">
        <v>12.31</v>
      </c>
      <c r="K641" s="87">
        <v>0</v>
      </c>
      <c r="L641" s="85">
        <v>9.0000000077299996E-2</v>
      </c>
      <c r="M641" s="86">
        <v>1.0071301660196399E-4</v>
      </c>
      <c r="N641" s="86">
        <v>47.6722461342261</v>
      </c>
      <c r="O641" s="86">
        <v>0.27770700636942702</v>
      </c>
      <c r="P641" s="86">
        <v>0.32100000000000001</v>
      </c>
      <c r="Q641" s="88">
        <v>2.9287000000000001</v>
      </c>
      <c r="R641" s="85">
        <v>1.44812106292086E-2</v>
      </c>
      <c r="S641" s="86">
        <v>0</v>
      </c>
      <c r="T641" s="86">
        <v>2.64</v>
      </c>
      <c r="U641" s="88">
        <v>2.26229756893086</v>
      </c>
      <c r="V641" s="89">
        <v>4.16</v>
      </c>
      <c r="W641" s="85">
        <v>55.727839506894099</v>
      </c>
      <c r="X641" s="88">
        <v>48.5</v>
      </c>
      <c r="Y641" s="85">
        <v>99.759999999999991</v>
      </c>
      <c r="Z641" s="88"/>
      <c r="AA641" s="85">
        <v>0</v>
      </c>
      <c r="AB641" s="91">
        <v>0</v>
      </c>
      <c r="AC641" s="86">
        <v>0</v>
      </c>
      <c r="AD641" s="86">
        <v>0</v>
      </c>
      <c r="AE641" s="86">
        <v>0</v>
      </c>
      <c r="AF641" s="88">
        <v>0</v>
      </c>
      <c r="AG641" s="85">
        <v>9.4320000012399999E-2</v>
      </c>
      <c r="AH641" s="86">
        <v>0.13322000000000001</v>
      </c>
      <c r="AI641" s="88">
        <v>0.170333000022</v>
      </c>
      <c r="AJ641" s="150">
        <v>1.64</v>
      </c>
      <c r="AK641" s="151">
        <v>0</v>
      </c>
    </row>
    <row r="642" spans="1:37" x14ac:dyDescent="0.2">
      <c r="A642" s="149" t="s">
        <v>1574</v>
      </c>
      <c r="B642" s="66" t="s">
        <v>1575</v>
      </c>
      <c r="C642" s="67">
        <v>71</v>
      </c>
      <c r="D642" s="84" t="s">
        <v>348</v>
      </c>
      <c r="E642" s="85">
        <v>62.133572255937601</v>
      </c>
      <c r="F642" s="91">
        <v>62.113772040115201</v>
      </c>
      <c r="G642" s="86">
        <v>11.6415368927521</v>
      </c>
      <c r="H642" s="86">
        <v>11.6385668603788</v>
      </c>
      <c r="I642" s="86">
        <v>14.45</v>
      </c>
      <c r="J642" s="86">
        <v>7.52</v>
      </c>
      <c r="K642" s="87">
        <v>0</v>
      </c>
      <c r="L642" s="85">
        <v>0.20000000009499999</v>
      </c>
      <c r="M642" s="86">
        <v>3.3048055328481002E-4</v>
      </c>
      <c r="N642" s="86">
        <v>57.718430008768401</v>
      </c>
      <c r="O642" s="86">
        <v>0.29478761892000499</v>
      </c>
      <c r="P642" s="86">
        <v>0.48399999999999999</v>
      </c>
      <c r="Q642" s="88">
        <v>4.202</v>
      </c>
      <c r="R642" s="85">
        <v>5.7110222729868602E-3</v>
      </c>
      <c r="S642" s="86">
        <v>0.1</v>
      </c>
      <c r="T642" s="86">
        <v>3.76</v>
      </c>
      <c r="U642" s="88">
        <v>1.1771228306388499</v>
      </c>
      <c r="V642" s="89">
        <v>4.3499999999999996</v>
      </c>
      <c r="W642" s="85">
        <v>56.4695991981812</v>
      </c>
      <c r="X642" s="88">
        <v>64.633333333300001</v>
      </c>
      <c r="Y642" s="85">
        <v>100</v>
      </c>
      <c r="Z642" s="88"/>
      <c r="AA642" s="85">
        <v>0</v>
      </c>
      <c r="AB642" s="91">
        <v>0</v>
      </c>
      <c r="AC642" s="86">
        <v>0</v>
      </c>
      <c r="AD642" s="86">
        <v>0</v>
      </c>
      <c r="AE642" s="86">
        <v>0</v>
      </c>
      <c r="AF642" s="88">
        <v>0</v>
      </c>
      <c r="AG642" s="85">
        <v>1.67200000141E-3</v>
      </c>
      <c r="AH642" s="86">
        <v>0.10534399999999999</v>
      </c>
      <c r="AI642" s="88">
        <v>3.3566000028200003E-2</v>
      </c>
      <c r="AJ642" s="150">
        <v>1.36</v>
      </c>
      <c r="AK642" s="151">
        <v>0</v>
      </c>
    </row>
    <row r="643" spans="1:37" x14ac:dyDescent="0.2">
      <c r="A643" s="149" t="s">
        <v>1576</v>
      </c>
      <c r="B643" s="66" t="s">
        <v>1577</v>
      </c>
      <c r="C643" s="67">
        <v>71</v>
      </c>
      <c r="D643" s="84" t="s">
        <v>348</v>
      </c>
      <c r="E643" s="85">
        <v>48.857404740081201</v>
      </c>
      <c r="F643" s="91">
        <v>48.7421762472175</v>
      </c>
      <c r="G643" s="86">
        <v>12.948540002618801</v>
      </c>
      <c r="H643" s="86">
        <v>12.901401073720001</v>
      </c>
      <c r="I643" s="86">
        <v>18.010000000000002</v>
      </c>
      <c r="J643" s="86">
        <v>12.63</v>
      </c>
      <c r="K643" s="87">
        <v>0</v>
      </c>
      <c r="L643" s="85">
        <v>0.68999999986000005</v>
      </c>
      <c r="M643" s="86">
        <v>3.8881451372988098E-4</v>
      </c>
      <c r="N643" s="86">
        <v>44.708617319173698</v>
      </c>
      <c r="O643" s="86">
        <v>0.30078159304469998</v>
      </c>
      <c r="P643" s="86">
        <v>0.59699999999999998</v>
      </c>
      <c r="Q643" s="88">
        <v>3.0611000000000002</v>
      </c>
      <c r="R643" s="85">
        <v>5.4594092919146202E-3</v>
      </c>
      <c r="S643" s="86">
        <v>0.2</v>
      </c>
      <c r="T643" s="86">
        <v>2.85</v>
      </c>
      <c r="U643" s="88">
        <v>2.2574309283750198</v>
      </c>
      <c r="V643" s="89">
        <v>4.08</v>
      </c>
      <c r="W643" s="85">
        <v>51.405906157558299</v>
      </c>
      <c r="X643" s="88">
        <v>50.833333333299997</v>
      </c>
      <c r="Y643" s="85">
        <v>77.699999999999989</v>
      </c>
      <c r="Z643" s="88"/>
      <c r="AA643" s="85">
        <v>0</v>
      </c>
      <c r="AB643" s="91">
        <v>0</v>
      </c>
      <c r="AC643" s="86">
        <v>0</v>
      </c>
      <c r="AD643" s="86">
        <v>0</v>
      </c>
      <c r="AE643" s="86">
        <v>0</v>
      </c>
      <c r="AF643" s="88">
        <v>0</v>
      </c>
      <c r="AG643" s="85">
        <v>0.38603799968399999</v>
      </c>
      <c r="AH643" s="86">
        <v>0.16734099999999999</v>
      </c>
      <c r="AI643" s="88">
        <v>0.20711999983000001</v>
      </c>
      <c r="AJ643" s="150">
        <v>1.56</v>
      </c>
      <c r="AK643" s="151">
        <v>0</v>
      </c>
    </row>
    <row r="644" spans="1:37" x14ac:dyDescent="0.2">
      <c r="A644" s="149" t="s">
        <v>1578</v>
      </c>
      <c r="B644" s="66" t="s">
        <v>1579</v>
      </c>
      <c r="C644" s="67">
        <v>71</v>
      </c>
      <c r="D644" s="84" t="s">
        <v>348</v>
      </c>
      <c r="E644" s="85">
        <v>64.139225388159005</v>
      </c>
      <c r="F644" s="91">
        <v>64.139225388159005</v>
      </c>
      <c r="G644" s="86">
        <v>15.596314622078101</v>
      </c>
      <c r="H644" s="86">
        <v>15.596314622078101</v>
      </c>
      <c r="I644" s="86">
        <v>21.02</v>
      </c>
      <c r="J644" s="86">
        <v>9.16</v>
      </c>
      <c r="K644" s="87">
        <v>0</v>
      </c>
      <c r="L644" s="85">
        <v>0</v>
      </c>
      <c r="M644" s="86">
        <v>0</v>
      </c>
      <c r="N644" s="86">
        <v>61.462673314664301</v>
      </c>
      <c r="O644" s="86">
        <v>4.24403183023873E-2</v>
      </c>
      <c r="P644" s="86">
        <v>0.152</v>
      </c>
      <c r="Q644" s="88">
        <v>2.9763999999999999</v>
      </c>
      <c r="R644" s="85">
        <v>0</v>
      </c>
      <c r="S644" s="86">
        <v>0.3</v>
      </c>
      <c r="T644" s="86">
        <v>3.49</v>
      </c>
      <c r="U644" s="88">
        <v>0.91963828698174399</v>
      </c>
      <c r="V644" s="89">
        <v>4.3600000000000003</v>
      </c>
      <c r="W644" s="85">
        <v>55.2777605289603</v>
      </c>
      <c r="X644" s="88">
        <v>61.5</v>
      </c>
      <c r="Y644" s="85">
        <v>100</v>
      </c>
      <c r="Z644" s="88"/>
      <c r="AA644" s="85">
        <v>0</v>
      </c>
      <c r="AB644" s="91">
        <v>0</v>
      </c>
      <c r="AC644" s="86">
        <v>0</v>
      </c>
      <c r="AD644" s="86">
        <v>0</v>
      </c>
      <c r="AE644" s="86">
        <v>0</v>
      </c>
      <c r="AF644" s="88">
        <v>0</v>
      </c>
      <c r="AG644" s="85">
        <v>0</v>
      </c>
      <c r="AH644" s="86">
        <v>3.7163000000000002E-2</v>
      </c>
      <c r="AI644" s="88">
        <v>0</v>
      </c>
      <c r="AJ644" s="150">
        <v>1.18</v>
      </c>
      <c r="AK644" s="151">
        <v>0</v>
      </c>
    </row>
    <row r="645" spans="1:37" x14ac:dyDescent="0.2">
      <c r="A645" s="149" t="s">
        <v>1580</v>
      </c>
      <c r="B645" s="66" t="s">
        <v>1581</v>
      </c>
      <c r="C645" s="67">
        <v>71</v>
      </c>
      <c r="D645" s="84" t="s">
        <v>348</v>
      </c>
      <c r="E645" s="85">
        <v>57.725512743345298</v>
      </c>
      <c r="F645" s="91">
        <v>57.707545390026297</v>
      </c>
      <c r="G645" s="86">
        <v>15.929855452642499</v>
      </c>
      <c r="H645" s="86">
        <v>15.9118880993235</v>
      </c>
      <c r="I645" s="86">
        <v>23.47</v>
      </c>
      <c r="J645" s="86">
        <v>14.34</v>
      </c>
      <c r="K645" s="87">
        <v>0</v>
      </c>
      <c r="L645" s="85">
        <v>2.3299999986</v>
      </c>
      <c r="M645" s="86">
        <v>0</v>
      </c>
      <c r="N645" s="86">
        <v>54.881732841568002</v>
      </c>
      <c r="O645" s="86">
        <v>2.0970174670364399</v>
      </c>
      <c r="P645" s="86">
        <v>0.16500000000000001</v>
      </c>
      <c r="Q645" s="88">
        <v>2.1061999999999999</v>
      </c>
      <c r="R645" s="85">
        <v>0</v>
      </c>
      <c r="S645" s="86">
        <v>0.3</v>
      </c>
      <c r="T645" s="86">
        <v>2.46</v>
      </c>
      <c r="U645" s="88">
        <v>1.40145355888351</v>
      </c>
      <c r="V645" s="89">
        <v>4.2699999999999996</v>
      </c>
      <c r="W645" s="85">
        <v>51.337224169092202</v>
      </c>
      <c r="X645" s="88">
        <v>55.266666666699997</v>
      </c>
      <c r="Y645" s="85">
        <v>48.740000000000009</v>
      </c>
      <c r="Z645" s="88"/>
      <c r="AA645" s="85">
        <v>0</v>
      </c>
      <c r="AB645" s="91">
        <v>0</v>
      </c>
      <c r="AC645" s="86">
        <v>0</v>
      </c>
      <c r="AD645" s="86">
        <v>0</v>
      </c>
      <c r="AE645" s="86">
        <v>0</v>
      </c>
      <c r="AF645" s="88">
        <v>0</v>
      </c>
      <c r="AG645" s="85">
        <v>0.389367999814</v>
      </c>
      <c r="AH645" s="86">
        <v>0.107683</v>
      </c>
      <c r="AI645" s="88">
        <v>4.5624999978100003E-2</v>
      </c>
      <c r="AJ645" s="150">
        <v>1.44</v>
      </c>
      <c r="AK645" s="151">
        <v>0</v>
      </c>
    </row>
    <row r="646" spans="1:37" x14ac:dyDescent="0.2">
      <c r="A646" s="149" t="s">
        <v>1582</v>
      </c>
      <c r="B646" s="66" t="s">
        <v>1583</v>
      </c>
      <c r="C646" s="67">
        <v>71</v>
      </c>
      <c r="D646" s="84" t="s">
        <v>348</v>
      </c>
      <c r="E646" s="85">
        <v>54.823506308606198</v>
      </c>
      <c r="F646" s="91">
        <v>54.817369532132197</v>
      </c>
      <c r="G646" s="86">
        <v>13.777063184250601</v>
      </c>
      <c r="H646" s="86">
        <v>13.774608473661001</v>
      </c>
      <c r="I646" s="86">
        <v>13.81</v>
      </c>
      <c r="J646" s="86">
        <v>10.18</v>
      </c>
      <c r="K646" s="87">
        <v>0</v>
      </c>
      <c r="L646" s="85">
        <v>0.16999999999099999</v>
      </c>
      <c r="M646" s="86">
        <v>0</v>
      </c>
      <c r="N646" s="86">
        <v>51.162990617478002</v>
      </c>
      <c r="O646" s="86">
        <v>1.33269300036019</v>
      </c>
      <c r="P646" s="86">
        <v>0.22500000000000001</v>
      </c>
      <c r="Q646" s="88">
        <v>2.7275</v>
      </c>
      <c r="R646" s="85">
        <v>0</v>
      </c>
      <c r="S646" s="86">
        <v>0.4</v>
      </c>
      <c r="T646" s="86">
        <v>3.16</v>
      </c>
      <c r="U646" s="88">
        <v>2.3197015071922999</v>
      </c>
      <c r="V646" s="89">
        <v>4.29</v>
      </c>
      <c r="W646" s="85">
        <v>56.467424091396502</v>
      </c>
      <c r="X646" s="88">
        <v>68.8</v>
      </c>
      <c r="Y646" s="85">
        <v>100</v>
      </c>
      <c r="Z646" s="88">
        <v>100</v>
      </c>
      <c r="AA646" s="85">
        <v>0</v>
      </c>
      <c r="AB646" s="91">
        <v>0</v>
      </c>
      <c r="AC646" s="86">
        <v>0</v>
      </c>
      <c r="AD646" s="86">
        <v>0</v>
      </c>
      <c r="AE646" s="86">
        <v>0</v>
      </c>
      <c r="AF646" s="88">
        <v>0</v>
      </c>
      <c r="AG646" s="85">
        <v>2.73700000006E-3</v>
      </c>
      <c r="AH646" s="86">
        <v>5.7896999999999997E-2</v>
      </c>
      <c r="AI646" s="88">
        <v>5.8519000001300003E-2</v>
      </c>
      <c r="AJ646" s="150">
        <v>1.46</v>
      </c>
      <c r="AK646" s="151">
        <v>0</v>
      </c>
    </row>
    <row r="647" spans="1:37" x14ac:dyDescent="0.2">
      <c r="A647" s="149" t="s">
        <v>1584</v>
      </c>
      <c r="B647" s="66" t="s">
        <v>1585</v>
      </c>
      <c r="C647" s="67">
        <v>71</v>
      </c>
      <c r="D647" s="84" t="s">
        <v>348</v>
      </c>
      <c r="E647" s="85">
        <v>48.040063671582601</v>
      </c>
      <c r="F647" s="91">
        <v>48.024799936037702</v>
      </c>
      <c r="G647" s="86">
        <v>8.3216432501580897</v>
      </c>
      <c r="H647" s="86">
        <v>8.3063795146132104</v>
      </c>
      <c r="I647" s="86">
        <v>27.24</v>
      </c>
      <c r="J647" s="86">
        <v>19.12</v>
      </c>
      <c r="K647" s="87">
        <v>0</v>
      </c>
      <c r="L647" s="85">
        <v>2.0000000006299999E-2</v>
      </c>
      <c r="M647" s="86">
        <v>0</v>
      </c>
      <c r="N647" s="86">
        <v>45.8462411099961</v>
      </c>
      <c r="O647" s="86">
        <v>4.5341192473361998E-2</v>
      </c>
      <c r="P647" s="86">
        <v>0.40100000000000002</v>
      </c>
      <c r="Q647" s="88">
        <v>5.8955000000000002</v>
      </c>
      <c r="R647" s="85">
        <v>0</v>
      </c>
      <c r="S647" s="86">
        <v>0.4</v>
      </c>
      <c r="T647" s="86">
        <v>4.0999999999999996</v>
      </c>
      <c r="U647" s="88">
        <v>1.04956352984787</v>
      </c>
      <c r="V647" s="89">
        <v>4.13</v>
      </c>
      <c r="W647" s="85">
        <v>52.816848367981699</v>
      </c>
      <c r="X647" s="88">
        <v>63.733333333300003</v>
      </c>
      <c r="Y647" s="85">
        <v>-24.14</v>
      </c>
      <c r="Z647" s="88"/>
      <c r="AA647" s="85">
        <v>0</v>
      </c>
      <c r="AB647" s="91">
        <v>0</v>
      </c>
      <c r="AC647" s="86">
        <v>0</v>
      </c>
      <c r="AD647" s="86">
        <v>0</v>
      </c>
      <c r="AE647" s="86">
        <v>0</v>
      </c>
      <c r="AF647" s="88">
        <v>0</v>
      </c>
      <c r="AG647" s="85">
        <v>8.5914000015099995E-2</v>
      </c>
      <c r="AH647" s="86">
        <v>0.18023500000000001</v>
      </c>
      <c r="AI647" s="88">
        <v>6.5387000011499996E-2</v>
      </c>
      <c r="AJ647" s="150">
        <v>1.19</v>
      </c>
      <c r="AK647" s="151">
        <v>0</v>
      </c>
    </row>
    <row r="648" spans="1:37" x14ac:dyDescent="0.2">
      <c r="A648" s="149" t="s">
        <v>1586</v>
      </c>
      <c r="B648" s="66" t="s">
        <v>1587</v>
      </c>
      <c r="C648" s="67">
        <v>71</v>
      </c>
      <c r="D648" s="84" t="s">
        <v>348</v>
      </c>
      <c r="E648" s="85">
        <v>46.766236881170499</v>
      </c>
      <c r="F648" s="91">
        <v>46.766236881170499</v>
      </c>
      <c r="G648" s="86">
        <v>10.244193358096201</v>
      </c>
      <c r="H648" s="86">
        <v>10.244193358096201</v>
      </c>
      <c r="I648" s="86">
        <v>28.29</v>
      </c>
      <c r="J648" s="86">
        <v>14.56</v>
      </c>
      <c r="K648" s="87">
        <v>0</v>
      </c>
      <c r="L648" s="85">
        <v>0.160000000079</v>
      </c>
      <c r="M648" s="86">
        <v>0</v>
      </c>
      <c r="N648" s="86">
        <v>43.985286771717902</v>
      </c>
      <c r="O648" s="86">
        <v>0.50150084193571998</v>
      </c>
      <c r="P648" s="86">
        <v>0.33700000000000002</v>
      </c>
      <c r="Q648" s="88">
        <v>3.5869</v>
      </c>
      <c r="R648" s="85">
        <v>0</v>
      </c>
      <c r="S648" s="86">
        <v>0.4</v>
      </c>
      <c r="T648" s="86">
        <v>3.24</v>
      </c>
      <c r="U648" s="88">
        <v>1.86564503477827</v>
      </c>
      <c r="V648" s="89">
        <v>4.08</v>
      </c>
      <c r="W648" s="85">
        <v>54.732855037385001</v>
      </c>
      <c r="X648" s="88">
        <v>62.933333333299998</v>
      </c>
      <c r="Y648" s="85">
        <v>-100</v>
      </c>
      <c r="Z648" s="88"/>
      <c r="AA648" s="85">
        <v>0</v>
      </c>
      <c r="AB648" s="91">
        <v>0</v>
      </c>
      <c r="AC648" s="86">
        <v>0</v>
      </c>
      <c r="AD648" s="86">
        <v>0</v>
      </c>
      <c r="AE648" s="86">
        <v>0</v>
      </c>
      <c r="AF648" s="88">
        <v>0</v>
      </c>
      <c r="AG648" s="85">
        <v>7.9373000062599994E-2</v>
      </c>
      <c r="AH648" s="86">
        <v>0.154864</v>
      </c>
      <c r="AI648" s="88">
        <v>0.14265200011199999</v>
      </c>
      <c r="AJ648" s="150">
        <v>1.03</v>
      </c>
      <c r="AK648" s="151">
        <v>0</v>
      </c>
    </row>
    <row r="649" spans="1:37" x14ac:dyDescent="0.2">
      <c r="A649" s="149" t="s">
        <v>1588</v>
      </c>
      <c r="B649" s="66" t="s">
        <v>1589</v>
      </c>
      <c r="C649" s="67">
        <v>71</v>
      </c>
      <c r="D649" s="84" t="s">
        <v>348</v>
      </c>
      <c r="E649" s="85">
        <v>41.362196803159598</v>
      </c>
      <c r="F649" s="91">
        <v>41.358470881925598</v>
      </c>
      <c r="G649" s="86">
        <v>9.3677111665859396</v>
      </c>
      <c r="H649" s="86">
        <v>9.3639852453519108</v>
      </c>
      <c r="I649" s="86">
        <v>11.18</v>
      </c>
      <c r="J649" s="86">
        <v>6.88</v>
      </c>
      <c r="K649" s="87">
        <v>0</v>
      </c>
      <c r="L649" s="85">
        <v>0.12999999982800001</v>
      </c>
      <c r="M649" s="86">
        <v>1.1043275351112301E-3</v>
      </c>
      <c r="N649" s="86">
        <v>38.382149919779103</v>
      </c>
      <c r="O649" s="86">
        <v>0.73179963830592598</v>
      </c>
      <c r="P649" s="86">
        <v>0.43</v>
      </c>
      <c r="Q649" s="88">
        <v>3.6431</v>
      </c>
      <c r="R649" s="85">
        <v>8.0925791049607492E-3</v>
      </c>
      <c r="S649" s="86">
        <v>0.4</v>
      </c>
      <c r="T649" s="86">
        <v>2.84</v>
      </c>
      <c r="U649" s="88">
        <v>3.4248667983158798</v>
      </c>
      <c r="V649" s="89">
        <v>4.07</v>
      </c>
      <c r="W649" s="85">
        <v>56.196794940373799</v>
      </c>
      <c r="X649" s="88">
        <v>66.466666666699993</v>
      </c>
      <c r="Y649" s="85">
        <v>100</v>
      </c>
      <c r="Z649" s="88"/>
      <c r="AA649" s="85">
        <v>0</v>
      </c>
      <c r="AB649" s="91">
        <v>0</v>
      </c>
      <c r="AC649" s="86">
        <v>0</v>
      </c>
      <c r="AD649" s="86">
        <v>0</v>
      </c>
      <c r="AE649" s="86">
        <v>0</v>
      </c>
      <c r="AF649" s="88">
        <v>0</v>
      </c>
      <c r="AG649" s="85">
        <v>0.51903299947399995</v>
      </c>
      <c r="AH649" s="86">
        <v>6.4382999999999996E-2</v>
      </c>
      <c r="AI649" s="88">
        <v>0.104882999894</v>
      </c>
      <c r="AJ649" s="150">
        <v>1.05</v>
      </c>
      <c r="AK649" s="151">
        <v>0</v>
      </c>
    </row>
    <row r="650" spans="1:37" x14ac:dyDescent="0.2">
      <c r="A650" s="149" t="s">
        <v>1590</v>
      </c>
      <c r="B650" s="66" t="s">
        <v>1591</v>
      </c>
      <c r="C650" s="67">
        <v>71</v>
      </c>
      <c r="D650" s="84" t="s">
        <v>348</v>
      </c>
      <c r="E650" s="85">
        <v>60.3565021123908</v>
      </c>
      <c r="F650" s="91">
        <v>60.274514343036799</v>
      </c>
      <c r="G650" s="86">
        <v>14.408627042459999</v>
      </c>
      <c r="H650" s="86">
        <v>14.383066149661399</v>
      </c>
      <c r="I650" s="86">
        <v>10.02</v>
      </c>
      <c r="J650" s="86">
        <v>14.18</v>
      </c>
      <c r="K650" s="87">
        <v>0</v>
      </c>
      <c r="L650" s="85">
        <v>0.77000000007299996</v>
      </c>
      <c r="M650" s="86">
        <v>0</v>
      </c>
      <c r="N650" s="86">
        <v>56.882635200240202</v>
      </c>
      <c r="O650" s="86">
        <v>0.94787902786714795</v>
      </c>
      <c r="P650" s="86">
        <v>0.34300000000000003</v>
      </c>
      <c r="Q650" s="88">
        <v>2.6364999999999998</v>
      </c>
      <c r="R650" s="85">
        <v>0</v>
      </c>
      <c r="S650" s="86">
        <v>0.3</v>
      </c>
      <c r="T650" s="86">
        <v>2.9</v>
      </c>
      <c r="U650" s="88">
        <v>0.85074367729613998</v>
      </c>
      <c r="V650" s="89">
        <v>4.25</v>
      </c>
      <c r="W650" s="85">
        <v>54.988750447627098</v>
      </c>
      <c r="X650" s="88">
        <v>68.099999999999994</v>
      </c>
      <c r="Y650" s="85">
        <v>88.539999999999992</v>
      </c>
      <c r="Z650" s="88"/>
      <c r="AA650" s="85">
        <v>0</v>
      </c>
      <c r="AB650" s="91">
        <v>0</v>
      </c>
      <c r="AC650" s="86">
        <v>0</v>
      </c>
      <c r="AD650" s="86">
        <v>0</v>
      </c>
      <c r="AE650" s="86">
        <v>0</v>
      </c>
      <c r="AF650" s="88">
        <v>0</v>
      </c>
      <c r="AG650" s="85">
        <v>0.34450500015699997</v>
      </c>
      <c r="AH650" s="86">
        <v>0.20047300000000001</v>
      </c>
      <c r="AI650" s="88">
        <v>9.7751000044500005E-2</v>
      </c>
      <c r="AJ650" s="150">
        <v>1.43</v>
      </c>
      <c r="AK650" s="151">
        <v>0</v>
      </c>
    </row>
    <row r="651" spans="1:37" x14ac:dyDescent="0.2">
      <c r="A651" s="149" t="s">
        <v>1592</v>
      </c>
      <c r="B651" s="66" t="s">
        <v>1593</v>
      </c>
      <c r="C651" s="67">
        <v>71</v>
      </c>
      <c r="D651" s="84" t="s">
        <v>348</v>
      </c>
      <c r="E651" s="85">
        <v>45.999714009938202</v>
      </c>
      <c r="F651" s="91">
        <v>45.971115003753603</v>
      </c>
      <c r="G651" s="86">
        <v>10.729989632860301</v>
      </c>
      <c r="H651" s="86">
        <v>10.714498504510299</v>
      </c>
      <c r="I651" s="86">
        <v>31.12</v>
      </c>
      <c r="J651" s="86">
        <v>18.5</v>
      </c>
      <c r="K651" s="87">
        <v>0</v>
      </c>
      <c r="L651" s="85">
        <v>0.43999999974600001</v>
      </c>
      <c r="M651" s="86">
        <v>0</v>
      </c>
      <c r="N651" s="86">
        <v>41.8890077896612</v>
      </c>
      <c r="O651" s="86">
        <v>1.5373803039620499</v>
      </c>
      <c r="P651" s="86">
        <v>0.495</v>
      </c>
      <c r="Q651" s="88">
        <v>2.5156999999999998</v>
      </c>
      <c r="R651" s="85">
        <v>0</v>
      </c>
      <c r="S651" s="86">
        <v>0.3</v>
      </c>
      <c r="T651" s="86">
        <v>3.05</v>
      </c>
      <c r="U651" s="88">
        <v>3.3431046604463801</v>
      </c>
      <c r="V651" s="89">
        <v>4.0999999999999996</v>
      </c>
      <c r="W651" s="85">
        <v>54.827830983052898</v>
      </c>
      <c r="X651" s="88">
        <v>66</v>
      </c>
      <c r="Y651" s="85">
        <v>100</v>
      </c>
      <c r="Z651" s="88"/>
      <c r="AA651" s="85">
        <v>0</v>
      </c>
      <c r="AB651" s="91">
        <v>0</v>
      </c>
      <c r="AC651" s="86">
        <v>0</v>
      </c>
      <c r="AD651" s="86">
        <v>0</v>
      </c>
      <c r="AE651" s="86">
        <v>0</v>
      </c>
      <c r="AF651" s="88">
        <v>0</v>
      </c>
      <c r="AG651" s="85">
        <v>5.9975999993899999E-2</v>
      </c>
      <c r="AH651" s="86">
        <v>0.213232</v>
      </c>
      <c r="AI651" s="88">
        <v>0.160226999984</v>
      </c>
      <c r="AJ651" s="150">
        <v>1.37</v>
      </c>
      <c r="AK651" s="151">
        <v>0</v>
      </c>
    </row>
    <row r="652" spans="1:37" x14ac:dyDescent="0.2">
      <c r="A652" s="149" t="s">
        <v>1594</v>
      </c>
      <c r="B652" s="66" t="s">
        <v>1595</v>
      </c>
      <c r="C652" s="67">
        <v>71</v>
      </c>
      <c r="D652" s="84" t="s">
        <v>348</v>
      </c>
      <c r="E652" s="85">
        <v>55.6505974454059</v>
      </c>
      <c r="F652" s="91">
        <v>55.647301194890801</v>
      </c>
      <c r="G652" s="86">
        <v>12.1170168932839</v>
      </c>
      <c r="H652" s="86">
        <v>12.1137206427689</v>
      </c>
      <c r="I652" s="86">
        <v>21.67</v>
      </c>
      <c r="J652" s="86">
        <v>14.74</v>
      </c>
      <c r="K652" s="87">
        <v>0</v>
      </c>
      <c r="L652" s="85">
        <v>0.85000000036400003</v>
      </c>
      <c r="M652" s="86">
        <v>0</v>
      </c>
      <c r="N652" s="86">
        <v>50.626417584230303</v>
      </c>
      <c r="O652" s="86">
        <v>0.417215634606939</v>
      </c>
      <c r="P652" s="86">
        <v>0.627</v>
      </c>
      <c r="Q652" s="88">
        <v>3.5526</v>
      </c>
      <c r="R652" s="85">
        <v>0</v>
      </c>
      <c r="S652" s="86">
        <v>0</v>
      </c>
      <c r="T652" s="86">
        <v>3.34</v>
      </c>
      <c r="U652" s="88">
        <v>1.2575195714874301</v>
      </c>
      <c r="V652" s="89">
        <v>4.13</v>
      </c>
      <c r="W652" s="85">
        <v>53.620603004393303</v>
      </c>
      <c r="X652" s="88">
        <v>57.633333333300001</v>
      </c>
      <c r="Y652" s="85"/>
      <c r="Z652" s="88"/>
      <c r="AA652" s="85">
        <v>0</v>
      </c>
      <c r="AB652" s="91">
        <v>0</v>
      </c>
      <c r="AC652" s="86">
        <v>0</v>
      </c>
      <c r="AD652" s="86">
        <v>0</v>
      </c>
      <c r="AE652" s="86">
        <v>0</v>
      </c>
      <c r="AF652" s="88">
        <v>0</v>
      </c>
      <c r="AG652" s="85">
        <v>5.0099000014500003E-2</v>
      </c>
      <c r="AH652" s="86">
        <v>0.125003</v>
      </c>
      <c r="AI652" s="88">
        <v>4.65080000135E-2</v>
      </c>
      <c r="AJ652" s="150">
        <v>1.44</v>
      </c>
      <c r="AK652" s="151">
        <v>0</v>
      </c>
    </row>
    <row r="653" spans="1:37" x14ac:dyDescent="0.2">
      <c r="A653" s="149" t="s">
        <v>1596</v>
      </c>
      <c r="B653" s="66" t="s">
        <v>1597</v>
      </c>
      <c r="C653" s="67">
        <v>71</v>
      </c>
      <c r="D653" s="84" t="s">
        <v>348</v>
      </c>
      <c r="E653" s="85">
        <v>46.789807184393403</v>
      </c>
      <c r="F653" s="91">
        <v>46.514356317800001</v>
      </c>
      <c r="G653" s="86">
        <v>11.4680511001032</v>
      </c>
      <c r="H653" s="86">
        <v>11.3665990319546</v>
      </c>
      <c r="I653" s="86">
        <v>60.67</v>
      </c>
      <c r="J653" s="86">
        <v>72.28</v>
      </c>
      <c r="K653" s="87">
        <v>6.3E-3</v>
      </c>
      <c r="L653" s="85">
        <v>1.54999999896</v>
      </c>
      <c r="M653" s="86">
        <v>2.42724361369064E-4</v>
      </c>
      <c r="N653" s="86">
        <v>40.704720025127799</v>
      </c>
      <c r="O653" s="86">
        <v>2.7309629951795902</v>
      </c>
      <c r="P653" s="86">
        <v>2.8010000000000002</v>
      </c>
      <c r="Q653" s="88">
        <v>2.2355999999999998</v>
      </c>
      <c r="R653" s="85">
        <v>1.3134563604124299E-2</v>
      </c>
      <c r="S653" s="86">
        <v>0.3</v>
      </c>
      <c r="T653" s="86">
        <v>2.98</v>
      </c>
      <c r="U653" s="88">
        <v>4.8736666704451403</v>
      </c>
      <c r="V653" s="89">
        <v>3.9</v>
      </c>
      <c r="W653" s="85">
        <v>49.4600073960329</v>
      </c>
      <c r="X653" s="88">
        <v>64.2</v>
      </c>
      <c r="Y653" s="85">
        <v>-80</v>
      </c>
      <c r="Z653" s="88">
        <v>-100</v>
      </c>
      <c r="AA653" s="85">
        <v>0</v>
      </c>
      <c r="AB653" s="91">
        <v>0</v>
      </c>
      <c r="AC653" s="86">
        <v>0.09</v>
      </c>
      <c r="AD653" s="86">
        <v>0.09</v>
      </c>
      <c r="AE653" s="86">
        <v>0</v>
      </c>
      <c r="AF653" s="88">
        <v>0</v>
      </c>
      <c r="AG653" s="85">
        <v>0.70031499955700005</v>
      </c>
      <c r="AH653" s="86">
        <v>0.87547200000000003</v>
      </c>
      <c r="AI653" s="88">
        <v>0.26921699983000003</v>
      </c>
      <c r="AJ653" s="150">
        <v>1.59</v>
      </c>
      <c r="AK653" s="151">
        <v>0</v>
      </c>
    </row>
    <row r="654" spans="1:37" x14ac:dyDescent="0.2">
      <c r="A654" s="149" t="s">
        <v>1598</v>
      </c>
      <c r="B654" s="66" t="s">
        <v>1599</v>
      </c>
      <c r="C654" s="67">
        <v>71</v>
      </c>
      <c r="D654" s="84" t="s">
        <v>348</v>
      </c>
      <c r="E654" s="85">
        <v>44.6357665046202</v>
      </c>
      <c r="F654" s="91">
        <v>44.6283445281478</v>
      </c>
      <c r="G654" s="86">
        <v>10.2330500612313</v>
      </c>
      <c r="H654" s="86">
        <v>10.225628084759</v>
      </c>
      <c r="I654" s="86">
        <v>19.29</v>
      </c>
      <c r="J654" s="86">
        <v>14.23</v>
      </c>
      <c r="K654" s="87">
        <v>0</v>
      </c>
      <c r="L654" s="85">
        <v>0.83000000096399995</v>
      </c>
      <c r="M654" s="86">
        <v>0</v>
      </c>
      <c r="N654" s="86">
        <v>40.3938394663869</v>
      </c>
      <c r="O654" s="86">
        <v>1.16071941619261</v>
      </c>
      <c r="P654" s="86">
        <v>0.33100000000000002</v>
      </c>
      <c r="Q654" s="88">
        <v>1.1958</v>
      </c>
      <c r="R654" s="85">
        <v>0</v>
      </c>
      <c r="S654" s="86">
        <v>0.4</v>
      </c>
      <c r="T654" s="86">
        <v>1.71</v>
      </c>
      <c r="U654" s="88">
        <v>4.4735963186996699</v>
      </c>
      <c r="V654" s="89">
        <v>4.18</v>
      </c>
      <c r="W654" s="85">
        <v>55.851631954732099</v>
      </c>
      <c r="X654" s="88">
        <v>64.366666666699999</v>
      </c>
      <c r="Y654" s="85">
        <v>-100</v>
      </c>
      <c r="Z654" s="88"/>
      <c r="AA654" s="85">
        <v>0</v>
      </c>
      <c r="AB654" s="91">
        <v>0</v>
      </c>
      <c r="AC654" s="86">
        <v>0</v>
      </c>
      <c r="AD654" s="86">
        <v>0</v>
      </c>
      <c r="AE654" s="86">
        <v>0</v>
      </c>
      <c r="AF654" s="88">
        <v>0</v>
      </c>
      <c r="AG654" s="85">
        <v>0.42530600076899999</v>
      </c>
      <c r="AH654" s="86">
        <v>5.2492999999999998E-2</v>
      </c>
      <c r="AI654" s="88">
        <v>0</v>
      </c>
      <c r="AJ654" s="150">
        <v>1.3</v>
      </c>
      <c r="AK654" s="151">
        <v>0</v>
      </c>
    </row>
    <row r="655" spans="1:37" x14ac:dyDescent="0.2">
      <c r="A655" s="149" t="s">
        <v>1600</v>
      </c>
      <c r="B655" s="66" t="s">
        <v>1601</v>
      </c>
      <c r="C655" s="67">
        <v>71</v>
      </c>
      <c r="D655" s="84" t="s">
        <v>348</v>
      </c>
      <c r="E655" s="85">
        <v>58.786543595021399</v>
      </c>
      <c r="F655" s="91">
        <v>58.756526120563002</v>
      </c>
      <c r="G655" s="86">
        <v>19.469012317885099</v>
      </c>
      <c r="H655" s="86">
        <v>19.453467554326298</v>
      </c>
      <c r="I655" s="86">
        <v>14.11</v>
      </c>
      <c r="J655" s="86">
        <v>13.7</v>
      </c>
      <c r="K655" s="87">
        <v>0</v>
      </c>
      <c r="L655" s="85">
        <v>0.760000000116</v>
      </c>
      <c r="M655" s="86">
        <v>0</v>
      </c>
      <c r="N655" s="86">
        <v>52.615913428174899</v>
      </c>
      <c r="O655" s="86">
        <v>3.4196325713939202</v>
      </c>
      <c r="P655" s="86">
        <v>0.26700000000000002</v>
      </c>
      <c r="Q655" s="88">
        <v>2.3883000000000001</v>
      </c>
      <c r="R655" s="85">
        <v>0</v>
      </c>
      <c r="S655" s="86">
        <v>0.2</v>
      </c>
      <c r="T655" s="86">
        <v>2.61</v>
      </c>
      <c r="U655" s="88">
        <v>0.32161579776798599</v>
      </c>
      <c r="V655" s="89">
        <v>4.18</v>
      </c>
      <c r="W655" s="85">
        <v>49.819501444040498</v>
      </c>
      <c r="X655" s="88">
        <v>60.9666666667</v>
      </c>
      <c r="Y655" s="85">
        <v>100</v>
      </c>
      <c r="Z655" s="88"/>
      <c r="AA655" s="85">
        <v>0</v>
      </c>
      <c r="AB655" s="91">
        <v>0</v>
      </c>
      <c r="AC655" s="86">
        <v>0</v>
      </c>
      <c r="AD655" s="86">
        <v>0</v>
      </c>
      <c r="AE655" s="86">
        <v>0</v>
      </c>
      <c r="AF655" s="88">
        <v>0</v>
      </c>
      <c r="AG655" s="85">
        <v>0</v>
      </c>
      <c r="AH655" s="86">
        <v>0.17703199999999999</v>
      </c>
      <c r="AI655" s="88">
        <v>3.4604000002500003E-2</v>
      </c>
      <c r="AJ655" s="150">
        <v>1.52</v>
      </c>
      <c r="AK655" s="151">
        <v>0</v>
      </c>
    </row>
    <row r="656" spans="1:37" x14ac:dyDescent="0.2">
      <c r="A656" s="149" t="s">
        <v>1602</v>
      </c>
      <c r="B656" s="66" t="s">
        <v>1603</v>
      </c>
      <c r="C656" s="67">
        <v>71</v>
      </c>
      <c r="D656" s="84" t="s">
        <v>348</v>
      </c>
      <c r="E656" s="85">
        <v>40.450648964902697</v>
      </c>
      <c r="F656" s="91">
        <v>40.404368338525501</v>
      </c>
      <c r="G656" s="86">
        <v>16.087007577589102</v>
      </c>
      <c r="H656" s="86">
        <v>16.0628311309742</v>
      </c>
      <c r="I656" s="86">
        <v>18.11</v>
      </c>
      <c r="J656" s="86">
        <v>22.65</v>
      </c>
      <c r="K656" s="87">
        <v>0</v>
      </c>
      <c r="L656" s="85">
        <v>1.37999999905</v>
      </c>
      <c r="M656" s="86">
        <v>0</v>
      </c>
      <c r="N656" s="86">
        <v>35.594721027349998</v>
      </c>
      <c r="O656" s="86">
        <v>2.9909058078072199</v>
      </c>
      <c r="P656" s="86">
        <v>0.61599999999999999</v>
      </c>
      <c r="Q656" s="88">
        <v>1.3278000000000001</v>
      </c>
      <c r="R656" s="85">
        <v>0</v>
      </c>
      <c r="S656" s="86">
        <v>0</v>
      </c>
      <c r="T656" s="86">
        <v>2.16</v>
      </c>
      <c r="U656" s="88">
        <v>1.0043586679468699</v>
      </c>
      <c r="V656" s="89">
        <v>3.87</v>
      </c>
      <c r="W656" s="85">
        <v>48.273966111489798</v>
      </c>
      <c r="X656" s="88">
        <v>58.666666666700003</v>
      </c>
      <c r="Y656" s="85"/>
      <c r="Z656" s="88"/>
      <c r="AA656" s="85">
        <v>0.09</v>
      </c>
      <c r="AB656" s="91">
        <v>0.12</v>
      </c>
      <c r="AC656" s="86">
        <v>0</v>
      </c>
      <c r="AD656" s="86">
        <v>0</v>
      </c>
      <c r="AE656" s="86">
        <v>0</v>
      </c>
      <c r="AF656" s="88">
        <v>0</v>
      </c>
      <c r="AG656" s="85">
        <v>8.9250000003399999E-2</v>
      </c>
      <c r="AH656" s="86">
        <v>0.22598199999999999</v>
      </c>
      <c r="AI656" s="88">
        <v>9.4734000003599994E-2</v>
      </c>
      <c r="AJ656" s="150">
        <v>1.65</v>
      </c>
      <c r="AK656" s="151">
        <v>0</v>
      </c>
    </row>
    <row r="657" spans="1:37" x14ac:dyDescent="0.2">
      <c r="A657" s="149" t="s">
        <v>1604</v>
      </c>
      <c r="B657" s="66" t="s">
        <v>1605</v>
      </c>
      <c r="C657" s="67">
        <v>71</v>
      </c>
      <c r="D657" s="84" t="s">
        <v>348</v>
      </c>
      <c r="E657" s="85">
        <v>65.517143279811506</v>
      </c>
      <c r="F657" s="91">
        <v>65.504625783765903</v>
      </c>
      <c r="G657" s="86">
        <v>15.0392025217065</v>
      </c>
      <c r="H657" s="86">
        <v>15.0392025217065</v>
      </c>
      <c r="I657" s="86">
        <v>20.100000000000001</v>
      </c>
      <c r="J657" s="86">
        <v>14.31</v>
      </c>
      <c r="K657" s="87">
        <v>0</v>
      </c>
      <c r="L657" s="85">
        <v>1.8800000454000001</v>
      </c>
      <c r="M657" s="86">
        <v>0</v>
      </c>
      <c r="N657" s="86">
        <v>61.204267422070401</v>
      </c>
      <c r="O657" s="86">
        <v>3.2085237763719499</v>
      </c>
      <c r="P657" s="86">
        <v>0.245</v>
      </c>
      <c r="Q657" s="88">
        <v>2.3896999999999999</v>
      </c>
      <c r="R657" s="85">
        <v>0</v>
      </c>
      <c r="S657" s="86">
        <v>0.3</v>
      </c>
      <c r="T657" s="86">
        <v>3.18</v>
      </c>
      <c r="U657" s="88">
        <v>0.69073819088043498</v>
      </c>
      <c r="V657" s="89">
        <v>4.3499999999999996</v>
      </c>
      <c r="W657" s="85">
        <v>57.901998228556501</v>
      </c>
      <c r="X657" s="88">
        <v>55.2</v>
      </c>
      <c r="Y657" s="85">
        <v>49.84</v>
      </c>
      <c r="Z657" s="88"/>
      <c r="AA657" s="85">
        <v>0</v>
      </c>
      <c r="AB657" s="91">
        <v>0</v>
      </c>
      <c r="AC657" s="86">
        <v>0</v>
      </c>
      <c r="AD657" s="86">
        <v>0</v>
      </c>
      <c r="AE657" s="86">
        <v>0</v>
      </c>
      <c r="AF657" s="88">
        <v>0</v>
      </c>
      <c r="AG657" s="85">
        <v>2.1396979610799999E-7</v>
      </c>
      <c r="AH657" s="86">
        <v>0.16719000000000001</v>
      </c>
      <c r="AI657" s="88">
        <v>6.0897035885300002E-2</v>
      </c>
      <c r="AJ657" s="150">
        <v>1.31</v>
      </c>
      <c r="AK657" s="151">
        <v>0</v>
      </c>
    </row>
    <row r="658" spans="1:37" x14ac:dyDescent="0.2">
      <c r="A658" s="149" t="s">
        <v>1606</v>
      </c>
      <c r="B658" s="66" t="s">
        <v>1607</v>
      </c>
      <c r="C658" s="67">
        <v>71</v>
      </c>
      <c r="D658" s="84" t="s">
        <v>348</v>
      </c>
      <c r="E658" s="85">
        <v>54.524123771813997</v>
      </c>
      <c r="F658" s="91">
        <v>54.511615468888799</v>
      </c>
      <c r="G658" s="86">
        <v>13.3674939399429</v>
      </c>
      <c r="H658" s="86">
        <v>13.358436203341901</v>
      </c>
      <c r="I658" s="86">
        <v>16.5</v>
      </c>
      <c r="J658" s="86">
        <v>14.74</v>
      </c>
      <c r="K658" s="87">
        <v>0</v>
      </c>
      <c r="L658" s="85">
        <v>2.3700002420200001</v>
      </c>
      <c r="M658" s="86">
        <v>0</v>
      </c>
      <c r="N658" s="86">
        <v>51.158462257679801</v>
      </c>
      <c r="O658" s="86">
        <v>1.9265066508137001</v>
      </c>
      <c r="P658" s="86">
        <v>0.38200000000000001</v>
      </c>
      <c r="Q658" s="88">
        <v>1.7876000000000001</v>
      </c>
      <c r="R658" s="85">
        <v>0</v>
      </c>
      <c r="S658" s="86">
        <v>0.7</v>
      </c>
      <c r="T658" s="86">
        <v>2.31</v>
      </c>
      <c r="U658" s="88">
        <v>3.4945610448314799</v>
      </c>
      <c r="V658" s="89">
        <v>4.2300000000000004</v>
      </c>
      <c r="W658" s="85">
        <v>50.183203061325699</v>
      </c>
      <c r="X658" s="88">
        <v>42.4</v>
      </c>
      <c r="Y658" s="85">
        <v>42.5</v>
      </c>
      <c r="Z658" s="88"/>
      <c r="AA658" s="85">
        <v>0</v>
      </c>
      <c r="AB658" s="91">
        <v>0</v>
      </c>
      <c r="AC658" s="86">
        <v>0</v>
      </c>
      <c r="AD658" s="86">
        <v>0</v>
      </c>
      <c r="AE658" s="86">
        <v>0.06</v>
      </c>
      <c r="AF658" s="88">
        <v>0</v>
      </c>
      <c r="AG658" s="85">
        <v>1.6438869674800001</v>
      </c>
      <c r="AH658" s="86">
        <v>0.20683799999999999</v>
      </c>
      <c r="AI658" s="88">
        <v>0.196855105601</v>
      </c>
      <c r="AJ658" s="150">
        <v>1.18</v>
      </c>
      <c r="AK658" s="151">
        <v>0</v>
      </c>
    </row>
    <row r="659" spans="1:37" x14ac:dyDescent="0.2">
      <c r="A659" s="149" t="s">
        <v>1608</v>
      </c>
      <c r="B659" s="66" t="s">
        <v>1609</v>
      </c>
      <c r="C659" s="67">
        <v>71</v>
      </c>
      <c r="D659" s="84" t="s">
        <v>348</v>
      </c>
      <c r="E659" s="85">
        <v>42.371767797644203</v>
      </c>
      <c r="F659" s="91">
        <v>42.347364963161098</v>
      </c>
      <c r="G659" s="86">
        <v>16.5742174667981</v>
      </c>
      <c r="H659" s="86">
        <v>16.565770331784702</v>
      </c>
      <c r="I659" s="86">
        <v>21.04</v>
      </c>
      <c r="J659" s="86">
        <v>24.16</v>
      </c>
      <c r="K659" s="87">
        <v>0</v>
      </c>
      <c r="L659" s="85">
        <v>1.7399999474900001</v>
      </c>
      <c r="M659" s="86">
        <v>0</v>
      </c>
      <c r="N659" s="86">
        <v>38.532517121105599</v>
      </c>
      <c r="O659" s="86">
        <v>3.8329553892155501</v>
      </c>
      <c r="P659" s="86">
        <v>0.72599999999999998</v>
      </c>
      <c r="Q659" s="88">
        <v>1.1315</v>
      </c>
      <c r="R659" s="85">
        <v>0</v>
      </c>
      <c r="S659" s="86">
        <v>0.3</v>
      </c>
      <c r="T659" s="86">
        <v>1.74</v>
      </c>
      <c r="U659" s="88">
        <v>1.8564925618283401</v>
      </c>
      <c r="V659" s="89">
        <v>3.93</v>
      </c>
      <c r="W659" s="85">
        <v>44.950079347038702</v>
      </c>
      <c r="X659" s="88">
        <v>51.4</v>
      </c>
      <c r="Y659" s="85">
        <v>100</v>
      </c>
      <c r="Z659" s="88">
        <v>100</v>
      </c>
      <c r="AA659" s="85">
        <v>0</v>
      </c>
      <c r="AB659" s="91">
        <v>0</v>
      </c>
      <c r="AC659" s="86">
        <v>0</v>
      </c>
      <c r="AD659" s="86">
        <v>0</v>
      </c>
      <c r="AE659" s="86">
        <v>0</v>
      </c>
      <c r="AF659" s="88">
        <v>0</v>
      </c>
      <c r="AG659" s="85">
        <v>2.8782241667399999</v>
      </c>
      <c r="AH659" s="86">
        <v>0.34975000000000001</v>
      </c>
      <c r="AI659" s="88">
        <v>0.152101198631</v>
      </c>
      <c r="AJ659" s="150">
        <v>1.62</v>
      </c>
      <c r="AK659" s="151">
        <v>0</v>
      </c>
    </row>
    <row r="660" spans="1:37" x14ac:dyDescent="0.2">
      <c r="A660" s="149" t="s">
        <v>1610</v>
      </c>
      <c r="B660" s="66" t="s">
        <v>1611</v>
      </c>
      <c r="C660" s="67">
        <v>71</v>
      </c>
      <c r="D660" s="84" t="s">
        <v>348</v>
      </c>
      <c r="E660" s="85">
        <v>71.092145534165994</v>
      </c>
      <c r="F660" s="91">
        <v>71.088149977225299</v>
      </c>
      <c r="G660" s="86">
        <v>21.723043975099699</v>
      </c>
      <c r="H660" s="86">
        <v>21.719847529547099</v>
      </c>
      <c r="I660" s="86">
        <v>5.65</v>
      </c>
      <c r="J660" s="86">
        <v>8.76</v>
      </c>
      <c r="K660" s="87">
        <v>0</v>
      </c>
      <c r="L660" s="85">
        <v>0.54999999997000004</v>
      </c>
      <c r="M660" s="86">
        <v>0</v>
      </c>
      <c r="N660" s="86">
        <v>66.111361369413402</v>
      </c>
      <c r="O660" s="86">
        <v>2.6575865791877802</v>
      </c>
      <c r="P660" s="86">
        <v>0.36699999999999999</v>
      </c>
      <c r="Q660" s="88">
        <v>1.3673999999999999</v>
      </c>
      <c r="R660" s="85">
        <v>0</v>
      </c>
      <c r="S660" s="86">
        <v>0</v>
      </c>
      <c r="T660" s="86">
        <v>1.65</v>
      </c>
      <c r="U660" s="88">
        <v>0.45789082540215298</v>
      </c>
      <c r="V660" s="89">
        <v>4.4000000000000004</v>
      </c>
      <c r="W660" s="85">
        <v>48.584717616523299</v>
      </c>
      <c r="X660" s="88">
        <v>57.733333333300003</v>
      </c>
      <c r="Y660" s="85">
        <v>100</v>
      </c>
      <c r="Z660" s="88"/>
      <c r="AA660" s="85">
        <v>0</v>
      </c>
      <c r="AB660" s="91">
        <v>0</v>
      </c>
      <c r="AC660" s="86">
        <v>0</v>
      </c>
      <c r="AD660" s="86">
        <v>0</v>
      </c>
      <c r="AE660" s="86">
        <v>0</v>
      </c>
      <c r="AF660" s="88">
        <v>6.4300000664099993E-2</v>
      </c>
      <c r="AG660" s="85">
        <v>0</v>
      </c>
      <c r="AH660" s="86">
        <v>7.3790999999999995E-2</v>
      </c>
      <c r="AI660" s="88">
        <v>1.0525999995900001E-2</v>
      </c>
      <c r="AJ660" s="150">
        <v>1.49</v>
      </c>
      <c r="AK660" s="151">
        <v>0</v>
      </c>
    </row>
    <row r="661" spans="1:37" x14ac:dyDescent="0.2">
      <c r="A661" s="149" t="s">
        <v>1612</v>
      </c>
      <c r="B661" s="66" t="s">
        <v>1613</v>
      </c>
      <c r="C661" s="67">
        <v>71</v>
      </c>
      <c r="D661" s="84" t="s">
        <v>348</v>
      </c>
      <c r="E661" s="85">
        <v>81.817808743867104</v>
      </c>
      <c r="F661" s="91">
        <v>81.806409250916502</v>
      </c>
      <c r="G661" s="86">
        <v>21.25139073814</v>
      </c>
      <c r="H661" s="86">
        <v>21.246374961241699</v>
      </c>
      <c r="I661" s="86">
        <v>4.84</v>
      </c>
      <c r="J661" s="86">
        <v>4.76</v>
      </c>
      <c r="K661" s="87">
        <v>0</v>
      </c>
      <c r="L661" s="85">
        <v>0.31999999974999999</v>
      </c>
      <c r="M661" s="86">
        <v>0</v>
      </c>
      <c r="N661" s="86">
        <v>76.788461980111606</v>
      </c>
      <c r="O661" s="86">
        <v>2.7622602039603499</v>
      </c>
      <c r="P661" s="86">
        <v>0.19600000000000001</v>
      </c>
      <c r="Q661" s="88">
        <v>1.6162000000000001</v>
      </c>
      <c r="R661" s="85">
        <v>0</v>
      </c>
      <c r="S661" s="86">
        <v>0</v>
      </c>
      <c r="T661" s="86">
        <v>2.2599999999999998</v>
      </c>
      <c r="U661" s="88">
        <v>0.49519397377204699</v>
      </c>
      <c r="V661" s="89">
        <v>4.6399999999999997</v>
      </c>
      <c r="W661" s="85">
        <v>51.416000858154</v>
      </c>
      <c r="X661" s="88">
        <v>63.333333333299997</v>
      </c>
      <c r="Y661" s="85">
        <v>100</v>
      </c>
      <c r="Z661" s="88"/>
      <c r="AA661" s="85">
        <v>0</v>
      </c>
      <c r="AB661" s="91">
        <v>0</v>
      </c>
      <c r="AC661" s="86">
        <v>0</v>
      </c>
      <c r="AD661" s="86">
        <v>0</v>
      </c>
      <c r="AE661" s="86">
        <v>0</v>
      </c>
      <c r="AF661" s="88">
        <v>0</v>
      </c>
      <c r="AG661" s="85">
        <v>0.100435999983</v>
      </c>
      <c r="AH661" s="86">
        <v>6.9366999999999998E-2</v>
      </c>
      <c r="AI661" s="88">
        <v>1.9999999996700001E-3</v>
      </c>
      <c r="AJ661" s="150">
        <v>1.43</v>
      </c>
      <c r="AK661" s="151">
        <v>0</v>
      </c>
    </row>
    <row r="662" spans="1:37" x14ac:dyDescent="0.2">
      <c r="A662" s="149" t="s">
        <v>1614</v>
      </c>
      <c r="B662" s="66" t="s">
        <v>1615</v>
      </c>
      <c r="C662" s="67">
        <v>71</v>
      </c>
      <c r="D662" s="84" t="s">
        <v>348</v>
      </c>
      <c r="E662" s="85">
        <v>18.182550443689699</v>
      </c>
      <c r="F662" s="91">
        <v>18.1583858019305</v>
      </c>
      <c r="G662" s="86">
        <v>9.5128139725328609</v>
      </c>
      <c r="H662" s="86">
        <v>9.5101290123373907</v>
      </c>
      <c r="I662" s="86">
        <v>32.17</v>
      </c>
      <c r="J662" s="86">
        <v>39.32</v>
      </c>
      <c r="K662" s="87">
        <v>0</v>
      </c>
      <c r="L662" s="85">
        <v>5.48999999705</v>
      </c>
      <c r="M662" s="86">
        <v>1.7057732235907098E-2</v>
      </c>
      <c r="N662" s="86">
        <v>16.374814214295402</v>
      </c>
      <c r="O662" s="86">
        <v>1.77685130037721</v>
      </c>
      <c r="P662" s="86">
        <v>3.4740000000000002</v>
      </c>
      <c r="Q662" s="88">
        <v>0.74580000000000002</v>
      </c>
      <c r="R662" s="85">
        <v>2.0759809009757099E-2</v>
      </c>
      <c r="S662" s="86">
        <v>0</v>
      </c>
      <c r="T662" s="86">
        <v>1.72</v>
      </c>
      <c r="U662" s="88">
        <v>4.4637463249607299</v>
      </c>
      <c r="V662" s="89">
        <v>3.28</v>
      </c>
      <c r="W662" s="85">
        <v>34.655715850746702</v>
      </c>
      <c r="X662" s="88">
        <v>36.866666666699999</v>
      </c>
      <c r="Y662" s="85"/>
      <c r="Z662" s="88"/>
      <c r="AA662" s="85">
        <v>0</v>
      </c>
      <c r="AB662" s="91">
        <v>0</v>
      </c>
      <c r="AC662" s="86">
        <v>0</v>
      </c>
      <c r="AD662" s="86">
        <v>0</v>
      </c>
      <c r="AE662" s="86">
        <v>0</v>
      </c>
      <c r="AF662" s="88">
        <v>0</v>
      </c>
      <c r="AG662" s="85">
        <v>2.4409279977799998</v>
      </c>
      <c r="AH662" s="86">
        <v>0.203458</v>
      </c>
      <c r="AI662" s="88">
        <v>0.16841599984700001</v>
      </c>
      <c r="AJ662" s="150">
        <v>1.72</v>
      </c>
      <c r="AK662" s="151">
        <v>0</v>
      </c>
    </row>
    <row r="663" spans="1:37" x14ac:dyDescent="0.2">
      <c r="A663" s="149" t="s">
        <v>1616</v>
      </c>
      <c r="B663" s="66" t="s">
        <v>1617</v>
      </c>
      <c r="C663" s="67">
        <v>71</v>
      </c>
      <c r="D663" s="84" t="s">
        <v>348</v>
      </c>
      <c r="E663" s="85">
        <v>19.094233949328299</v>
      </c>
      <c r="F663" s="91">
        <v>18.884208239284501</v>
      </c>
      <c r="G663" s="86">
        <v>10.7366591427571</v>
      </c>
      <c r="H663" s="86">
        <v>10.619575844629299</v>
      </c>
      <c r="I663" s="86">
        <v>120.05</v>
      </c>
      <c r="J663" s="86">
        <v>159.41</v>
      </c>
      <c r="K663" s="87">
        <v>0</v>
      </c>
      <c r="L663" s="85">
        <v>5.7700000010499997</v>
      </c>
      <c r="M663" s="86">
        <v>0</v>
      </c>
      <c r="N663" s="86">
        <v>15.8141232285141</v>
      </c>
      <c r="O663" s="86">
        <v>1.7517910792697</v>
      </c>
      <c r="P663" s="86">
        <v>6.6440000000000001</v>
      </c>
      <c r="Q663" s="88">
        <v>2.2128999999999999</v>
      </c>
      <c r="R663" s="85">
        <v>0</v>
      </c>
      <c r="S663" s="86">
        <v>0</v>
      </c>
      <c r="T663" s="86">
        <v>3.07</v>
      </c>
      <c r="U663" s="88">
        <v>4.9247407872342999</v>
      </c>
      <c r="V663" s="89">
        <v>3.21</v>
      </c>
      <c r="W663" s="85">
        <v>29.673830769402699</v>
      </c>
      <c r="X663" s="88">
        <v>24.9</v>
      </c>
      <c r="Y663" s="85">
        <v>-100</v>
      </c>
      <c r="Z663" s="88"/>
      <c r="AA663" s="85">
        <v>0</v>
      </c>
      <c r="AB663" s="91">
        <v>0.14000000000000001</v>
      </c>
      <c r="AC663" s="86">
        <v>0</v>
      </c>
      <c r="AD663" s="86">
        <v>0.01</v>
      </c>
      <c r="AE663" s="86">
        <v>0</v>
      </c>
      <c r="AF663" s="88">
        <v>0</v>
      </c>
      <c r="AG663" s="85">
        <v>0.94938200000600004</v>
      </c>
      <c r="AH663" s="86">
        <v>0.89992799999999995</v>
      </c>
      <c r="AI663" s="88">
        <v>0.34735800000200001</v>
      </c>
      <c r="AJ663" s="150">
        <v>1.79</v>
      </c>
      <c r="AK663" s="151">
        <v>0</v>
      </c>
    </row>
    <row r="664" spans="1:37" x14ac:dyDescent="0.2">
      <c r="A664" s="149" t="s">
        <v>1618</v>
      </c>
      <c r="B664" s="66" t="s">
        <v>1619</v>
      </c>
      <c r="C664" s="67">
        <v>71</v>
      </c>
      <c r="D664" s="84" t="s">
        <v>348</v>
      </c>
      <c r="E664" s="85">
        <v>20.252110383465201</v>
      </c>
      <c r="F664" s="91">
        <v>19.873566264148099</v>
      </c>
      <c r="G664" s="86">
        <v>9.8572888670174503</v>
      </c>
      <c r="H664" s="86">
        <v>9.7323693076428093</v>
      </c>
      <c r="I664" s="86">
        <v>32.81</v>
      </c>
      <c r="J664" s="86">
        <v>31.56</v>
      </c>
      <c r="K664" s="87">
        <v>2.1000000000000001E-2</v>
      </c>
      <c r="L664" s="85">
        <v>3.8099999973899998</v>
      </c>
      <c r="M664" s="86">
        <v>0</v>
      </c>
      <c r="N664" s="86">
        <v>17.989872933983001</v>
      </c>
      <c r="O664" s="86">
        <v>1.80641276531687</v>
      </c>
      <c r="P664" s="86">
        <v>1.325</v>
      </c>
      <c r="Q664" s="88">
        <v>1.3459000000000001</v>
      </c>
      <c r="R664" s="85">
        <v>0</v>
      </c>
      <c r="S664" s="86">
        <v>0</v>
      </c>
      <c r="T664" s="86">
        <v>1.71</v>
      </c>
      <c r="U664" s="88">
        <v>4.94189347768482</v>
      </c>
      <c r="V664" s="89">
        <v>3.47</v>
      </c>
      <c r="W664" s="85">
        <v>36.0040338616949</v>
      </c>
      <c r="X664" s="88">
        <v>51.566666666700002</v>
      </c>
      <c r="Y664" s="85"/>
      <c r="Z664" s="88"/>
      <c r="AA664" s="85">
        <v>0</v>
      </c>
      <c r="AB664" s="91">
        <v>0</v>
      </c>
      <c r="AC664" s="86">
        <v>0</v>
      </c>
      <c r="AD664" s="86">
        <v>0</v>
      </c>
      <c r="AE664" s="86">
        <v>0</v>
      </c>
      <c r="AF664" s="88">
        <v>0</v>
      </c>
      <c r="AG664" s="85">
        <v>1.17857600169</v>
      </c>
      <c r="AH664" s="86">
        <v>0.11422499999999999</v>
      </c>
      <c r="AI664" s="88">
        <v>2.10520000303E-2</v>
      </c>
      <c r="AJ664" s="150">
        <v>1.75</v>
      </c>
      <c r="AK664" s="151">
        <v>0</v>
      </c>
    </row>
    <row r="665" spans="1:37" x14ac:dyDescent="0.2">
      <c r="A665" s="149" t="s">
        <v>951</v>
      </c>
      <c r="B665" s="66" t="s">
        <v>1620</v>
      </c>
      <c r="C665" s="67">
        <v>71</v>
      </c>
      <c r="D665" s="84" t="s">
        <v>348</v>
      </c>
      <c r="E665" s="85">
        <v>61.644917191980703</v>
      </c>
      <c r="F665" s="91">
        <v>61.6354425902298</v>
      </c>
      <c r="G665" s="86">
        <v>18.4426281281977</v>
      </c>
      <c r="H665" s="86">
        <v>18.4426281281977</v>
      </c>
      <c r="I665" s="86">
        <v>12.78</v>
      </c>
      <c r="J665" s="86">
        <v>11.99</v>
      </c>
      <c r="K665" s="87">
        <v>0</v>
      </c>
      <c r="L665" s="85">
        <v>0.26000000021899999</v>
      </c>
      <c r="M665" s="86">
        <v>0</v>
      </c>
      <c r="N665" s="86">
        <v>56.297002638187003</v>
      </c>
      <c r="O665" s="86">
        <v>0.86337526870352799</v>
      </c>
      <c r="P665" s="86">
        <v>0.224</v>
      </c>
      <c r="Q665" s="88">
        <v>1.2212000000000001</v>
      </c>
      <c r="R665" s="85">
        <v>0</v>
      </c>
      <c r="S665" s="86">
        <v>0</v>
      </c>
      <c r="T665" s="86">
        <v>1.73</v>
      </c>
      <c r="U665" s="88">
        <v>0.433305120074786</v>
      </c>
      <c r="V665" s="89">
        <v>4.33</v>
      </c>
      <c r="W665" s="85">
        <v>50.899057820137202</v>
      </c>
      <c r="X665" s="88">
        <v>61.733333333300003</v>
      </c>
      <c r="Y665" s="85"/>
      <c r="Z665" s="88"/>
      <c r="AA665" s="85">
        <v>0</v>
      </c>
      <c r="AB665" s="91">
        <v>0</v>
      </c>
      <c r="AC665" s="86">
        <v>0</v>
      </c>
      <c r="AD665" s="86">
        <v>0</v>
      </c>
      <c r="AE665" s="86">
        <v>0</v>
      </c>
      <c r="AF665" s="88">
        <v>0</v>
      </c>
      <c r="AG665" s="85">
        <v>0.132804000043</v>
      </c>
      <c r="AH665" s="86">
        <v>0.12907199999999999</v>
      </c>
      <c r="AI665" s="88">
        <v>0</v>
      </c>
      <c r="AJ665" s="150">
        <v>1.55</v>
      </c>
      <c r="AK665" s="151">
        <v>0</v>
      </c>
    </row>
    <row r="666" spans="1:37" x14ac:dyDescent="0.2">
      <c r="A666" s="149" t="s">
        <v>1621</v>
      </c>
      <c r="B666" s="66" t="s">
        <v>1622</v>
      </c>
      <c r="C666" s="67">
        <v>71</v>
      </c>
      <c r="D666" s="84" t="s">
        <v>348</v>
      </c>
      <c r="E666" s="85">
        <v>66.861733782979599</v>
      </c>
      <c r="F666" s="91">
        <v>66.806799627668497</v>
      </c>
      <c r="G666" s="86">
        <v>20.9352539941709</v>
      </c>
      <c r="H666" s="86">
        <v>20.908549890894701</v>
      </c>
      <c r="I666" s="86">
        <v>25.08</v>
      </c>
      <c r="J666" s="86">
        <v>29.18</v>
      </c>
      <c r="K666" s="87">
        <v>0</v>
      </c>
      <c r="L666" s="85">
        <v>0.83000000039699995</v>
      </c>
      <c r="M666" s="86">
        <v>5.2262093760511502E-3</v>
      </c>
      <c r="N666" s="86">
        <v>62.5819757606655</v>
      </c>
      <c r="O666" s="86">
        <v>6.1675774134790498</v>
      </c>
      <c r="P666" s="86">
        <v>0.85899999999999999</v>
      </c>
      <c r="Q666" s="88">
        <v>1.6276999999999999</v>
      </c>
      <c r="R666" s="85">
        <v>8.3556149732620308E-3</v>
      </c>
      <c r="S666" s="86">
        <v>0</v>
      </c>
      <c r="T666" s="86">
        <v>1.49</v>
      </c>
      <c r="U666" s="88">
        <v>1.07960874673828</v>
      </c>
      <c r="V666" s="89">
        <v>4.38</v>
      </c>
      <c r="W666" s="85">
        <v>47.840019466419101</v>
      </c>
      <c r="X666" s="88">
        <v>50.9666666667</v>
      </c>
      <c r="Y666" s="85">
        <v>96.34</v>
      </c>
      <c r="Z666" s="88">
        <v>100</v>
      </c>
      <c r="AA666" s="85">
        <v>0</v>
      </c>
      <c r="AB666" s="91">
        <v>0</v>
      </c>
      <c r="AC666" s="86">
        <v>0</v>
      </c>
      <c r="AD666" s="86">
        <v>0</v>
      </c>
      <c r="AE666" s="86">
        <v>0</v>
      </c>
      <c r="AF666" s="88">
        <v>0</v>
      </c>
      <c r="AG666" s="85">
        <v>0.183259999906</v>
      </c>
      <c r="AH666" s="86">
        <v>0.25926199999999999</v>
      </c>
      <c r="AI666" s="88">
        <v>6.3155999967600004E-2</v>
      </c>
      <c r="AJ666" s="150">
        <v>1.44</v>
      </c>
      <c r="AK666" s="151">
        <v>0</v>
      </c>
    </row>
    <row r="667" spans="1:37" x14ac:dyDescent="0.2">
      <c r="A667" s="149" t="s">
        <v>1623</v>
      </c>
      <c r="B667" s="66" t="s">
        <v>1624</v>
      </c>
      <c r="C667" s="67">
        <v>71</v>
      </c>
      <c r="D667" s="84" t="s">
        <v>348</v>
      </c>
      <c r="E667" s="85">
        <v>82.400862373648096</v>
      </c>
      <c r="F667" s="91">
        <v>82.400862373648096</v>
      </c>
      <c r="G667" s="86">
        <v>20.2357390259419</v>
      </c>
      <c r="H667" s="86">
        <v>20.2357390259419</v>
      </c>
      <c r="I667" s="86">
        <v>13.01</v>
      </c>
      <c r="J667" s="86">
        <v>11.48</v>
      </c>
      <c r="K667" s="87">
        <v>0</v>
      </c>
      <c r="L667" s="85">
        <v>0.25999999969600002</v>
      </c>
      <c r="M667" s="86">
        <v>0</v>
      </c>
      <c r="N667" s="86">
        <v>79.546671426021803</v>
      </c>
      <c r="O667" s="86">
        <v>3.5686578743211799</v>
      </c>
      <c r="P667" s="86">
        <v>0.27600000000000002</v>
      </c>
      <c r="Q667" s="88">
        <v>2.101</v>
      </c>
      <c r="R667" s="85">
        <v>0</v>
      </c>
      <c r="S667" s="86">
        <v>0</v>
      </c>
      <c r="T667" s="86">
        <v>3.42</v>
      </c>
      <c r="U667" s="88">
        <v>1.12744751537428</v>
      </c>
      <c r="V667" s="89">
        <v>4.55</v>
      </c>
      <c r="W667" s="85">
        <v>45.982005785056302</v>
      </c>
      <c r="X667" s="88">
        <v>55.733333333300003</v>
      </c>
      <c r="Y667" s="85">
        <v>100</v>
      </c>
      <c r="Z667" s="88"/>
      <c r="AA667" s="85">
        <v>0.27</v>
      </c>
      <c r="AB667" s="91">
        <v>0.27</v>
      </c>
      <c r="AC667" s="86">
        <v>0.15</v>
      </c>
      <c r="AD667" s="86">
        <v>0.15</v>
      </c>
      <c r="AE667" s="86">
        <v>0</v>
      </c>
      <c r="AF667" s="88">
        <v>0</v>
      </c>
      <c r="AG667" s="85">
        <v>3.04639999536E-2</v>
      </c>
      <c r="AH667" s="86">
        <v>4.3339999999999997E-2</v>
      </c>
      <c r="AI667" s="88">
        <v>1.9999999969500001E-3</v>
      </c>
      <c r="AJ667" s="150">
        <v>1.44</v>
      </c>
      <c r="AK667" s="151">
        <v>1</v>
      </c>
    </row>
    <row r="668" spans="1:37" x14ac:dyDescent="0.2">
      <c r="A668" s="149" t="s">
        <v>1625</v>
      </c>
      <c r="B668" s="66" t="s">
        <v>1626</v>
      </c>
      <c r="C668" s="67">
        <v>71</v>
      </c>
      <c r="D668" s="84" t="s">
        <v>348</v>
      </c>
      <c r="E668" s="85">
        <v>69.269738859797599</v>
      </c>
      <c r="F668" s="91">
        <v>69.237366107432095</v>
      </c>
      <c r="G668" s="86">
        <v>17.573293047241499</v>
      </c>
      <c r="H668" s="86">
        <v>17.552279155355102</v>
      </c>
      <c r="I668" s="86">
        <v>12.91</v>
      </c>
      <c r="J668" s="86">
        <v>12.88</v>
      </c>
      <c r="K668" s="87">
        <v>0</v>
      </c>
      <c r="L668" s="85">
        <v>0.66000004161799997</v>
      </c>
      <c r="M668" s="86">
        <v>0</v>
      </c>
      <c r="N668" s="86">
        <v>63.113818260700803</v>
      </c>
      <c r="O668" s="86">
        <v>6.3251769335745296</v>
      </c>
      <c r="P668" s="86">
        <v>0.6</v>
      </c>
      <c r="Q668" s="88">
        <v>1.2495000000000001</v>
      </c>
      <c r="R668" s="85">
        <v>0</v>
      </c>
      <c r="S668" s="86">
        <v>0.1</v>
      </c>
      <c r="T668" s="86">
        <v>2.0699999999999998</v>
      </c>
      <c r="U668" s="88">
        <v>1.0149141838090801</v>
      </c>
      <c r="V668" s="89">
        <v>4.42</v>
      </c>
      <c r="W668" s="85">
        <v>46.255271557585701</v>
      </c>
      <c r="X668" s="88">
        <v>52.766666666699997</v>
      </c>
      <c r="Y668" s="85">
        <v>100</v>
      </c>
      <c r="Z668" s="88"/>
      <c r="AA668" s="85">
        <v>0</v>
      </c>
      <c r="AB668" s="91">
        <v>0</v>
      </c>
      <c r="AC668" s="86">
        <v>0</v>
      </c>
      <c r="AD668" s="86">
        <v>0</v>
      </c>
      <c r="AE668" s="86">
        <v>0</v>
      </c>
      <c r="AF668" s="88">
        <v>0</v>
      </c>
      <c r="AG668" s="85">
        <v>1.1186091271999999E-2</v>
      </c>
      <c r="AH668" s="86">
        <v>0.15213399999999999</v>
      </c>
      <c r="AI668" s="88">
        <v>9.0000473675199994E-3</v>
      </c>
      <c r="AJ668" s="150">
        <v>1.43</v>
      </c>
      <c r="AK668" s="151">
        <v>0</v>
      </c>
    </row>
    <row r="669" spans="1:37" x14ac:dyDescent="0.2">
      <c r="A669" s="149" t="s">
        <v>1627</v>
      </c>
      <c r="B669" s="66" t="s">
        <v>1628</v>
      </c>
      <c r="C669" s="67">
        <v>71</v>
      </c>
      <c r="D669" s="84" t="s">
        <v>348</v>
      </c>
      <c r="E669" s="85">
        <v>62.595091143964403</v>
      </c>
      <c r="F669" s="91">
        <v>62.586120281326302</v>
      </c>
      <c r="G669" s="86">
        <v>19.033180230610999</v>
      </c>
      <c r="H669" s="86">
        <v>19.027199655518899</v>
      </c>
      <c r="I669" s="86">
        <v>11.84</v>
      </c>
      <c r="J669" s="86">
        <v>21.36</v>
      </c>
      <c r="K669" s="87">
        <v>0</v>
      </c>
      <c r="L669" s="85">
        <v>0.83000000172199995</v>
      </c>
      <c r="M669" s="86">
        <v>1.51270156426196E-4</v>
      </c>
      <c r="N669" s="86">
        <v>58.824206305946198</v>
      </c>
      <c r="O669" s="86">
        <v>2.9035287140456698</v>
      </c>
      <c r="P669" s="86">
        <v>0.73299999999999998</v>
      </c>
      <c r="Q669" s="88">
        <v>1.5882000000000001</v>
      </c>
      <c r="R669" s="85">
        <v>6.6577896138481996E-3</v>
      </c>
      <c r="S669" s="86">
        <v>0.1</v>
      </c>
      <c r="T669" s="86">
        <v>1.84</v>
      </c>
      <c r="U669" s="88">
        <v>2.9950720061241101</v>
      </c>
      <c r="V669" s="89">
        <v>4.24</v>
      </c>
      <c r="W669" s="85">
        <v>49.102837390013597</v>
      </c>
      <c r="X669" s="88">
        <v>50.5333333333</v>
      </c>
      <c r="Y669" s="85">
        <v>100</v>
      </c>
      <c r="Z669" s="88">
        <v>100</v>
      </c>
      <c r="AA669" s="85">
        <v>0</v>
      </c>
      <c r="AB669" s="91">
        <v>0</v>
      </c>
      <c r="AC669" s="86">
        <v>0</v>
      </c>
      <c r="AD669" s="86">
        <v>0</v>
      </c>
      <c r="AE669" s="86">
        <v>0</v>
      </c>
      <c r="AF669" s="88">
        <v>0</v>
      </c>
      <c r="AG669" s="85">
        <v>1.3708799304399999</v>
      </c>
      <c r="AH669" s="86">
        <v>0.24288000000000001</v>
      </c>
      <c r="AI669" s="88">
        <v>0.105260023388</v>
      </c>
      <c r="AJ669" s="150">
        <v>1.41</v>
      </c>
      <c r="AK669" s="151">
        <v>0</v>
      </c>
    </row>
    <row r="670" spans="1:37" x14ac:dyDescent="0.2">
      <c r="A670" s="149" t="s">
        <v>1629</v>
      </c>
      <c r="B670" s="66" t="s">
        <v>1630</v>
      </c>
      <c r="C670" s="67">
        <v>65</v>
      </c>
      <c r="D670" s="84" t="s">
        <v>348</v>
      </c>
      <c r="E670" s="85">
        <v>61.2996964536907</v>
      </c>
      <c r="F670" s="91">
        <v>61.2996964536907</v>
      </c>
      <c r="G670" s="86">
        <v>22.036721699859299</v>
      </c>
      <c r="H670" s="86">
        <v>22.036721699859299</v>
      </c>
      <c r="I670" s="86">
        <v>12.38</v>
      </c>
      <c r="J670" s="86">
        <v>15.01</v>
      </c>
      <c r="K670" s="87">
        <v>0</v>
      </c>
      <c r="L670" s="85">
        <v>1.79000010955</v>
      </c>
      <c r="M670" s="86">
        <v>6.2873149440713795E-4</v>
      </c>
      <c r="N670" s="86">
        <v>52.869905839903097</v>
      </c>
      <c r="O670" s="86">
        <v>14.116419294990701</v>
      </c>
      <c r="P670" s="86">
        <v>0.60399999999999998</v>
      </c>
      <c r="Q670" s="88">
        <v>1.2134</v>
      </c>
      <c r="R670" s="85">
        <v>6.9285664795953701E-3</v>
      </c>
      <c r="S670" s="86">
        <v>0.6</v>
      </c>
      <c r="T670" s="86">
        <v>1.76</v>
      </c>
      <c r="U670" s="88">
        <v>3.1835344636114602</v>
      </c>
      <c r="V670" s="89">
        <v>4.55</v>
      </c>
      <c r="W670" s="85">
        <v>48.658536648260103</v>
      </c>
      <c r="X670" s="88">
        <v>41.6</v>
      </c>
      <c r="Y670" s="85">
        <v>100</v>
      </c>
      <c r="Z670" s="88"/>
      <c r="AA670" s="85">
        <v>0</v>
      </c>
      <c r="AB670" s="91">
        <v>0</v>
      </c>
      <c r="AC670" s="86">
        <v>0</v>
      </c>
      <c r="AD670" s="86">
        <v>0</v>
      </c>
      <c r="AE670" s="86">
        <v>0</v>
      </c>
      <c r="AF670" s="88">
        <v>0</v>
      </c>
      <c r="AG670" s="85">
        <v>0.44500812283300001</v>
      </c>
      <c r="AH670" s="86">
        <v>0.15582199999999999</v>
      </c>
      <c r="AI670" s="88">
        <v>0.21117768005699999</v>
      </c>
      <c r="AJ670" s="150">
        <v>1.69</v>
      </c>
      <c r="AK670" s="151">
        <v>0</v>
      </c>
    </row>
    <row r="671" spans="1:37" x14ac:dyDescent="0.2">
      <c r="A671" s="149" t="s">
        <v>1148</v>
      </c>
      <c r="B671" s="66" t="s">
        <v>1631</v>
      </c>
      <c r="C671" s="67">
        <v>65</v>
      </c>
      <c r="D671" s="84" t="s">
        <v>348</v>
      </c>
      <c r="E671" s="85">
        <v>87.677865565417704</v>
      </c>
      <c r="F671" s="91">
        <v>87.659224632797503</v>
      </c>
      <c r="G671" s="86">
        <v>22.0909390728287</v>
      </c>
      <c r="H671" s="86">
        <v>22.0909390728287</v>
      </c>
      <c r="I671" s="86">
        <v>4.92</v>
      </c>
      <c r="J671" s="86">
        <v>4.38</v>
      </c>
      <c r="K671" s="87">
        <v>0</v>
      </c>
      <c r="L671" s="85">
        <v>0.21000023222700001</v>
      </c>
      <c r="M671" s="86">
        <v>4.0049977787696197E-3</v>
      </c>
      <c r="N671" s="86">
        <v>81.828969958125199</v>
      </c>
      <c r="O671" s="86">
        <v>12.2416032007862</v>
      </c>
      <c r="P671" s="86">
        <v>0.21199999999999999</v>
      </c>
      <c r="Q671" s="88">
        <v>0.69040000000000001</v>
      </c>
      <c r="R671" s="85">
        <v>5.7750057750057798E-3</v>
      </c>
      <c r="S671" s="86">
        <v>0.3</v>
      </c>
      <c r="T671" s="86">
        <v>1.44</v>
      </c>
      <c r="U671" s="88">
        <v>0.91531758891485904</v>
      </c>
      <c r="V671" s="89">
        <v>4.93</v>
      </c>
      <c r="W671" s="85">
        <v>59.592734577628498</v>
      </c>
      <c r="X671" s="88"/>
      <c r="Y671" s="85"/>
      <c r="Z671" s="88">
        <v>100</v>
      </c>
      <c r="AA671" s="85">
        <v>0</v>
      </c>
      <c r="AB671" s="91">
        <v>0</v>
      </c>
      <c r="AC671" s="86">
        <v>0</v>
      </c>
      <c r="AD671" s="86">
        <v>0</v>
      </c>
      <c r="AE671" s="86">
        <v>0</v>
      </c>
      <c r="AF671" s="88">
        <v>7.6724019544399997</v>
      </c>
      <c r="AG671" s="85">
        <v>1.72276970202E-9</v>
      </c>
      <c r="AH671" s="86">
        <v>6.1421999999999997E-2</v>
      </c>
      <c r="AI671" s="88">
        <v>0.59642892457300001</v>
      </c>
      <c r="AJ671" s="150">
        <v>1.69</v>
      </c>
      <c r="AK671" s="151">
        <v>1</v>
      </c>
    </row>
    <row r="672" spans="1:37" x14ac:dyDescent="0.2">
      <c r="A672" s="149" t="s">
        <v>1632</v>
      </c>
      <c r="B672" s="66" t="s">
        <v>1633</v>
      </c>
      <c r="C672" s="67">
        <v>65</v>
      </c>
      <c r="D672" s="84" t="s">
        <v>348</v>
      </c>
      <c r="E672" s="85">
        <v>69.326443993356705</v>
      </c>
      <c r="F672" s="91">
        <v>69.313157409116101</v>
      </c>
      <c r="G672" s="86">
        <v>19.3445285107953</v>
      </c>
      <c r="H672" s="86">
        <v>19.342314080088599</v>
      </c>
      <c r="I672" s="86">
        <v>5.7</v>
      </c>
      <c r="J672" s="86">
        <v>13.65</v>
      </c>
      <c r="K672" s="87">
        <v>0</v>
      </c>
      <c r="L672" s="85">
        <v>2.0000033337000001E-2</v>
      </c>
      <c r="M672" s="86">
        <v>0</v>
      </c>
      <c r="N672" s="86">
        <v>84.696513547635206</v>
      </c>
      <c r="O672" s="86">
        <v>8.2438192668371695</v>
      </c>
      <c r="P672" s="86">
        <v>0.68300000000000005</v>
      </c>
      <c r="Q672" s="88">
        <v>1.1646000000000001</v>
      </c>
      <c r="R672" s="85">
        <v>0</v>
      </c>
      <c r="S672" s="86">
        <v>0.7</v>
      </c>
      <c r="T672" s="86">
        <v>1.29</v>
      </c>
      <c r="U672" s="88">
        <v>0.35061819523897397</v>
      </c>
      <c r="V672" s="89">
        <v>4.9400000000000004</v>
      </c>
      <c r="W672" s="85">
        <v>57.983511716810099</v>
      </c>
      <c r="X672" s="88"/>
      <c r="Y672" s="85">
        <v>100</v>
      </c>
      <c r="Z672" s="88">
        <v>100</v>
      </c>
      <c r="AA672" s="85">
        <v>0</v>
      </c>
      <c r="AB672" s="91">
        <v>0</v>
      </c>
      <c r="AC672" s="86">
        <v>0</v>
      </c>
      <c r="AD672" s="86">
        <v>0</v>
      </c>
      <c r="AE672" s="86">
        <v>0</v>
      </c>
      <c r="AF672" s="88">
        <v>1.1829006314399999</v>
      </c>
      <c r="AG672" s="85">
        <v>3.0589986036500001E-3</v>
      </c>
      <c r="AH672" s="86">
        <v>0.10034899999999999</v>
      </c>
      <c r="AI672" s="88">
        <v>1.7132512444800001</v>
      </c>
      <c r="AJ672" s="150">
        <v>2.08</v>
      </c>
      <c r="AK672" s="151">
        <v>11</v>
      </c>
    </row>
    <row r="673" spans="1:37" x14ac:dyDescent="0.2">
      <c r="A673" s="149" t="s">
        <v>1634</v>
      </c>
      <c r="B673" s="66" t="s">
        <v>1635</v>
      </c>
      <c r="C673" s="67">
        <v>71</v>
      </c>
      <c r="D673" s="84" t="s">
        <v>348</v>
      </c>
      <c r="E673" s="85">
        <v>86.912354304467698</v>
      </c>
      <c r="F673" s="91">
        <v>86.878520799147395</v>
      </c>
      <c r="G673" s="86">
        <v>20.758547189281501</v>
      </c>
      <c r="H673" s="86">
        <v>20.756855514015498</v>
      </c>
      <c r="I673" s="86">
        <v>7.2</v>
      </c>
      <c r="J673" s="86">
        <v>9.0299999999999994</v>
      </c>
      <c r="K673" s="87">
        <v>0</v>
      </c>
      <c r="L673" s="85">
        <v>0.41999999969200003</v>
      </c>
      <c r="M673" s="86">
        <v>0</v>
      </c>
      <c r="N673" s="86">
        <v>79.999490778853698</v>
      </c>
      <c r="O673" s="86">
        <v>3.2445467499726002</v>
      </c>
      <c r="P673" s="86">
        <v>0.67300000000000004</v>
      </c>
      <c r="Q673" s="88">
        <v>1.8326</v>
      </c>
      <c r="R673" s="85">
        <v>0</v>
      </c>
      <c r="S673" s="86">
        <v>0</v>
      </c>
      <c r="T673" s="86">
        <v>2.14</v>
      </c>
      <c r="U673" s="88">
        <v>0.16832168896858599</v>
      </c>
      <c r="V673" s="89">
        <v>4.71</v>
      </c>
      <c r="W673" s="85">
        <v>57.867457422724598</v>
      </c>
      <c r="X673" s="88">
        <v>60.666666666700003</v>
      </c>
      <c r="Y673" s="85"/>
      <c r="Z673" s="88"/>
      <c r="AA673" s="85">
        <v>0</v>
      </c>
      <c r="AB673" s="91">
        <v>0</v>
      </c>
      <c r="AC673" s="86">
        <v>0.02</v>
      </c>
      <c r="AD673" s="86">
        <v>0.02</v>
      </c>
      <c r="AE673" s="86">
        <v>0</v>
      </c>
      <c r="AF673" s="88">
        <v>0</v>
      </c>
      <c r="AG673" s="85">
        <v>4.8790000032399999E-3</v>
      </c>
      <c r="AH673" s="86">
        <v>7.1492E-2</v>
      </c>
      <c r="AI673" s="88">
        <v>6.0000000039900003E-3</v>
      </c>
      <c r="AJ673" s="150">
        <v>1.31</v>
      </c>
      <c r="AK673" s="151">
        <v>0</v>
      </c>
    </row>
    <row r="674" spans="1:37" x14ac:dyDescent="0.2">
      <c r="A674" s="149" t="s">
        <v>1636</v>
      </c>
      <c r="B674" s="66" t="s">
        <v>1637</v>
      </c>
      <c r="C674" s="67">
        <v>71</v>
      </c>
      <c r="D674" s="84" t="s">
        <v>348</v>
      </c>
      <c r="E674" s="85">
        <v>83.295568485958597</v>
      </c>
      <c r="F674" s="91">
        <v>83.190563788380004</v>
      </c>
      <c r="G674" s="86">
        <v>17.792374922036</v>
      </c>
      <c r="H674" s="86">
        <v>17.755267998831499</v>
      </c>
      <c r="I674" s="86">
        <v>4.7699999999999996</v>
      </c>
      <c r="J674" s="86">
        <v>2.62</v>
      </c>
      <c r="K674" s="87">
        <v>0</v>
      </c>
      <c r="L674" s="85">
        <v>0.33000000056700002</v>
      </c>
      <c r="M674" s="86">
        <v>0</v>
      </c>
      <c r="N674" s="86">
        <v>78.368823146944095</v>
      </c>
      <c r="O674" s="86">
        <v>1.56027104136947</v>
      </c>
      <c r="P674" s="86">
        <v>0.13800000000000001</v>
      </c>
      <c r="Q674" s="88">
        <v>1.7105999999999999</v>
      </c>
      <c r="R674" s="85">
        <v>0</v>
      </c>
      <c r="S674" s="86">
        <v>0</v>
      </c>
      <c r="T674" s="86">
        <v>2.2599999999999998</v>
      </c>
      <c r="U674" s="88">
        <v>1.4661182210783099</v>
      </c>
      <c r="V674" s="89">
        <v>4.6399999999999997</v>
      </c>
      <c r="W674" s="85"/>
      <c r="X674" s="88">
        <v>58.166666666700003</v>
      </c>
      <c r="Y674" s="85"/>
      <c r="Z674" s="88"/>
      <c r="AA674" s="85">
        <v>0</v>
      </c>
      <c r="AB674" s="91">
        <v>0</v>
      </c>
      <c r="AC674" s="86">
        <v>0</v>
      </c>
      <c r="AD674" s="86">
        <v>0</v>
      </c>
      <c r="AE674" s="86">
        <v>0</v>
      </c>
      <c r="AF674" s="88">
        <v>0</v>
      </c>
      <c r="AG674" s="85">
        <v>0</v>
      </c>
      <c r="AH674" s="86">
        <v>2.1892999999999999E-2</v>
      </c>
      <c r="AI674" s="88">
        <v>1.0000000007599999E-3</v>
      </c>
      <c r="AJ674" s="150">
        <v>1.45</v>
      </c>
      <c r="AK674" s="151">
        <v>0</v>
      </c>
    </row>
    <row r="675" spans="1:37" x14ac:dyDescent="0.2">
      <c r="A675" s="149" t="s">
        <v>1638</v>
      </c>
      <c r="B675" s="66" t="s">
        <v>1639</v>
      </c>
      <c r="C675" s="67">
        <v>71</v>
      </c>
      <c r="D675" s="84" t="s">
        <v>348</v>
      </c>
      <c r="E675" s="85">
        <v>79.306231642235602</v>
      </c>
      <c r="F675" s="91">
        <v>79.218665967979902</v>
      </c>
      <c r="G675" s="86">
        <v>19.5919577478384</v>
      </c>
      <c r="H675" s="86">
        <v>19.5850628128577</v>
      </c>
      <c r="I675" s="86">
        <v>5.96</v>
      </c>
      <c r="J675" s="86">
        <v>3.97</v>
      </c>
      <c r="K675" s="87">
        <v>0</v>
      </c>
      <c r="L675" s="85">
        <v>0.49000000016099998</v>
      </c>
      <c r="M675" s="86">
        <v>4.4495857613867E-3</v>
      </c>
      <c r="N675" s="86">
        <v>71.6772284414171</v>
      </c>
      <c r="O675" s="86">
        <v>9.8115201691033995</v>
      </c>
      <c r="P675" s="86">
        <v>0.29299999999999998</v>
      </c>
      <c r="Q675" s="88">
        <v>1.2486999999999999</v>
      </c>
      <c r="R675" s="85">
        <v>1.6240357287860299E-2</v>
      </c>
      <c r="S675" s="86">
        <v>0</v>
      </c>
      <c r="T675" s="86">
        <v>1.69</v>
      </c>
      <c r="U675" s="88">
        <v>0.71086779651667897</v>
      </c>
      <c r="V675" s="89">
        <v>4.72</v>
      </c>
      <c r="W675" s="85">
        <v>54.155479432452303</v>
      </c>
      <c r="X675" s="88">
        <v>58.9666666667</v>
      </c>
      <c r="Y675" s="85"/>
      <c r="Z675" s="88"/>
      <c r="AA675" s="85">
        <v>0</v>
      </c>
      <c r="AB675" s="91">
        <v>0</v>
      </c>
      <c r="AC675" s="86">
        <v>0</v>
      </c>
      <c r="AD675" s="86">
        <v>0</v>
      </c>
      <c r="AE675" s="86">
        <v>0</v>
      </c>
      <c r="AF675" s="88">
        <v>0</v>
      </c>
      <c r="AG675" s="85">
        <v>0</v>
      </c>
      <c r="AH675" s="86">
        <v>3.8644999999999999E-2</v>
      </c>
      <c r="AI675" s="88">
        <v>1.9999999977900001E-3</v>
      </c>
      <c r="AJ675" s="150">
        <v>1.67</v>
      </c>
      <c r="AK675" s="151">
        <v>0</v>
      </c>
    </row>
    <row r="676" spans="1:37" x14ac:dyDescent="0.2">
      <c r="A676" s="149" t="s">
        <v>1640</v>
      </c>
      <c r="B676" s="66" t="s">
        <v>1641</v>
      </c>
      <c r="C676" s="67">
        <v>71</v>
      </c>
      <c r="D676" s="84" t="s">
        <v>348</v>
      </c>
      <c r="E676" s="85">
        <v>83.576958475447995</v>
      </c>
      <c r="F676" s="91">
        <v>83.5399635464602</v>
      </c>
      <c r="G676" s="86">
        <v>22.054391568765499</v>
      </c>
      <c r="H676" s="86">
        <v>22.026419793189302</v>
      </c>
      <c r="I676" s="86">
        <v>6.11</v>
      </c>
      <c r="J676" s="86">
        <v>3.8</v>
      </c>
      <c r="K676" s="87">
        <v>0</v>
      </c>
      <c r="L676" s="85">
        <v>0.43999999931700001</v>
      </c>
      <c r="M676" s="86">
        <v>0</v>
      </c>
      <c r="N676" s="86">
        <v>77.649526837202401</v>
      </c>
      <c r="O676" s="86">
        <v>5.3810110974105996</v>
      </c>
      <c r="P676" s="86">
        <v>0.248</v>
      </c>
      <c r="Q676" s="88">
        <v>2.5666000000000002</v>
      </c>
      <c r="R676" s="85">
        <v>0</v>
      </c>
      <c r="S676" s="86">
        <v>2.4</v>
      </c>
      <c r="T676" s="86">
        <v>2.21</v>
      </c>
      <c r="U676" s="88">
        <v>1.3164780827603599</v>
      </c>
      <c r="V676" s="89">
        <v>4.66</v>
      </c>
      <c r="W676" s="85">
        <v>53.766666666699997</v>
      </c>
      <c r="X676" s="88">
        <v>58.666666666700003</v>
      </c>
      <c r="Y676" s="85">
        <v>100</v>
      </c>
      <c r="Z676" s="88"/>
      <c r="AA676" s="85">
        <v>0</v>
      </c>
      <c r="AB676" s="91">
        <v>0</v>
      </c>
      <c r="AC676" s="86">
        <v>0</v>
      </c>
      <c r="AD676" s="86">
        <v>0</v>
      </c>
      <c r="AE676" s="86">
        <v>0</v>
      </c>
      <c r="AF676" s="88">
        <v>0</v>
      </c>
      <c r="AG676" s="85">
        <v>0</v>
      </c>
      <c r="AH676" s="86">
        <v>2.9706E-2</v>
      </c>
      <c r="AI676" s="88">
        <v>1.14216799853</v>
      </c>
      <c r="AJ676" s="150">
        <v>1.45</v>
      </c>
      <c r="AK676" s="151">
        <v>0</v>
      </c>
    </row>
    <row r="677" spans="1:37" x14ac:dyDescent="0.2">
      <c r="A677" s="149" t="s">
        <v>1642</v>
      </c>
      <c r="B677" s="66" t="s">
        <v>1643</v>
      </c>
      <c r="C677" s="67">
        <v>65</v>
      </c>
      <c r="D677" s="84" t="s">
        <v>348</v>
      </c>
      <c r="E677" s="85">
        <v>81.342146728648103</v>
      </c>
      <c r="F677" s="91">
        <v>81.316648033004498</v>
      </c>
      <c r="G677" s="86">
        <v>25.938057783967199</v>
      </c>
      <c r="H677" s="86">
        <v>25.928904406043799</v>
      </c>
      <c r="I677" s="86">
        <v>2.85</v>
      </c>
      <c r="J677" s="86">
        <v>7.23</v>
      </c>
      <c r="K677" s="87">
        <v>0</v>
      </c>
      <c r="L677" s="85">
        <v>1.4100000012</v>
      </c>
      <c r="M677" s="86">
        <v>0</v>
      </c>
      <c r="N677" s="86">
        <v>74.1132678908575</v>
      </c>
      <c r="O677" s="86">
        <v>14.9413673800557</v>
      </c>
      <c r="P677" s="86">
        <v>0.31</v>
      </c>
      <c r="Q677" s="88">
        <v>1.0533999999999999</v>
      </c>
      <c r="R677" s="85">
        <v>0</v>
      </c>
      <c r="S677" s="86">
        <v>4.5999999999999996</v>
      </c>
      <c r="T677" s="86">
        <v>1.0900000000000001</v>
      </c>
      <c r="U677" s="88">
        <v>4.5060771891284004</v>
      </c>
      <c r="V677" s="89">
        <v>4.75</v>
      </c>
      <c r="W677" s="85">
        <v>55.880074659947702</v>
      </c>
      <c r="X677" s="88"/>
      <c r="Y677" s="85">
        <v>100</v>
      </c>
      <c r="Z677" s="88">
        <v>100</v>
      </c>
      <c r="AA677" s="85">
        <v>0</v>
      </c>
      <c r="AB677" s="91">
        <v>0</v>
      </c>
      <c r="AC677" s="86">
        <v>0</v>
      </c>
      <c r="AD677" s="86">
        <v>0</v>
      </c>
      <c r="AE677" s="86">
        <v>0</v>
      </c>
      <c r="AF677" s="88">
        <v>0</v>
      </c>
      <c r="AG677" s="85">
        <v>8.25930000636E-2</v>
      </c>
      <c r="AH677" s="86">
        <v>7.4873999999999996E-2</v>
      </c>
      <c r="AI677" s="88">
        <v>1.1421680008799999</v>
      </c>
      <c r="AJ677" s="150">
        <v>1.79</v>
      </c>
      <c r="AK677" s="151">
        <v>0</v>
      </c>
    </row>
    <row r="678" spans="1:37" x14ac:dyDescent="0.2">
      <c r="A678" s="149" t="s">
        <v>1644</v>
      </c>
      <c r="B678" s="66" t="s">
        <v>1645</v>
      </c>
      <c r="C678" s="67">
        <v>65</v>
      </c>
      <c r="D678" s="84" t="s">
        <v>348</v>
      </c>
      <c r="E678" s="85">
        <v>70.030958036969594</v>
      </c>
      <c r="F678" s="91">
        <v>70.021262007493604</v>
      </c>
      <c r="G678" s="86">
        <v>23.595980303208702</v>
      </c>
      <c r="H678" s="86">
        <v>23.595980303208702</v>
      </c>
      <c r="I678" s="86">
        <v>10.18</v>
      </c>
      <c r="J678" s="86">
        <v>12.29</v>
      </c>
      <c r="K678" s="87">
        <v>0</v>
      </c>
      <c r="L678" s="85">
        <v>3.6899999992399999</v>
      </c>
      <c r="M678" s="86">
        <v>7.7993587528599403E-3</v>
      </c>
      <c r="N678" s="86">
        <v>63.058266157544899</v>
      </c>
      <c r="O678" s="86">
        <v>9.3757834043619894</v>
      </c>
      <c r="P678" s="86">
        <v>0.36199999999999999</v>
      </c>
      <c r="Q678" s="88">
        <v>0.80030000000000001</v>
      </c>
      <c r="R678" s="85">
        <v>1.22872765251582E-2</v>
      </c>
      <c r="S678" s="86">
        <v>2</v>
      </c>
      <c r="T678" s="86">
        <v>0.87</v>
      </c>
      <c r="U678" s="88">
        <v>8.6079964540235103</v>
      </c>
      <c r="V678" s="89">
        <v>4.8</v>
      </c>
      <c r="W678" s="85">
        <v>49.0604415092618</v>
      </c>
      <c r="X678" s="88">
        <v>43</v>
      </c>
      <c r="Y678" s="85"/>
      <c r="Z678" s="88"/>
      <c r="AA678" s="85">
        <v>0</v>
      </c>
      <c r="AB678" s="91">
        <v>0</v>
      </c>
      <c r="AC678" s="86">
        <v>0</v>
      </c>
      <c r="AD678" s="86">
        <v>0</v>
      </c>
      <c r="AE678" s="86">
        <v>0</v>
      </c>
      <c r="AF678" s="88">
        <v>0</v>
      </c>
      <c r="AG678" s="85">
        <v>1.0647140003</v>
      </c>
      <c r="AH678" s="86">
        <v>0.118785</v>
      </c>
      <c r="AI678" s="88">
        <v>0.19985300005600001</v>
      </c>
      <c r="AJ678" s="150">
        <v>1.9</v>
      </c>
      <c r="AK678" s="151">
        <v>0</v>
      </c>
    </row>
    <row r="679" spans="1:37" x14ac:dyDescent="0.2">
      <c r="A679" s="149" t="s">
        <v>1646</v>
      </c>
      <c r="B679" s="66" t="s">
        <v>1647</v>
      </c>
      <c r="C679" s="67">
        <v>65</v>
      </c>
      <c r="D679" s="84" t="s">
        <v>348</v>
      </c>
      <c r="E679" s="85">
        <v>60.9528513220327</v>
      </c>
      <c r="F679" s="91">
        <v>60.9378582893832</v>
      </c>
      <c r="G679" s="86">
        <v>28.273331804632001</v>
      </c>
      <c r="H679" s="86">
        <v>28.268922089146798</v>
      </c>
      <c r="I679" s="86">
        <v>6.21</v>
      </c>
      <c r="J679" s="86">
        <v>9.6999999999999993</v>
      </c>
      <c r="K679" s="87">
        <v>1.9599999999999999E-2</v>
      </c>
      <c r="L679" s="85">
        <v>6.3599999982200002</v>
      </c>
      <c r="M679" s="86">
        <v>0</v>
      </c>
      <c r="N679" s="86">
        <v>54.260057145448798</v>
      </c>
      <c r="O679" s="86">
        <v>22.4306346257566</v>
      </c>
      <c r="P679" s="86">
        <v>0.42899999999999999</v>
      </c>
      <c r="Q679" s="88">
        <v>0.87209999999999999</v>
      </c>
      <c r="R679" s="85">
        <v>0</v>
      </c>
      <c r="S679" s="86">
        <v>5.0999999999999996</v>
      </c>
      <c r="T679" s="86">
        <v>0.87</v>
      </c>
      <c r="U679" s="88">
        <v>10.723546116804499</v>
      </c>
      <c r="V679" s="89">
        <v>4.72</v>
      </c>
      <c r="W679" s="85">
        <v>39.0476057875848</v>
      </c>
      <c r="X679" s="88">
        <v>30.933333333299998</v>
      </c>
      <c r="Y679" s="85">
        <v>-100</v>
      </c>
      <c r="Z679" s="88"/>
      <c r="AA679" s="85">
        <v>0</v>
      </c>
      <c r="AB679" s="91">
        <v>0</v>
      </c>
      <c r="AC679" s="86">
        <v>0</v>
      </c>
      <c r="AD679" s="86">
        <v>0</v>
      </c>
      <c r="AE679" s="86">
        <v>0</v>
      </c>
      <c r="AF679" s="88">
        <v>11.9292001691</v>
      </c>
      <c r="AG679" s="85">
        <v>0.57343200048999998</v>
      </c>
      <c r="AH679" s="86">
        <v>7.077E-2</v>
      </c>
      <c r="AI679" s="88">
        <v>3.6320000030999999E-2</v>
      </c>
      <c r="AJ679" s="150">
        <v>1.93</v>
      </c>
      <c r="AK679" s="151">
        <v>3</v>
      </c>
    </row>
    <row r="680" spans="1:37" x14ac:dyDescent="0.2">
      <c r="A680" s="149" t="s">
        <v>1648</v>
      </c>
      <c r="B680" s="66" t="s">
        <v>1649</v>
      </c>
      <c r="C680" s="67">
        <v>65</v>
      </c>
      <c r="D680" s="84" t="s">
        <v>348</v>
      </c>
      <c r="E680" s="85">
        <v>49.301663473418401</v>
      </c>
      <c r="F680" s="91">
        <v>48.814618511289801</v>
      </c>
      <c r="G680" s="86">
        <v>25.488387916987499</v>
      </c>
      <c r="H680" s="86">
        <v>25.2180063387469</v>
      </c>
      <c r="I680" s="86">
        <v>12.73</v>
      </c>
      <c r="J680" s="86">
        <v>28.31</v>
      </c>
      <c r="K680" s="87">
        <v>0</v>
      </c>
      <c r="L680" s="85">
        <v>5.48999999756</v>
      </c>
      <c r="M680" s="86">
        <v>1.2344231549332499E-3</v>
      </c>
      <c r="N680" s="86">
        <v>43.241027170064498</v>
      </c>
      <c r="O680" s="86">
        <v>20.874745877569499</v>
      </c>
      <c r="P680" s="86">
        <v>1.0720000000000001</v>
      </c>
      <c r="Q680" s="88">
        <v>1.0545</v>
      </c>
      <c r="R680" s="85">
        <v>2.3668639053254399E-2</v>
      </c>
      <c r="S680" s="86">
        <v>6.5</v>
      </c>
      <c r="T680" s="86">
        <v>1.04</v>
      </c>
      <c r="U680" s="88">
        <v>11.076691675470499</v>
      </c>
      <c r="V680" s="89">
        <v>4.43</v>
      </c>
      <c r="W680" s="85">
        <v>33.758336141900699</v>
      </c>
      <c r="X680" s="88">
        <v>31.9</v>
      </c>
      <c r="Y680" s="85">
        <v>-100</v>
      </c>
      <c r="Z680" s="88"/>
      <c r="AA680" s="85">
        <v>0</v>
      </c>
      <c r="AB680" s="91">
        <v>0</v>
      </c>
      <c r="AC680" s="86">
        <v>0</v>
      </c>
      <c r="AD680" s="86">
        <v>0</v>
      </c>
      <c r="AE680" s="86">
        <v>0</v>
      </c>
      <c r="AF680" s="88">
        <v>0.116599999316</v>
      </c>
      <c r="AG680" s="85">
        <v>0.97166799965499995</v>
      </c>
      <c r="AH680" s="86">
        <v>0.19858000000000001</v>
      </c>
      <c r="AI680" s="88">
        <v>0.29199299989600003</v>
      </c>
      <c r="AJ680" s="150">
        <v>1.92</v>
      </c>
      <c r="AK680" s="151">
        <v>2</v>
      </c>
    </row>
    <row r="681" spans="1:37" x14ac:dyDescent="0.2">
      <c r="A681" s="149" t="s">
        <v>1650</v>
      </c>
      <c r="B681" s="66" t="s">
        <v>1651</v>
      </c>
      <c r="C681" s="67">
        <v>65</v>
      </c>
      <c r="D681" s="84" t="s">
        <v>348</v>
      </c>
      <c r="E681" s="85">
        <v>81.372300922889394</v>
      </c>
      <c r="F681" s="91">
        <v>81.342863487768</v>
      </c>
      <c r="G681" s="86">
        <v>22.959133609804201</v>
      </c>
      <c r="H681" s="86">
        <v>22.952936255041799</v>
      </c>
      <c r="I681" s="86">
        <v>5.18</v>
      </c>
      <c r="J681" s="86">
        <v>3.85</v>
      </c>
      <c r="K681" s="87">
        <v>0</v>
      </c>
      <c r="L681" s="85">
        <v>0.26000000013199998</v>
      </c>
      <c r="M681" s="86">
        <v>0</v>
      </c>
      <c r="N681" s="86">
        <v>72.3694359176109</v>
      </c>
      <c r="O681" s="86">
        <v>12.8571930687849</v>
      </c>
      <c r="P681" s="86">
        <v>0.21299999999999999</v>
      </c>
      <c r="Q681" s="88">
        <v>1.5148999999999999</v>
      </c>
      <c r="R681" s="85">
        <v>0</v>
      </c>
      <c r="S681" s="86">
        <v>3.4</v>
      </c>
      <c r="T681" s="86">
        <v>1.53</v>
      </c>
      <c r="U681" s="88">
        <v>1.6397167808873601</v>
      </c>
      <c r="V681" s="89">
        <v>4.88</v>
      </c>
      <c r="W681" s="85">
        <v>56.577635738119199</v>
      </c>
      <c r="X681" s="88">
        <v>60.5</v>
      </c>
      <c r="Y681" s="85">
        <v>43.02000000000001</v>
      </c>
      <c r="Z681" s="88"/>
      <c r="AA681" s="85">
        <v>0</v>
      </c>
      <c r="AB681" s="91">
        <v>0</v>
      </c>
      <c r="AC681" s="86">
        <v>0</v>
      </c>
      <c r="AD681" s="86">
        <v>0</v>
      </c>
      <c r="AE681" s="86">
        <v>0</v>
      </c>
      <c r="AF681" s="88">
        <v>0</v>
      </c>
      <c r="AG681" s="85">
        <v>0</v>
      </c>
      <c r="AH681" s="86">
        <v>5.1549999999999999E-2</v>
      </c>
      <c r="AI681" s="88">
        <v>0.85662600037400005</v>
      </c>
      <c r="AJ681" s="150">
        <v>1.77</v>
      </c>
      <c r="AK681" s="151">
        <v>0</v>
      </c>
    </row>
    <row r="682" spans="1:37" x14ac:dyDescent="0.2">
      <c r="A682" s="149" t="s">
        <v>1652</v>
      </c>
      <c r="B682" s="66" t="s">
        <v>1653</v>
      </c>
      <c r="C682" s="67">
        <v>65</v>
      </c>
      <c r="D682" s="84" t="s">
        <v>348</v>
      </c>
      <c r="E682" s="85">
        <v>73.433215169553904</v>
      </c>
      <c r="F682" s="91">
        <v>73.364100506097699</v>
      </c>
      <c r="G682" s="86">
        <v>22.538068802532699</v>
      </c>
      <c r="H682" s="86">
        <v>22.535839297259901</v>
      </c>
      <c r="I682" s="86">
        <v>15.72</v>
      </c>
      <c r="J682" s="86">
        <v>13.85</v>
      </c>
      <c r="K682" s="87">
        <v>0</v>
      </c>
      <c r="L682" s="85">
        <v>0.18999999967199999</v>
      </c>
      <c r="M682" s="86">
        <v>0</v>
      </c>
      <c r="N682" s="86">
        <v>65.507758350847396</v>
      </c>
      <c r="O682" s="86">
        <v>9.4031343781260404</v>
      </c>
      <c r="P682" s="86">
        <v>0.30599999999999999</v>
      </c>
      <c r="Q682" s="88">
        <v>2.4277000000000002</v>
      </c>
      <c r="R682" s="85">
        <v>0</v>
      </c>
      <c r="S682" s="86">
        <v>6.6</v>
      </c>
      <c r="T682" s="86">
        <v>1.73</v>
      </c>
      <c r="U682" s="88">
        <v>2.20275120950661</v>
      </c>
      <c r="V682" s="89">
        <v>4.82</v>
      </c>
      <c r="W682" s="85">
        <v>53.3916986285465</v>
      </c>
      <c r="X682" s="88">
        <v>50.566666666700002</v>
      </c>
      <c r="Y682" s="85"/>
      <c r="Z682" s="88"/>
      <c r="AA682" s="85">
        <v>0</v>
      </c>
      <c r="AB682" s="91">
        <v>0</v>
      </c>
      <c r="AC682" s="86">
        <v>0</v>
      </c>
      <c r="AD682" s="86">
        <v>0</v>
      </c>
      <c r="AE682" s="86">
        <v>0</v>
      </c>
      <c r="AF682" s="88">
        <v>0</v>
      </c>
      <c r="AG682" s="85">
        <v>0</v>
      </c>
      <c r="AH682" s="86">
        <v>4.3285999999999998E-2</v>
      </c>
      <c r="AI682" s="88">
        <v>0</v>
      </c>
      <c r="AJ682" s="150">
        <v>1.77</v>
      </c>
      <c r="AK682" s="151">
        <v>1</v>
      </c>
    </row>
    <row r="683" spans="1:37" x14ac:dyDescent="0.2">
      <c r="A683" s="149" t="s">
        <v>976</v>
      </c>
      <c r="B683" s="66" t="s">
        <v>1654</v>
      </c>
      <c r="C683" s="67">
        <v>65</v>
      </c>
      <c r="D683" s="84" t="s">
        <v>348</v>
      </c>
      <c r="E683" s="85">
        <v>85.687976996819501</v>
      </c>
      <c r="F683" s="91">
        <v>85.321914596738196</v>
      </c>
      <c r="G683" s="86">
        <v>23.937543427541701</v>
      </c>
      <c r="H683" s="86">
        <v>23.787277071952701</v>
      </c>
      <c r="I683" s="86">
        <v>20.79</v>
      </c>
      <c r="J683" s="86">
        <v>16.57</v>
      </c>
      <c r="K683" s="87">
        <v>6.3E-3</v>
      </c>
      <c r="L683" s="85">
        <v>1.28000000018</v>
      </c>
      <c r="M683" s="86">
        <v>5.9575229566395302E-4</v>
      </c>
      <c r="N683" s="86">
        <v>76.358704923066398</v>
      </c>
      <c r="O683" s="86">
        <v>7.5695903361344499</v>
      </c>
      <c r="P683" s="86">
        <v>0.41899999999999998</v>
      </c>
      <c r="Q683" s="88">
        <v>1.8956</v>
      </c>
      <c r="R683" s="85">
        <v>5.6747247758483698E-3</v>
      </c>
      <c r="S683" s="86">
        <v>3.4</v>
      </c>
      <c r="T683" s="86">
        <v>1.65</v>
      </c>
      <c r="U683" s="88">
        <v>1.7704314226156499</v>
      </c>
      <c r="V683" s="89">
        <v>4.87</v>
      </c>
      <c r="W683" s="85">
        <v>58.333459095535801</v>
      </c>
      <c r="X683" s="88">
        <v>56.7</v>
      </c>
      <c r="Y683" s="85">
        <v>100</v>
      </c>
      <c r="Z683" s="88"/>
      <c r="AA683" s="85">
        <v>0</v>
      </c>
      <c r="AB683" s="91">
        <v>0</v>
      </c>
      <c r="AC683" s="86">
        <v>0</v>
      </c>
      <c r="AD683" s="86">
        <v>0</v>
      </c>
      <c r="AE683" s="86">
        <v>0</v>
      </c>
      <c r="AF683" s="88">
        <v>0</v>
      </c>
      <c r="AG683" s="85">
        <v>4.2560000023700003E-3</v>
      </c>
      <c r="AH683" s="86">
        <v>0.202152</v>
      </c>
      <c r="AI683" s="88">
        <v>2.2843360012699998</v>
      </c>
      <c r="AJ683" s="150">
        <v>1.81</v>
      </c>
      <c r="AK683" s="151">
        <v>1</v>
      </c>
    </row>
    <row r="684" spans="1:37" x14ac:dyDescent="0.2">
      <c r="A684" s="149" t="s">
        <v>1655</v>
      </c>
      <c r="B684" s="66" t="s">
        <v>1656</v>
      </c>
      <c r="C684" s="67">
        <v>65</v>
      </c>
      <c r="D684" s="84" t="s">
        <v>348</v>
      </c>
      <c r="E684" s="85">
        <v>62.123013967780302</v>
      </c>
      <c r="F684" s="91">
        <v>62.01664906229</v>
      </c>
      <c r="G684" s="86">
        <v>26.363723658066402</v>
      </c>
      <c r="H684" s="86">
        <v>26.2846886241256</v>
      </c>
      <c r="I684" s="86">
        <v>31.56</v>
      </c>
      <c r="J684" s="86">
        <v>72.81</v>
      </c>
      <c r="K684" s="87">
        <v>0</v>
      </c>
      <c r="L684" s="85">
        <v>2.6199999952300002</v>
      </c>
      <c r="M684" s="86">
        <v>0</v>
      </c>
      <c r="N684" s="86">
        <v>55.377930004300197</v>
      </c>
      <c r="O684" s="86">
        <v>14.871012631128201</v>
      </c>
      <c r="P684" s="86">
        <v>2.7450000000000001</v>
      </c>
      <c r="Q684" s="88">
        <v>1.7809999999999999</v>
      </c>
      <c r="R684" s="85">
        <v>0</v>
      </c>
      <c r="S684" s="86">
        <v>10.8</v>
      </c>
      <c r="T684" s="86">
        <v>1.59</v>
      </c>
      <c r="U684" s="88">
        <v>6.2526314234431197</v>
      </c>
      <c r="V684" s="89">
        <v>4.33</v>
      </c>
      <c r="W684" s="85">
        <v>48.1507101212623</v>
      </c>
      <c r="X684" s="88">
        <v>48.166666666700003</v>
      </c>
      <c r="Y684" s="85">
        <v>-26.58</v>
      </c>
      <c r="Z684" s="88"/>
      <c r="AA684" s="85">
        <v>0</v>
      </c>
      <c r="AB684" s="91">
        <v>0</v>
      </c>
      <c r="AC684" s="86">
        <v>0</v>
      </c>
      <c r="AD684" s="86">
        <v>0</v>
      </c>
      <c r="AE684" s="86">
        <v>0</v>
      </c>
      <c r="AF684" s="88">
        <v>0</v>
      </c>
      <c r="AG684" s="85">
        <v>8.03319999497E-2</v>
      </c>
      <c r="AH684" s="86">
        <v>0.64258999999999999</v>
      </c>
      <c r="AI684" s="88">
        <v>5.7108399964199998</v>
      </c>
      <c r="AJ684" s="150">
        <v>1.98</v>
      </c>
      <c r="AK684" s="151">
        <v>1</v>
      </c>
    </row>
    <row r="685" spans="1:37" x14ac:dyDescent="0.2">
      <c r="A685" s="149" t="s">
        <v>1657</v>
      </c>
      <c r="B685" s="66" t="s">
        <v>1658</v>
      </c>
      <c r="C685" s="67">
        <v>65</v>
      </c>
      <c r="D685" s="84" t="s">
        <v>348</v>
      </c>
      <c r="E685" s="85">
        <v>71.648255608464595</v>
      </c>
      <c r="F685" s="91">
        <v>71.648255608464595</v>
      </c>
      <c r="G685" s="86">
        <v>19.845385668292501</v>
      </c>
      <c r="H685" s="86">
        <v>19.845385668292501</v>
      </c>
      <c r="I685" s="86">
        <v>5.82</v>
      </c>
      <c r="J685" s="86">
        <v>8.49</v>
      </c>
      <c r="K685" s="87">
        <v>0</v>
      </c>
      <c r="L685" s="85">
        <v>3.9100000029999999</v>
      </c>
      <c r="M685" s="86">
        <v>0</v>
      </c>
      <c r="N685" s="86">
        <v>65.601742369080696</v>
      </c>
      <c r="O685" s="86">
        <v>8.0686806093467602</v>
      </c>
      <c r="P685" s="86">
        <v>0.33700000000000002</v>
      </c>
      <c r="Q685" s="88">
        <v>0.57840000000000003</v>
      </c>
      <c r="R685" s="85">
        <v>0</v>
      </c>
      <c r="S685" s="86">
        <v>2.4</v>
      </c>
      <c r="T685" s="86">
        <v>0.8</v>
      </c>
      <c r="U685" s="88">
        <v>7.7853392711405904</v>
      </c>
      <c r="V685" s="89">
        <v>4.8499999999999996</v>
      </c>
      <c r="W685" s="85">
        <v>52.020202061849602</v>
      </c>
      <c r="X685" s="88">
        <v>44.233333333300003</v>
      </c>
      <c r="Y685" s="85">
        <v>85.139999999999986</v>
      </c>
      <c r="Z685" s="88"/>
      <c r="AA685" s="85">
        <v>0</v>
      </c>
      <c r="AB685" s="91">
        <v>0</v>
      </c>
      <c r="AC685" s="86">
        <v>0</v>
      </c>
      <c r="AD685" s="86">
        <v>0</v>
      </c>
      <c r="AE685" s="86">
        <v>0</v>
      </c>
      <c r="AF685" s="88">
        <v>0.62319999981100005</v>
      </c>
      <c r="AG685" s="85">
        <v>1.2483120004599999</v>
      </c>
      <c r="AH685" s="86">
        <v>8.8366E-2</v>
      </c>
      <c r="AI685" s="88">
        <v>0.29997600011100001</v>
      </c>
      <c r="AJ685" s="150">
        <v>1.68</v>
      </c>
      <c r="AK685" s="151">
        <v>0</v>
      </c>
    </row>
    <row r="686" spans="1:37" x14ac:dyDescent="0.2">
      <c r="A686" s="149" t="s">
        <v>1659</v>
      </c>
      <c r="B686" s="66" t="s">
        <v>1660</v>
      </c>
      <c r="C686" s="67">
        <v>65</v>
      </c>
      <c r="D686" s="84" t="s">
        <v>348</v>
      </c>
      <c r="E686" s="85">
        <v>65.121227324657099</v>
      </c>
      <c r="F686" s="91">
        <v>65.1061154666844</v>
      </c>
      <c r="G686" s="86">
        <v>22.126782443647901</v>
      </c>
      <c r="H686" s="86">
        <v>22.1207377004588</v>
      </c>
      <c r="I686" s="86">
        <v>7.95</v>
      </c>
      <c r="J686" s="86">
        <v>12.91</v>
      </c>
      <c r="K686" s="87">
        <v>0</v>
      </c>
      <c r="L686" s="85">
        <v>6.5699999895300003</v>
      </c>
      <c r="M686" s="86">
        <v>6.0096000370214405E-4</v>
      </c>
      <c r="N686" s="86">
        <v>59.203934839828698</v>
      </c>
      <c r="O686" s="86">
        <v>16.484244147548001</v>
      </c>
      <c r="P686" s="86">
        <v>0.36499999999999999</v>
      </c>
      <c r="Q686" s="88">
        <v>0.92689999999999995</v>
      </c>
      <c r="R686" s="85">
        <v>5.5735146583435497E-3</v>
      </c>
      <c r="S686" s="86">
        <v>3.8</v>
      </c>
      <c r="T686" s="86">
        <v>0.9</v>
      </c>
      <c r="U686" s="88">
        <v>10.676225420563</v>
      </c>
      <c r="V686" s="89">
        <v>4.83</v>
      </c>
      <c r="W686" s="85">
        <v>45.735155024903897</v>
      </c>
      <c r="X686" s="88">
        <v>36.366666666699999</v>
      </c>
      <c r="Y686" s="85">
        <v>98.84</v>
      </c>
      <c r="Z686" s="88"/>
      <c r="AA686" s="85">
        <v>0</v>
      </c>
      <c r="AB686" s="91">
        <v>0</v>
      </c>
      <c r="AC686" s="86">
        <v>0</v>
      </c>
      <c r="AD686" s="86">
        <v>0</v>
      </c>
      <c r="AE686" s="86">
        <v>0</v>
      </c>
      <c r="AF686" s="88">
        <v>1.79120003892</v>
      </c>
      <c r="AG686" s="85">
        <v>1.8467599994999999</v>
      </c>
      <c r="AH686" s="86">
        <v>0.138629</v>
      </c>
      <c r="AI686" s="88">
        <v>8.6550999976599999E-2</v>
      </c>
      <c r="AJ686" s="150">
        <v>1.72</v>
      </c>
      <c r="AK686" s="151">
        <v>0</v>
      </c>
    </row>
    <row r="687" spans="1:37" x14ac:dyDescent="0.2">
      <c r="A687" s="149" t="s">
        <v>397</v>
      </c>
      <c r="B687" s="66" t="s">
        <v>1661</v>
      </c>
      <c r="C687" s="67">
        <v>65</v>
      </c>
      <c r="D687" s="84" t="s">
        <v>348</v>
      </c>
      <c r="E687" s="85">
        <v>66.9352612326593</v>
      </c>
      <c r="F687" s="91">
        <v>66.9352612326593</v>
      </c>
      <c r="G687" s="86">
        <v>33.389122782800698</v>
      </c>
      <c r="H687" s="86">
        <v>33.389122782800698</v>
      </c>
      <c r="I687" s="86">
        <v>9.8699999999999992</v>
      </c>
      <c r="J687" s="86">
        <v>12.57</v>
      </c>
      <c r="K687" s="87">
        <v>0</v>
      </c>
      <c r="L687" s="85">
        <v>7.4000000074000001</v>
      </c>
      <c r="M687" s="86">
        <v>0</v>
      </c>
      <c r="N687" s="86">
        <v>62.9601330396872</v>
      </c>
      <c r="O687" s="86">
        <v>35.8873821096714</v>
      </c>
      <c r="P687" s="86">
        <v>0.26800000000000002</v>
      </c>
      <c r="Q687" s="88">
        <v>0.88190000000000002</v>
      </c>
      <c r="R687" s="85">
        <v>0</v>
      </c>
      <c r="S687" s="86">
        <v>9</v>
      </c>
      <c r="T687" s="86">
        <v>0.94</v>
      </c>
      <c r="U687" s="88">
        <v>9.5248981986334496</v>
      </c>
      <c r="V687" s="89">
        <v>4.84</v>
      </c>
      <c r="W687" s="85">
        <v>37.5320737170249</v>
      </c>
      <c r="X687" s="88">
        <v>33.866666666699999</v>
      </c>
      <c r="Y687" s="85">
        <v>-40.42</v>
      </c>
      <c r="Z687" s="88"/>
      <c r="AA687" s="85">
        <v>0</v>
      </c>
      <c r="AB687" s="91">
        <v>0</v>
      </c>
      <c r="AC687" s="86">
        <v>0</v>
      </c>
      <c r="AD687" s="86">
        <v>0</v>
      </c>
      <c r="AE687" s="86">
        <v>0</v>
      </c>
      <c r="AF687" s="88">
        <v>10.5544004546</v>
      </c>
      <c r="AG687" s="85">
        <v>0.76914600017099999</v>
      </c>
      <c r="AH687" s="86">
        <v>0.170631</v>
      </c>
      <c r="AI687" s="88">
        <v>0.68588300015299997</v>
      </c>
      <c r="AJ687" s="150">
        <v>1.68</v>
      </c>
      <c r="AK687" s="151">
        <v>0</v>
      </c>
    </row>
    <row r="688" spans="1:37" x14ac:dyDescent="0.2">
      <c r="A688" s="149" t="s">
        <v>1662</v>
      </c>
      <c r="B688" s="66" t="s">
        <v>1663</v>
      </c>
      <c r="C688" s="67">
        <v>65</v>
      </c>
      <c r="D688" s="84" t="s">
        <v>348</v>
      </c>
      <c r="E688" s="85">
        <v>81.251485417444698</v>
      </c>
      <c r="F688" s="91">
        <v>80.650527959800399</v>
      </c>
      <c r="G688" s="86">
        <v>39.3491325162123</v>
      </c>
      <c r="H688" s="86">
        <v>39.006213288968901</v>
      </c>
      <c r="I688" s="86">
        <v>5.16</v>
      </c>
      <c r="J688" s="86">
        <v>13.8</v>
      </c>
      <c r="K688" s="87">
        <v>0</v>
      </c>
      <c r="L688" s="85">
        <v>1.4399999589800001</v>
      </c>
      <c r="M688" s="86">
        <v>0</v>
      </c>
      <c r="N688" s="86">
        <v>74.484765214580094</v>
      </c>
      <c r="O688" s="86">
        <v>47.260492502247899</v>
      </c>
      <c r="P688" s="86">
        <v>0.622</v>
      </c>
      <c r="Q688" s="88">
        <v>0.64129999999999998</v>
      </c>
      <c r="R688" s="85">
        <v>0</v>
      </c>
      <c r="S688" s="86">
        <v>5.0999999999999996</v>
      </c>
      <c r="T688" s="86">
        <v>0.97</v>
      </c>
      <c r="U688" s="88">
        <v>2.1551285098292201</v>
      </c>
      <c r="V688" s="89">
        <v>4.8</v>
      </c>
      <c r="W688" s="85">
        <v>44.958086651156201</v>
      </c>
      <c r="X688" s="88">
        <v>41.3</v>
      </c>
      <c r="Y688" s="85"/>
      <c r="Z688" s="88"/>
      <c r="AA688" s="85">
        <v>0</v>
      </c>
      <c r="AB688" s="91">
        <v>0</v>
      </c>
      <c r="AC688" s="86">
        <v>0</v>
      </c>
      <c r="AD688" s="86">
        <v>0</v>
      </c>
      <c r="AE688" s="86">
        <v>0</v>
      </c>
      <c r="AF688" s="88">
        <v>1.86059968595</v>
      </c>
      <c r="AG688" s="85">
        <v>5.04069979187E-2</v>
      </c>
      <c r="AH688" s="86">
        <v>9.7844E-2</v>
      </c>
      <c r="AI688" s="88">
        <v>1.9987937823399999</v>
      </c>
      <c r="AJ688" s="150">
        <v>2.63</v>
      </c>
      <c r="AK688" s="151">
        <v>39</v>
      </c>
    </row>
    <row r="689" spans="1:37" x14ac:dyDescent="0.2">
      <c r="A689" s="149" t="s">
        <v>1664</v>
      </c>
      <c r="B689" s="66" t="s">
        <v>1665</v>
      </c>
      <c r="C689" s="67">
        <v>65</v>
      </c>
      <c r="D689" s="84" t="s">
        <v>348</v>
      </c>
      <c r="E689" s="85">
        <v>67.912651744232207</v>
      </c>
      <c r="F689" s="91">
        <v>67.676384762542895</v>
      </c>
      <c r="G689" s="86">
        <v>32.559882219146402</v>
      </c>
      <c r="H689" s="86">
        <v>32.480538829773202</v>
      </c>
      <c r="I689" s="86">
        <v>16.96</v>
      </c>
      <c r="J689" s="86">
        <v>19.829999999999998</v>
      </c>
      <c r="K689" s="87">
        <v>0</v>
      </c>
      <c r="L689" s="85">
        <v>2.34999999881</v>
      </c>
      <c r="M689" s="86">
        <v>0</v>
      </c>
      <c r="N689" s="86">
        <v>60.3658934988566</v>
      </c>
      <c r="O689" s="86">
        <v>28.628557257114501</v>
      </c>
      <c r="P689" s="86">
        <v>0.57599999999999996</v>
      </c>
      <c r="Q689" s="88">
        <v>1.3322000000000001</v>
      </c>
      <c r="R689" s="85">
        <v>0</v>
      </c>
      <c r="S689" s="86">
        <v>7.8</v>
      </c>
      <c r="T689" s="86">
        <v>1.51</v>
      </c>
      <c r="U689" s="88">
        <v>8.7251280514145204</v>
      </c>
      <c r="V689" s="89">
        <v>4.82</v>
      </c>
      <c r="W689" s="85">
        <v>35.571249140293403</v>
      </c>
      <c r="X689" s="88">
        <v>22.9666666667</v>
      </c>
      <c r="Y689" s="85">
        <v>100</v>
      </c>
      <c r="Z689" s="88"/>
      <c r="AA689" s="85">
        <v>0</v>
      </c>
      <c r="AB689" s="91">
        <v>0</v>
      </c>
      <c r="AC689" s="86">
        <v>0</v>
      </c>
      <c r="AD689" s="86">
        <v>0</v>
      </c>
      <c r="AE689" s="86">
        <v>0</v>
      </c>
      <c r="AF689" s="88">
        <v>0.83319997745200003</v>
      </c>
      <c r="AG689" s="85">
        <v>0.46248700060699999</v>
      </c>
      <c r="AH689" s="86">
        <v>0.14066300000000001</v>
      </c>
      <c r="AI689" s="88">
        <v>1.08752700143</v>
      </c>
      <c r="AJ689" s="150">
        <v>2.1800000000000002</v>
      </c>
      <c r="AK689" s="151">
        <v>20</v>
      </c>
    </row>
    <row r="690" spans="1:37" x14ac:dyDescent="0.2">
      <c r="A690" s="149" t="s">
        <v>1666</v>
      </c>
      <c r="B690" s="66" t="s">
        <v>1667</v>
      </c>
      <c r="C690" s="67">
        <v>65</v>
      </c>
      <c r="D690" s="84" t="s">
        <v>348</v>
      </c>
      <c r="E690" s="85">
        <v>48.699226194576497</v>
      </c>
      <c r="F690" s="91">
        <v>48.397855387935998</v>
      </c>
      <c r="G690" s="86">
        <v>25.142935868292302</v>
      </c>
      <c r="H690" s="86">
        <v>24.911597896718799</v>
      </c>
      <c r="I690" s="86">
        <v>16.079999999999998</v>
      </c>
      <c r="J690" s="86">
        <v>34.76</v>
      </c>
      <c r="K690" s="87">
        <v>6.4000000000000003E-3</v>
      </c>
      <c r="L690" s="85">
        <v>5.4600000038200003</v>
      </c>
      <c r="M690" s="86">
        <v>1.49344512188345E-2</v>
      </c>
      <c r="N690" s="86">
        <v>44.647541513213199</v>
      </c>
      <c r="O690" s="86">
        <v>20.3577994625937</v>
      </c>
      <c r="P690" s="86">
        <v>1.966</v>
      </c>
      <c r="Q690" s="88">
        <v>1.1416999999999999</v>
      </c>
      <c r="R690" s="85">
        <v>1.17564072419469E-2</v>
      </c>
      <c r="S690" s="86">
        <v>16.899999999999999</v>
      </c>
      <c r="T690" s="86">
        <v>1.75</v>
      </c>
      <c r="U690" s="88">
        <v>20.6573901862185</v>
      </c>
      <c r="V690" s="89">
        <v>4.41</v>
      </c>
      <c r="W690" s="85">
        <v>36.307010938956999</v>
      </c>
      <c r="X690" s="88"/>
      <c r="Y690" s="85">
        <v>-99.96</v>
      </c>
      <c r="Z690" s="88">
        <v>100</v>
      </c>
      <c r="AA690" s="85">
        <v>0</v>
      </c>
      <c r="AB690" s="91">
        <v>0</v>
      </c>
      <c r="AC690" s="86">
        <v>0</v>
      </c>
      <c r="AD690" s="86">
        <v>0</v>
      </c>
      <c r="AE690" s="86">
        <v>0</v>
      </c>
      <c r="AF690" s="88">
        <v>2.8805999776000002</v>
      </c>
      <c r="AG690" s="85">
        <v>5.4435570033699996</v>
      </c>
      <c r="AH690" s="86">
        <v>0.33570299999999997</v>
      </c>
      <c r="AI690" s="88">
        <v>3.7120460023000001</v>
      </c>
      <c r="AJ690" s="150">
        <v>1.96</v>
      </c>
      <c r="AK690" s="151">
        <v>4</v>
      </c>
    </row>
    <row r="691" spans="1:37" x14ac:dyDescent="0.2">
      <c r="A691" s="149" t="s">
        <v>926</v>
      </c>
      <c r="B691" s="66" t="s">
        <v>1668</v>
      </c>
      <c r="C691" s="67">
        <v>65</v>
      </c>
      <c r="D691" s="84" t="s">
        <v>348</v>
      </c>
      <c r="E691" s="85">
        <v>59.413372582001699</v>
      </c>
      <c r="F691" s="91">
        <v>59.413372582001699</v>
      </c>
      <c r="G691" s="86">
        <v>24.981076534903298</v>
      </c>
      <c r="H691" s="86">
        <v>24.981076534903298</v>
      </c>
      <c r="I691" s="86">
        <v>9.42</v>
      </c>
      <c r="J691" s="86">
        <v>15.12</v>
      </c>
      <c r="K691" s="87">
        <v>0</v>
      </c>
      <c r="L691" s="85">
        <v>11.4200000173</v>
      </c>
      <c r="M691" s="86">
        <v>0</v>
      </c>
      <c r="N691" s="86">
        <v>53.403130242731798</v>
      </c>
      <c r="O691" s="86">
        <v>19.421898010205801</v>
      </c>
      <c r="P691" s="86">
        <v>0.308</v>
      </c>
      <c r="Q691" s="88">
        <v>0.78259999999999996</v>
      </c>
      <c r="R691" s="85">
        <v>0</v>
      </c>
      <c r="S691" s="86">
        <v>1.9</v>
      </c>
      <c r="T691" s="86">
        <v>0.82</v>
      </c>
      <c r="U691" s="88">
        <v>9.8969722455845304</v>
      </c>
      <c r="V691" s="89">
        <v>4.75</v>
      </c>
      <c r="W691" s="85">
        <v>39.911228034564097</v>
      </c>
      <c r="X691" s="88">
        <v>39.133333333300001</v>
      </c>
      <c r="Y691" s="85">
        <v>-100</v>
      </c>
      <c r="Z691" s="88"/>
      <c r="AA691" s="85">
        <v>0</v>
      </c>
      <c r="AB691" s="91">
        <v>0</v>
      </c>
      <c r="AC691" s="86">
        <v>0</v>
      </c>
      <c r="AD691" s="86">
        <v>0</v>
      </c>
      <c r="AE691" s="86">
        <v>0</v>
      </c>
      <c r="AF691" s="88">
        <v>0</v>
      </c>
      <c r="AG691" s="85">
        <v>0.20349100025899999</v>
      </c>
      <c r="AH691" s="86">
        <v>9.3632000000000007E-2</v>
      </c>
      <c r="AI691" s="88">
        <v>0.24525900031199999</v>
      </c>
      <c r="AJ691" s="150">
        <v>1.71</v>
      </c>
      <c r="AK691" s="151">
        <v>0</v>
      </c>
    </row>
    <row r="692" spans="1:37" x14ac:dyDescent="0.2">
      <c r="A692" s="149" t="s">
        <v>1669</v>
      </c>
      <c r="B692" s="66" t="s">
        <v>1670</v>
      </c>
      <c r="C692" s="67">
        <v>65</v>
      </c>
      <c r="D692" s="84" t="s">
        <v>348</v>
      </c>
      <c r="E692" s="85">
        <v>75.068496472128601</v>
      </c>
      <c r="F692" s="91">
        <v>75.068496472128601</v>
      </c>
      <c r="G692" s="86">
        <v>28.665470504085501</v>
      </c>
      <c r="H692" s="86">
        <v>28.665470504085501</v>
      </c>
      <c r="I692" s="86">
        <v>5.54</v>
      </c>
      <c r="J692" s="86">
        <v>7.64</v>
      </c>
      <c r="K692" s="87">
        <v>0</v>
      </c>
      <c r="L692" s="85">
        <v>2.6099999951899999</v>
      </c>
      <c r="M692" s="86">
        <v>0</v>
      </c>
      <c r="N692" s="86">
        <v>68.038799931758902</v>
      </c>
      <c r="O692" s="86">
        <v>17.961771203534699</v>
      </c>
      <c r="P692" s="86">
        <v>0.19900000000000001</v>
      </c>
      <c r="Q692" s="88">
        <v>0.71389999999999998</v>
      </c>
      <c r="R692" s="85">
        <v>0</v>
      </c>
      <c r="S692" s="86">
        <v>2.7</v>
      </c>
      <c r="T692" s="86">
        <v>0.68</v>
      </c>
      <c r="U692" s="88">
        <v>1.20990228644861</v>
      </c>
      <c r="V692" s="89">
        <v>4.88</v>
      </c>
      <c r="W692" s="85">
        <v>48.047090827919597</v>
      </c>
      <c r="X692" s="88"/>
      <c r="Y692" s="85"/>
      <c r="Z692" s="88"/>
      <c r="AA692" s="85">
        <v>0</v>
      </c>
      <c r="AB692" s="91">
        <v>0</v>
      </c>
      <c r="AC692" s="86">
        <v>0</v>
      </c>
      <c r="AD692" s="86">
        <v>0</v>
      </c>
      <c r="AE692" s="86">
        <v>0</v>
      </c>
      <c r="AF692" s="88">
        <v>0</v>
      </c>
      <c r="AG692" s="85">
        <v>0</v>
      </c>
      <c r="AH692" s="86">
        <v>4.1696999999999998E-2</v>
      </c>
      <c r="AI692" s="88">
        <v>0.15845599966500001</v>
      </c>
      <c r="AJ692" s="150">
        <v>1.67</v>
      </c>
      <c r="AK692" s="151">
        <v>0</v>
      </c>
    </row>
    <row r="693" spans="1:37" x14ac:dyDescent="0.2">
      <c r="A693" s="149" t="s">
        <v>1671</v>
      </c>
      <c r="B693" s="66" t="s">
        <v>1672</v>
      </c>
      <c r="C693" s="67">
        <v>65</v>
      </c>
      <c r="D693" s="84" t="s">
        <v>348</v>
      </c>
      <c r="E693" s="85">
        <v>65.953670142151793</v>
      </c>
      <c r="F693" s="91">
        <v>65.873122417624998</v>
      </c>
      <c r="G693" s="86">
        <v>20.963291120359202</v>
      </c>
      <c r="H693" s="86">
        <v>20.958816246774401</v>
      </c>
      <c r="I693" s="86">
        <v>6.23</v>
      </c>
      <c r="J693" s="86">
        <v>11.29</v>
      </c>
      <c r="K693" s="87">
        <v>0</v>
      </c>
      <c r="L693" s="85">
        <v>1.66999999792</v>
      </c>
      <c r="M693" s="86">
        <v>0</v>
      </c>
      <c r="N693" s="86">
        <v>59.138875888826803</v>
      </c>
      <c r="O693" s="86">
        <v>13.8104575163399</v>
      </c>
      <c r="P693" s="86">
        <v>0.746</v>
      </c>
      <c r="Q693" s="88">
        <v>1.9722999999999999</v>
      </c>
      <c r="R693" s="85">
        <v>0</v>
      </c>
      <c r="S693" s="86">
        <v>3.2</v>
      </c>
      <c r="T693" s="86">
        <v>1.26</v>
      </c>
      <c r="U693" s="88">
        <v>3.6798377112513201</v>
      </c>
      <c r="V693" s="89">
        <v>4.6399999999999997</v>
      </c>
      <c r="W693" s="85">
        <v>44.1424755391253</v>
      </c>
      <c r="X693" s="88">
        <v>38.4666666667</v>
      </c>
      <c r="Y693" s="85"/>
      <c r="Z693" s="88"/>
      <c r="AA693" s="85">
        <v>0</v>
      </c>
      <c r="AB693" s="91">
        <v>0</v>
      </c>
      <c r="AC693" s="86">
        <v>0</v>
      </c>
      <c r="AD693" s="86">
        <v>0</v>
      </c>
      <c r="AE693" s="86">
        <v>0</v>
      </c>
      <c r="AF693" s="88">
        <v>0</v>
      </c>
      <c r="AG693" s="85">
        <v>0</v>
      </c>
      <c r="AH693" s="86">
        <v>5.1103999999999997E-2</v>
      </c>
      <c r="AI693" s="88">
        <v>0.148920000182</v>
      </c>
      <c r="AJ693" s="150">
        <v>1.6</v>
      </c>
      <c r="AK693" s="151">
        <v>0</v>
      </c>
    </row>
    <row r="694" spans="1:37" x14ac:dyDescent="0.2">
      <c r="A694" s="149" t="s">
        <v>1673</v>
      </c>
      <c r="B694" s="66" t="s">
        <v>1674</v>
      </c>
      <c r="C694" s="67">
        <v>65</v>
      </c>
      <c r="D694" s="84" t="s">
        <v>348</v>
      </c>
      <c r="E694" s="85">
        <v>45.075570635410202</v>
      </c>
      <c r="F694" s="91">
        <v>45.062204400575801</v>
      </c>
      <c r="G694" s="86">
        <v>23.799095208718899</v>
      </c>
      <c r="H694" s="86">
        <v>23.797038864898202</v>
      </c>
      <c r="I694" s="86">
        <v>15.43</v>
      </c>
      <c r="J694" s="86">
        <v>36.950000000000003</v>
      </c>
      <c r="K694" s="87">
        <v>1.14E-2</v>
      </c>
      <c r="L694" s="85">
        <v>4.81999999656</v>
      </c>
      <c r="M694" s="86">
        <v>0</v>
      </c>
      <c r="N694" s="86">
        <v>43.879260186540201</v>
      </c>
      <c r="O694" s="86">
        <v>21.953819339412</v>
      </c>
      <c r="P694" s="86">
        <v>1.3680000000000001</v>
      </c>
      <c r="Q694" s="88">
        <v>1.0396000000000001</v>
      </c>
      <c r="R694" s="85">
        <v>0</v>
      </c>
      <c r="S694" s="86">
        <v>16.5</v>
      </c>
      <c r="T694" s="86">
        <v>1.42</v>
      </c>
      <c r="U694" s="88">
        <v>16.490849269997899</v>
      </c>
      <c r="V694" s="89">
        <v>4.42</v>
      </c>
      <c r="W694" s="85">
        <v>30.819679542108101</v>
      </c>
      <c r="X694" s="88"/>
      <c r="Y694" s="85">
        <v>99.94</v>
      </c>
      <c r="Z694" s="88">
        <v>100</v>
      </c>
      <c r="AA694" s="85">
        <v>0</v>
      </c>
      <c r="AB694" s="91">
        <v>0</v>
      </c>
      <c r="AC694" s="86">
        <v>0</v>
      </c>
      <c r="AD694" s="86">
        <v>0</v>
      </c>
      <c r="AE694" s="86">
        <v>0</v>
      </c>
      <c r="AF694" s="88">
        <v>1.06560003681</v>
      </c>
      <c r="AG694" s="85">
        <v>3.1867659939299999</v>
      </c>
      <c r="AH694" s="86">
        <v>0.40019199999999999</v>
      </c>
      <c r="AI694" s="88">
        <v>4.1861369920299998</v>
      </c>
      <c r="AJ694" s="150">
        <v>1.87</v>
      </c>
      <c r="AK694" s="151">
        <v>0</v>
      </c>
    </row>
    <row r="695" spans="1:37" x14ac:dyDescent="0.2">
      <c r="A695" s="149" t="s">
        <v>1675</v>
      </c>
      <c r="B695" s="66" t="s">
        <v>1676</v>
      </c>
      <c r="C695" s="67">
        <v>71</v>
      </c>
      <c r="D695" s="84" t="s">
        <v>348</v>
      </c>
      <c r="E695" s="85">
        <v>87.626710769602397</v>
      </c>
      <c r="F695" s="91">
        <v>87.541230360411404</v>
      </c>
      <c r="G695" s="86">
        <v>17.579231977106101</v>
      </c>
      <c r="H695" s="86">
        <v>17.5318460980981</v>
      </c>
      <c r="I695" s="86">
        <v>7.93</v>
      </c>
      <c r="J695" s="86">
        <v>2.79</v>
      </c>
      <c r="K695" s="87">
        <v>0</v>
      </c>
      <c r="L695" s="85">
        <v>9.9999999916700003E-3</v>
      </c>
      <c r="M695" s="86">
        <v>0</v>
      </c>
      <c r="N695" s="86">
        <v>83.662111941138903</v>
      </c>
      <c r="O695" s="86">
        <v>0.54263565891472898</v>
      </c>
      <c r="P695" s="86">
        <v>0.28899999999999998</v>
      </c>
      <c r="Q695" s="88">
        <v>1.6517999999999999</v>
      </c>
      <c r="R695" s="85">
        <v>0</v>
      </c>
      <c r="S695" s="86">
        <v>0</v>
      </c>
      <c r="T695" s="86">
        <v>1.83</v>
      </c>
      <c r="U695" s="88">
        <v>0.78326070595668396</v>
      </c>
      <c r="V695" s="89">
        <v>4.53</v>
      </c>
      <c r="W695" s="85">
        <v>51.060355943143499</v>
      </c>
      <c r="X695" s="88">
        <v>61.5333333333</v>
      </c>
      <c r="Y695" s="85"/>
      <c r="Z695" s="88"/>
      <c r="AA695" s="85">
        <v>0</v>
      </c>
      <c r="AB695" s="91">
        <v>0</v>
      </c>
      <c r="AC695" s="86">
        <v>0</v>
      </c>
      <c r="AD695" s="86">
        <v>0</v>
      </c>
      <c r="AE695" s="86">
        <v>0</v>
      </c>
      <c r="AF695" s="88">
        <v>0</v>
      </c>
      <c r="AG695" s="85">
        <v>0</v>
      </c>
      <c r="AH695" s="86">
        <v>1.9692999999999999E-2</v>
      </c>
      <c r="AI695" s="88">
        <v>0</v>
      </c>
      <c r="AJ695" s="150">
        <v>1.36</v>
      </c>
      <c r="AK695" s="151">
        <v>0</v>
      </c>
    </row>
    <row r="696" spans="1:37" x14ac:dyDescent="0.2">
      <c r="A696" s="149" t="s">
        <v>1677</v>
      </c>
      <c r="B696" s="66" t="s">
        <v>1678</v>
      </c>
      <c r="C696" s="67">
        <v>71</v>
      </c>
      <c r="D696" s="84" t="s">
        <v>348</v>
      </c>
      <c r="E696" s="85">
        <v>83.512843163903199</v>
      </c>
      <c r="F696" s="91">
        <v>83.401569720032597</v>
      </c>
      <c r="G696" s="86">
        <v>18.629382984506702</v>
      </c>
      <c r="H696" s="86">
        <v>18.602201685240601</v>
      </c>
      <c r="I696" s="86">
        <v>4.42</v>
      </c>
      <c r="J696" s="86">
        <v>2.48</v>
      </c>
      <c r="K696" s="87">
        <v>0</v>
      </c>
      <c r="L696" s="85">
        <v>6.0000000011800003E-2</v>
      </c>
      <c r="M696" s="86">
        <v>0</v>
      </c>
      <c r="N696" s="86">
        <v>78.571184762944995</v>
      </c>
      <c r="O696" s="86">
        <v>1.5387022741498</v>
      </c>
      <c r="P696" s="86">
        <v>0.217</v>
      </c>
      <c r="Q696" s="88">
        <v>1.4251</v>
      </c>
      <c r="R696" s="85">
        <v>0</v>
      </c>
      <c r="S696" s="86">
        <v>0</v>
      </c>
      <c r="T696" s="86">
        <v>2.2000000000000002</v>
      </c>
      <c r="U696" s="88">
        <v>0.94200190269094897</v>
      </c>
      <c r="V696" s="89">
        <v>4.54</v>
      </c>
      <c r="W696" s="85">
        <v>47.995203894155203</v>
      </c>
      <c r="X696" s="88">
        <v>58.4666666667</v>
      </c>
      <c r="Y696" s="85"/>
      <c r="Z696" s="88"/>
      <c r="AA696" s="85">
        <v>0</v>
      </c>
      <c r="AB696" s="91">
        <v>0</v>
      </c>
      <c r="AC696" s="86">
        <v>0</v>
      </c>
      <c r="AD696" s="86">
        <v>0</v>
      </c>
      <c r="AE696" s="86">
        <v>0</v>
      </c>
      <c r="AF696" s="88">
        <v>0</v>
      </c>
      <c r="AG696" s="85">
        <v>0</v>
      </c>
      <c r="AH696" s="86">
        <v>1.967E-2</v>
      </c>
      <c r="AI696" s="88">
        <v>1.00000000091E-3</v>
      </c>
      <c r="AJ696" s="150">
        <v>1.42</v>
      </c>
      <c r="AK696" s="151">
        <v>0</v>
      </c>
    </row>
    <row r="697" spans="1:37" x14ac:dyDescent="0.2">
      <c r="A697" s="149" t="s">
        <v>1679</v>
      </c>
      <c r="B697" s="66" t="s">
        <v>1680</v>
      </c>
      <c r="C697" s="67">
        <v>71</v>
      </c>
      <c r="D697" s="84" t="s">
        <v>348</v>
      </c>
      <c r="E697" s="85">
        <v>78.307838714225298</v>
      </c>
      <c r="F697" s="91">
        <v>78.307838714225298</v>
      </c>
      <c r="G697" s="86">
        <v>26.593119977442498</v>
      </c>
      <c r="H697" s="86">
        <v>26.593119977442498</v>
      </c>
      <c r="I697" s="86">
        <v>2.63</v>
      </c>
      <c r="J697" s="86">
        <v>3.27</v>
      </c>
      <c r="K697" s="87">
        <v>0</v>
      </c>
      <c r="L697" s="85">
        <v>0.88000000097700004</v>
      </c>
      <c r="M697" s="86">
        <v>0</v>
      </c>
      <c r="N697" s="86">
        <v>73.212167661174107</v>
      </c>
      <c r="O697" s="86">
        <v>15.975088166879299</v>
      </c>
      <c r="P697" s="86">
        <v>0.186</v>
      </c>
      <c r="Q697" s="88">
        <v>1.8406</v>
      </c>
      <c r="R697" s="85">
        <v>0</v>
      </c>
      <c r="S697" s="86">
        <v>4.8</v>
      </c>
      <c r="T697" s="86">
        <v>1.51</v>
      </c>
      <c r="U697" s="88">
        <v>4.19427604680671</v>
      </c>
      <c r="V697" s="89">
        <v>4.62</v>
      </c>
      <c r="W697" s="85">
        <v>51.546379576283499</v>
      </c>
      <c r="X697" s="88"/>
      <c r="Y697" s="85"/>
      <c r="Z697" s="88"/>
      <c r="AA697" s="85">
        <v>0</v>
      </c>
      <c r="AB697" s="91">
        <v>0</v>
      </c>
      <c r="AC697" s="86">
        <v>0</v>
      </c>
      <c r="AD697" s="86">
        <v>0</v>
      </c>
      <c r="AE697" s="86">
        <v>0</v>
      </c>
      <c r="AF697" s="88">
        <v>0</v>
      </c>
      <c r="AG697" s="85">
        <v>1.4231000014299999E-2</v>
      </c>
      <c r="AH697" s="86">
        <v>1.2154999999999999E-2</v>
      </c>
      <c r="AI697" s="88">
        <v>0.28554200028799998</v>
      </c>
      <c r="AJ697" s="150">
        <v>1.56</v>
      </c>
      <c r="AK697" s="151">
        <v>0</v>
      </c>
    </row>
    <row r="698" spans="1:37" x14ac:dyDescent="0.2">
      <c r="A698" s="149" t="s">
        <v>1681</v>
      </c>
      <c r="B698" s="66" t="s">
        <v>1682</v>
      </c>
      <c r="C698" s="67">
        <v>71</v>
      </c>
      <c r="D698" s="84" t="s">
        <v>348</v>
      </c>
      <c r="E698" s="85">
        <v>58.705200769495903</v>
      </c>
      <c r="F698" s="91">
        <v>58.432763624637197</v>
      </c>
      <c r="G698" s="86">
        <v>17.583871721024401</v>
      </c>
      <c r="H698" s="86">
        <v>17.494912653315399</v>
      </c>
      <c r="I698" s="86">
        <v>34.85</v>
      </c>
      <c r="J698" s="86">
        <v>41.24</v>
      </c>
      <c r="K698" s="87">
        <v>0</v>
      </c>
      <c r="L698" s="85">
        <v>1.3300000011899999</v>
      </c>
      <c r="M698" s="86">
        <v>0</v>
      </c>
      <c r="N698" s="86">
        <v>58.880673472158797</v>
      </c>
      <c r="O698" s="86">
        <v>7.6142800685021701</v>
      </c>
      <c r="P698" s="86">
        <v>1.446</v>
      </c>
      <c r="Q698" s="88">
        <v>1.2479</v>
      </c>
      <c r="R698" s="85">
        <v>0</v>
      </c>
      <c r="S698" s="86">
        <v>2.2000000000000002</v>
      </c>
      <c r="T698" s="86">
        <v>1.73</v>
      </c>
      <c r="U698" s="88">
        <v>3.9208709092728702</v>
      </c>
      <c r="V698" s="89">
        <v>4.07</v>
      </c>
      <c r="W698" s="85"/>
      <c r="X698" s="88"/>
      <c r="Y698" s="85"/>
      <c r="Z698" s="88">
        <v>100</v>
      </c>
      <c r="AA698" s="85">
        <v>0</v>
      </c>
      <c r="AB698" s="91">
        <v>0</v>
      </c>
      <c r="AC698" s="86">
        <v>0</v>
      </c>
      <c r="AD698" s="86">
        <v>0</v>
      </c>
      <c r="AE698" s="86">
        <v>0</v>
      </c>
      <c r="AF698" s="88">
        <v>0</v>
      </c>
      <c r="AG698" s="85">
        <v>5.3955000115900001E-2</v>
      </c>
      <c r="AH698" s="86">
        <v>0.226023</v>
      </c>
      <c r="AI698" s="88">
        <v>6.00000001289E-3</v>
      </c>
      <c r="AJ698" s="150">
        <v>1.47</v>
      </c>
      <c r="AK698" s="151">
        <v>0</v>
      </c>
    </row>
    <row r="699" spans="1:37" x14ac:dyDescent="0.2">
      <c r="A699" s="149" t="s">
        <v>960</v>
      </c>
      <c r="B699" s="66" t="s">
        <v>1683</v>
      </c>
      <c r="C699" s="67">
        <v>71</v>
      </c>
      <c r="D699" s="84" t="s">
        <v>348</v>
      </c>
      <c r="E699" s="85">
        <v>87.7942037559082</v>
      </c>
      <c r="F699" s="91">
        <v>87.7386679866473</v>
      </c>
      <c r="G699" s="86">
        <v>18.534459341176799</v>
      </c>
      <c r="H699" s="86">
        <v>18.503673208216899</v>
      </c>
      <c r="I699" s="86">
        <v>5.15</v>
      </c>
      <c r="J699" s="86">
        <v>4.17</v>
      </c>
      <c r="K699" s="87">
        <v>0</v>
      </c>
      <c r="L699" s="85">
        <v>0</v>
      </c>
      <c r="M699" s="86">
        <v>0</v>
      </c>
      <c r="N699" s="86">
        <v>84.420931738487695</v>
      </c>
      <c r="O699" s="86">
        <v>1.32636143349063</v>
      </c>
      <c r="P699" s="86">
        <v>0.115</v>
      </c>
      <c r="Q699" s="88">
        <v>2.2938999999999998</v>
      </c>
      <c r="R699" s="85">
        <v>0</v>
      </c>
      <c r="S699" s="86">
        <v>0</v>
      </c>
      <c r="T699" s="86">
        <v>1.74</v>
      </c>
      <c r="U699" s="88">
        <v>0.60485696521166998</v>
      </c>
      <c r="V699" s="89">
        <v>4.62</v>
      </c>
      <c r="W699" s="85">
        <v>49.5630100069055</v>
      </c>
      <c r="X699" s="88"/>
      <c r="Y699" s="85">
        <v>-100</v>
      </c>
      <c r="Z699" s="88">
        <v>100</v>
      </c>
      <c r="AA699" s="85">
        <v>0</v>
      </c>
      <c r="AB699" s="91">
        <v>0</v>
      </c>
      <c r="AC699" s="86">
        <v>0</v>
      </c>
      <c r="AD699" s="86">
        <v>0</v>
      </c>
      <c r="AE699" s="86">
        <v>0</v>
      </c>
      <c r="AF699" s="88">
        <v>0</v>
      </c>
      <c r="AG699" s="85">
        <v>0</v>
      </c>
      <c r="AH699" s="86">
        <v>4.6192999999999998E-2</v>
      </c>
      <c r="AI699" s="88">
        <v>9.9999999901499996E-4</v>
      </c>
      <c r="AJ699" s="150">
        <v>1.33</v>
      </c>
      <c r="AK699" s="151">
        <v>0</v>
      </c>
    </row>
    <row r="700" spans="1:37" x14ac:dyDescent="0.2">
      <c r="A700" s="149" t="s">
        <v>1684</v>
      </c>
      <c r="B700" s="66" t="s">
        <v>1685</v>
      </c>
      <c r="C700" s="67">
        <v>71</v>
      </c>
      <c r="D700" s="84" t="s">
        <v>348</v>
      </c>
      <c r="E700" s="85">
        <v>67.517294227559503</v>
      </c>
      <c r="F700" s="91">
        <v>67.485802462655997</v>
      </c>
      <c r="G700" s="86">
        <v>19.5784302404921</v>
      </c>
      <c r="H700" s="86">
        <v>19.5626843580404</v>
      </c>
      <c r="I700" s="86">
        <v>3.19</v>
      </c>
      <c r="J700" s="86">
        <v>3.7</v>
      </c>
      <c r="K700" s="87">
        <v>0</v>
      </c>
      <c r="L700" s="85">
        <v>1.8200000004700001</v>
      </c>
      <c r="M700" s="86">
        <v>0</v>
      </c>
      <c r="N700" s="86">
        <v>67.507647887808105</v>
      </c>
      <c r="O700" s="86">
        <v>4.5619116582186798</v>
      </c>
      <c r="P700" s="86">
        <v>0.224</v>
      </c>
      <c r="Q700" s="88">
        <v>1.6912</v>
      </c>
      <c r="R700" s="85">
        <v>0</v>
      </c>
      <c r="S700" s="86">
        <v>0.5</v>
      </c>
      <c r="T700" s="86">
        <v>1.52</v>
      </c>
      <c r="U700" s="88">
        <v>5.0092900706465304</v>
      </c>
      <c r="V700" s="89">
        <v>4.4000000000000004</v>
      </c>
      <c r="W700" s="85">
        <v>48.732326045364303</v>
      </c>
      <c r="X700" s="88"/>
      <c r="Y700" s="85"/>
      <c r="Z700" s="88">
        <v>100</v>
      </c>
      <c r="AA700" s="85">
        <v>0</v>
      </c>
      <c r="AB700" s="91">
        <v>0</v>
      </c>
      <c r="AC700" s="86">
        <v>0</v>
      </c>
      <c r="AD700" s="86">
        <v>0</v>
      </c>
      <c r="AE700" s="86">
        <v>0</v>
      </c>
      <c r="AF700" s="88">
        <v>1.6085000042299999</v>
      </c>
      <c r="AG700" s="85">
        <v>0.54939200032299995</v>
      </c>
      <c r="AH700" s="86">
        <v>2.2636E-2</v>
      </c>
      <c r="AI700" s="88">
        <v>0.112206000066</v>
      </c>
      <c r="AJ700" s="150">
        <v>1.34</v>
      </c>
      <c r="AK700" s="151">
        <v>0</v>
      </c>
    </row>
    <row r="701" spans="1:37" x14ac:dyDescent="0.2">
      <c r="A701" s="149" t="s">
        <v>1686</v>
      </c>
      <c r="B701" s="66" t="s">
        <v>1687</v>
      </c>
      <c r="C701" s="67">
        <v>71</v>
      </c>
      <c r="D701" s="84" t="s">
        <v>348</v>
      </c>
      <c r="E701" s="85">
        <v>80.695167621497703</v>
      </c>
      <c r="F701" s="91">
        <v>80.5209722663907</v>
      </c>
      <c r="G701" s="86">
        <v>21.748313817441399</v>
      </c>
      <c r="H701" s="86">
        <v>21.664775990469099</v>
      </c>
      <c r="I701" s="86">
        <v>5.87</v>
      </c>
      <c r="J701" s="86">
        <v>5.03</v>
      </c>
      <c r="K701" s="87">
        <v>0</v>
      </c>
      <c r="L701" s="85">
        <v>0.49000000000499999</v>
      </c>
      <c r="M701" s="86">
        <v>0</v>
      </c>
      <c r="N701" s="86">
        <v>78.305591459383706</v>
      </c>
      <c r="O701" s="86">
        <v>11.0268362697848</v>
      </c>
      <c r="P701" s="86">
        <v>0.183</v>
      </c>
      <c r="Q701" s="88">
        <v>1.8458000000000001</v>
      </c>
      <c r="R701" s="85">
        <v>0</v>
      </c>
      <c r="S701" s="86">
        <v>0.5</v>
      </c>
      <c r="T701" s="86">
        <v>1.53</v>
      </c>
      <c r="U701" s="88">
        <v>3.7800866704954799</v>
      </c>
      <c r="V701" s="89">
        <v>4.49</v>
      </c>
      <c r="W701" s="85">
        <v>50.240476014815101</v>
      </c>
      <c r="X701" s="88"/>
      <c r="Y701" s="85"/>
      <c r="Z701" s="88">
        <v>100</v>
      </c>
      <c r="AA701" s="85">
        <v>0</v>
      </c>
      <c r="AB701" s="91">
        <v>0</v>
      </c>
      <c r="AC701" s="86">
        <v>0</v>
      </c>
      <c r="AD701" s="86">
        <v>0</v>
      </c>
      <c r="AE701" s="86">
        <v>0</v>
      </c>
      <c r="AF701" s="88">
        <v>1.0192999839900001</v>
      </c>
      <c r="AG701" s="85">
        <v>0.226069999843</v>
      </c>
      <c r="AH701" s="86">
        <v>7.1315000000000003E-2</v>
      </c>
      <c r="AI701" s="88">
        <v>0</v>
      </c>
      <c r="AJ701" s="150">
        <v>1.32</v>
      </c>
      <c r="AK701" s="151">
        <v>0</v>
      </c>
    </row>
    <row r="702" spans="1:37" x14ac:dyDescent="0.2">
      <c r="A702" s="149" t="s">
        <v>1688</v>
      </c>
      <c r="B702" s="66" t="s">
        <v>1689</v>
      </c>
      <c r="C702" s="67">
        <v>71</v>
      </c>
      <c r="D702" s="84" t="s">
        <v>348</v>
      </c>
      <c r="E702" s="85">
        <v>84.264737813483904</v>
      </c>
      <c r="F702" s="91">
        <v>84.111388557159898</v>
      </c>
      <c r="G702" s="86">
        <v>22.3944197155575</v>
      </c>
      <c r="H702" s="86">
        <v>22.380848984909299</v>
      </c>
      <c r="I702" s="86">
        <v>2.2599999999999998</v>
      </c>
      <c r="J702" s="86">
        <v>8.27</v>
      </c>
      <c r="K702" s="87">
        <v>7.4999999999999997E-3</v>
      </c>
      <c r="L702" s="85">
        <v>0.369999999754</v>
      </c>
      <c r="M702" s="86">
        <v>0</v>
      </c>
      <c r="N702" s="86">
        <v>84.171649914471899</v>
      </c>
      <c r="O702" s="86">
        <v>18.321532694710498</v>
      </c>
      <c r="P702" s="86">
        <v>0.28999999999999998</v>
      </c>
      <c r="Q702" s="88">
        <v>1.1157999999999999</v>
      </c>
      <c r="R702" s="85">
        <v>0</v>
      </c>
      <c r="S702" s="86">
        <v>0.5</v>
      </c>
      <c r="T702" s="86">
        <v>1.55</v>
      </c>
      <c r="U702" s="88">
        <v>3.2379763326457498</v>
      </c>
      <c r="V702" s="89">
        <v>4.4400000000000004</v>
      </c>
      <c r="W702" s="85">
        <v>45.773417969194298</v>
      </c>
      <c r="X702" s="88"/>
      <c r="Y702" s="85"/>
      <c r="Z702" s="88">
        <v>100</v>
      </c>
      <c r="AA702" s="85">
        <v>0</v>
      </c>
      <c r="AB702" s="91">
        <v>0.04</v>
      </c>
      <c r="AC702" s="86">
        <v>0</v>
      </c>
      <c r="AD702" s="86">
        <v>0</v>
      </c>
      <c r="AE702" s="86">
        <v>0</v>
      </c>
      <c r="AF702" s="88">
        <v>0</v>
      </c>
      <c r="AG702" s="85">
        <v>0.21082599991199999</v>
      </c>
      <c r="AH702" s="86">
        <v>8.0337000000000006E-2</v>
      </c>
      <c r="AI702" s="88">
        <v>2.8079999988299999E-2</v>
      </c>
      <c r="AJ702" s="150">
        <v>1.32</v>
      </c>
      <c r="AK702" s="151">
        <v>0</v>
      </c>
    </row>
    <row r="703" spans="1:37" x14ac:dyDescent="0.2">
      <c r="A703" s="149" t="s">
        <v>1690</v>
      </c>
      <c r="B703" s="66" t="s">
        <v>1691</v>
      </c>
      <c r="C703" s="67">
        <v>65</v>
      </c>
      <c r="D703" s="84" t="s">
        <v>348</v>
      </c>
      <c r="E703" s="85">
        <v>49.931723137321796</v>
      </c>
      <c r="F703" s="91">
        <v>49.844954624335003</v>
      </c>
      <c r="G703" s="86">
        <v>16.594122500071101</v>
      </c>
      <c r="H703" s="86">
        <v>16.584165457597202</v>
      </c>
      <c r="I703" s="86">
        <v>70.69</v>
      </c>
      <c r="J703" s="86">
        <v>87.01</v>
      </c>
      <c r="K703" s="87">
        <v>0</v>
      </c>
      <c r="L703" s="85">
        <v>1.6899999999399999</v>
      </c>
      <c r="M703" s="86">
        <v>1.43552474561447</v>
      </c>
      <c r="N703" s="86">
        <v>49.7480593762767</v>
      </c>
      <c r="O703" s="86">
        <v>5.5852757610495498</v>
      </c>
      <c r="P703" s="86">
        <v>2.7639999999999998</v>
      </c>
      <c r="Q703" s="88">
        <v>1.5963000000000001</v>
      </c>
      <c r="R703" s="85">
        <v>6.9524913093858595E-2</v>
      </c>
      <c r="S703" s="86">
        <v>0.4</v>
      </c>
      <c r="T703" s="86">
        <v>1.56</v>
      </c>
      <c r="U703" s="88">
        <v>2.45369975249637</v>
      </c>
      <c r="V703" s="89">
        <v>4.2699999999999996</v>
      </c>
      <c r="W703" s="85">
        <v>41.761855808022297</v>
      </c>
      <c r="X703" s="88">
        <v>39.4</v>
      </c>
      <c r="Y703" s="85">
        <v>15.319999999999993</v>
      </c>
      <c r="Z703" s="88">
        <v>-100</v>
      </c>
      <c r="AA703" s="85">
        <v>0.27</v>
      </c>
      <c r="AB703" s="91">
        <v>0.38</v>
      </c>
      <c r="AC703" s="86">
        <v>0.02</v>
      </c>
      <c r="AD703" s="86">
        <v>0.02</v>
      </c>
      <c r="AE703" s="86">
        <v>0</v>
      </c>
      <c r="AF703" s="88">
        <v>0</v>
      </c>
      <c r="AG703" s="85">
        <v>4.3660000039600001E-2</v>
      </c>
      <c r="AH703" s="86">
        <v>0.40764400000000001</v>
      </c>
      <c r="AI703" s="88">
        <v>0.24208900021999999</v>
      </c>
      <c r="AJ703" s="150">
        <v>1.53</v>
      </c>
      <c r="AK703" s="151">
        <v>0</v>
      </c>
    </row>
    <row r="704" spans="1:37" x14ac:dyDescent="0.2">
      <c r="A704" s="149" t="s">
        <v>1690</v>
      </c>
      <c r="B704" s="66" t="s">
        <v>1692</v>
      </c>
      <c r="C704" s="67">
        <v>65</v>
      </c>
      <c r="D704" s="84" t="s">
        <v>348</v>
      </c>
      <c r="E704" s="85">
        <v>65.560030008536899</v>
      </c>
      <c r="F704" s="91">
        <v>65.509153466072206</v>
      </c>
      <c r="G704" s="86">
        <v>17.311821466451701</v>
      </c>
      <c r="H704" s="86">
        <v>17.311821466451701</v>
      </c>
      <c r="I704" s="86">
        <v>24.49</v>
      </c>
      <c r="J704" s="86">
        <v>61.83</v>
      </c>
      <c r="K704" s="87">
        <v>0</v>
      </c>
      <c r="L704" s="85">
        <v>5.9999999992399999</v>
      </c>
      <c r="M704" s="86">
        <v>0</v>
      </c>
      <c r="N704" s="86">
        <v>60.315333615704397</v>
      </c>
      <c r="O704" s="86">
        <v>11.4340599682619</v>
      </c>
      <c r="P704" s="86">
        <v>2.0099999999999998</v>
      </c>
      <c r="Q704" s="88">
        <v>0.68989999999999996</v>
      </c>
      <c r="R704" s="85">
        <v>0</v>
      </c>
      <c r="S704" s="86">
        <v>0.3</v>
      </c>
      <c r="T704" s="86">
        <v>1</v>
      </c>
      <c r="U704" s="88">
        <v>3.05173023360094</v>
      </c>
      <c r="V704" s="89">
        <v>4.5599999999999996</v>
      </c>
      <c r="W704" s="85">
        <v>48.798218393176697</v>
      </c>
      <c r="X704" s="88">
        <v>39.4</v>
      </c>
      <c r="Y704" s="85">
        <v>100</v>
      </c>
      <c r="Z704" s="88"/>
      <c r="AA704" s="85">
        <v>0.12</v>
      </c>
      <c r="AB704" s="91">
        <v>0.18</v>
      </c>
      <c r="AC704" s="86">
        <v>0.03</v>
      </c>
      <c r="AD704" s="86">
        <v>0.03</v>
      </c>
      <c r="AE704" s="86">
        <v>0</v>
      </c>
      <c r="AF704" s="88">
        <v>0</v>
      </c>
      <c r="AG704" s="85">
        <v>4.8380000002699996E-3</v>
      </c>
      <c r="AH704" s="86">
        <v>0.50638899999999998</v>
      </c>
      <c r="AI704" s="88">
        <v>0.217188000012</v>
      </c>
      <c r="AJ704" s="150">
        <v>1.45</v>
      </c>
      <c r="AK704" s="151">
        <v>0</v>
      </c>
    </row>
    <row r="705" spans="1:37" x14ac:dyDescent="0.2">
      <c r="A705" s="149" t="s">
        <v>571</v>
      </c>
      <c r="B705" s="66" t="s">
        <v>1693</v>
      </c>
      <c r="C705" s="67">
        <v>65</v>
      </c>
      <c r="D705" s="84" t="s">
        <v>348</v>
      </c>
      <c r="E705" s="85">
        <v>78.6606787750232</v>
      </c>
      <c r="F705" s="91">
        <v>78.6606787750232</v>
      </c>
      <c r="G705" s="86">
        <v>22.3087630916081</v>
      </c>
      <c r="H705" s="86">
        <v>22.3087630916081</v>
      </c>
      <c r="I705" s="86">
        <v>16.72</v>
      </c>
      <c r="J705" s="86">
        <v>22.86</v>
      </c>
      <c r="K705" s="87">
        <v>0</v>
      </c>
      <c r="L705" s="85">
        <v>3.6500000046199998</v>
      </c>
      <c r="M705" s="86">
        <v>0.38892305898733198</v>
      </c>
      <c r="N705" s="86">
        <v>75.243254615263197</v>
      </c>
      <c r="O705" s="86">
        <v>11.9564150387749</v>
      </c>
      <c r="P705" s="86">
        <v>0.35599999999999998</v>
      </c>
      <c r="Q705" s="88">
        <v>0.46029999999999999</v>
      </c>
      <c r="R705" s="85">
        <v>6.8838916934373606E-2</v>
      </c>
      <c r="S705" s="86">
        <v>0.1</v>
      </c>
      <c r="T705" s="86">
        <v>0.76</v>
      </c>
      <c r="U705" s="88">
        <v>1.7516240222723101</v>
      </c>
      <c r="V705" s="89">
        <v>4.93</v>
      </c>
      <c r="W705" s="85">
        <v>57.175063411321901</v>
      </c>
      <c r="X705" s="88">
        <v>52.3</v>
      </c>
      <c r="Y705" s="85">
        <v>100</v>
      </c>
      <c r="Z705" s="88"/>
      <c r="AA705" s="85">
        <v>0</v>
      </c>
      <c r="AB705" s="91">
        <v>0</v>
      </c>
      <c r="AC705" s="86">
        <v>0</v>
      </c>
      <c r="AD705" s="86">
        <v>0</v>
      </c>
      <c r="AE705" s="86">
        <v>0</v>
      </c>
      <c r="AF705" s="88">
        <v>0</v>
      </c>
      <c r="AG705" s="85">
        <v>0</v>
      </c>
      <c r="AH705" s="86">
        <v>9.1607999999999995E-2</v>
      </c>
      <c r="AI705" s="88">
        <v>7.2237999945099995E-2</v>
      </c>
      <c r="AJ705" s="150">
        <v>1.61</v>
      </c>
      <c r="AK705" s="151">
        <v>0</v>
      </c>
    </row>
    <row r="706" spans="1:37" x14ac:dyDescent="0.2">
      <c r="A706" s="149" t="s">
        <v>1694</v>
      </c>
      <c r="B706" s="66" t="s">
        <v>1695</v>
      </c>
      <c r="C706" s="67">
        <v>65</v>
      </c>
      <c r="D706" s="84" t="s">
        <v>348</v>
      </c>
      <c r="E706" s="85">
        <v>60.572235220306602</v>
      </c>
      <c r="F706" s="91">
        <v>60.552629171187</v>
      </c>
      <c r="G706" s="86">
        <v>16.933744624674901</v>
      </c>
      <c r="H706" s="86">
        <v>16.9324375547336</v>
      </c>
      <c r="I706" s="86">
        <v>7.6</v>
      </c>
      <c r="J706" s="86">
        <v>12.5</v>
      </c>
      <c r="K706" s="87">
        <v>0</v>
      </c>
      <c r="L706" s="85">
        <v>15.9899999921</v>
      </c>
      <c r="M706" s="86">
        <v>2.0869989916923602E-2</v>
      </c>
      <c r="N706" s="86">
        <v>54.992466064390499</v>
      </c>
      <c r="O706" s="86">
        <v>8.3740070820174193</v>
      </c>
      <c r="P706" s="86">
        <v>0.40400000000000003</v>
      </c>
      <c r="Q706" s="88">
        <v>0.71160000000000001</v>
      </c>
      <c r="R706" s="85">
        <v>2.4864797662709E-2</v>
      </c>
      <c r="S706" s="86">
        <v>0.4</v>
      </c>
      <c r="T706" s="86">
        <v>0.68</v>
      </c>
      <c r="U706" s="88">
        <v>12.459644215561999</v>
      </c>
      <c r="V706" s="89">
        <v>4.62</v>
      </c>
      <c r="W706" s="85">
        <v>42.671263781372801</v>
      </c>
      <c r="X706" s="88">
        <v>37.9</v>
      </c>
      <c r="Y706" s="85">
        <v>100</v>
      </c>
      <c r="Z706" s="88"/>
      <c r="AA706" s="85">
        <v>0</v>
      </c>
      <c r="AB706" s="91">
        <v>0</v>
      </c>
      <c r="AC706" s="86">
        <v>0</v>
      </c>
      <c r="AD706" s="86">
        <v>0</v>
      </c>
      <c r="AE706" s="86">
        <v>0</v>
      </c>
      <c r="AF706" s="88">
        <v>0</v>
      </c>
      <c r="AG706" s="85">
        <v>0.96948799944399999</v>
      </c>
      <c r="AH706" s="86">
        <v>0.131857</v>
      </c>
      <c r="AI706" s="88">
        <v>7.3193999958099998E-2</v>
      </c>
      <c r="AJ706" s="150">
        <v>1.47</v>
      </c>
      <c r="AK706" s="151">
        <v>0</v>
      </c>
    </row>
    <row r="707" spans="1:37" x14ac:dyDescent="0.2">
      <c r="A707" s="149" t="s">
        <v>1696</v>
      </c>
      <c r="B707" s="66" t="s">
        <v>1697</v>
      </c>
      <c r="C707" s="67">
        <v>65</v>
      </c>
      <c r="D707" s="84" t="s">
        <v>348</v>
      </c>
      <c r="E707" s="85">
        <v>62.617204499597797</v>
      </c>
      <c r="F707" s="91">
        <v>62.6020387978214</v>
      </c>
      <c r="G707" s="86">
        <v>21.892679581690398</v>
      </c>
      <c r="H707" s="86">
        <v>21.8913608250142</v>
      </c>
      <c r="I707" s="86">
        <v>12.6</v>
      </c>
      <c r="J707" s="86">
        <v>16.27</v>
      </c>
      <c r="K707" s="87">
        <v>0</v>
      </c>
      <c r="L707" s="85">
        <v>13.439999994400001</v>
      </c>
      <c r="M707" s="86">
        <v>8.46129127762313E-2</v>
      </c>
      <c r="N707" s="86">
        <v>61.017753269434401</v>
      </c>
      <c r="O707" s="86">
        <v>15.591960291138999</v>
      </c>
      <c r="P707" s="86">
        <v>0.39900000000000002</v>
      </c>
      <c r="Q707" s="88">
        <v>1.6704000000000001</v>
      </c>
      <c r="R707" s="85">
        <v>2.1222410865874401E-2</v>
      </c>
      <c r="S707" s="86">
        <v>0.5</v>
      </c>
      <c r="T707" s="86">
        <v>0.96</v>
      </c>
      <c r="U707" s="88">
        <v>11.039312136517699</v>
      </c>
      <c r="V707" s="89">
        <v>4.6900000000000004</v>
      </c>
      <c r="W707" s="85">
        <v>39.297596761751699</v>
      </c>
      <c r="X707" s="88">
        <v>35.0333333333</v>
      </c>
      <c r="Y707" s="85">
        <v>-44.84</v>
      </c>
      <c r="Z707" s="88"/>
      <c r="AA707" s="85">
        <v>0</v>
      </c>
      <c r="AB707" s="91">
        <v>0</v>
      </c>
      <c r="AC707" s="86">
        <v>0.01</v>
      </c>
      <c r="AD707" s="86">
        <v>0.01</v>
      </c>
      <c r="AE707" s="86">
        <v>0</v>
      </c>
      <c r="AF707" s="88">
        <v>0.62739998075799996</v>
      </c>
      <c r="AG707" s="85">
        <v>0.43966799981400001</v>
      </c>
      <c r="AH707" s="86">
        <v>0.15948000000000001</v>
      </c>
      <c r="AI707" s="88">
        <v>9.5244999959599994E-2</v>
      </c>
      <c r="AJ707" s="150">
        <v>1.44</v>
      </c>
      <c r="AK707" s="151">
        <v>0</v>
      </c>
    </row>
    <row r="708" spans="1:37" x14ac:dyDescent="0.2">
      <c r="A708" s="149" t="s">
        <v>542</v>
      </c>
      <c r="B708" s="66" t="s">
        <v>1698</v>
      </c>
      <c r="C708" s="67">
        <v>65</v>
      </c>
      <c r="D708" s="84" t="s">
        <v>348</v>
      </c>
      <c r="E708" s="85">
        <v>64.156842310949003</v>
      </c>
      <c r="F708" s="91">
        <v>64.100392974228697</v>
      </c>
      <c r="G708" s="86">
        <v>19.687791745370099</v>
      </c>
      <c r="H708" s="86">
        <v>19.657395948674498</v>
      </c>
      <c r="I708" s="86">
        <v>3.59</v>
      </c>
      <c r="J708" s="86">
        <v>9.76</v>
      </c>
      <c r="K708" s="87">
        <v>0</v>
      </c>
      <c r="L708" s="85">
        <v>13.7100000068</v>
      </c>
      <c r="M708" s="86">
        <v>0.29402586166421302</v>
      </c>
      <c r="N708" s="86">
        <v>63.865278125925798</v>
      </c>
      <c r="O708" s="86">
        <v>5.7160204701188304</v>
      </c>
      <c r="P708" s="86">
        <v>0.34100000000000003</v>
      </c>
      <c r="Q708" s="88">
        <v>1.0132000000000001</v>
      </c>
      <c r="R708" s="85">
        <v>2.0149103364900299E-2</v>
      </c>
      <c r="S708" s="86">
        <v>0.5</v>
      </c>
      <c r="T708" s="86">
        <v>0.68</v>
      </c>
      <c r="U708" s="88">
        <v>8.6649731865650601</v>
      </c>
      <c r="V708" s="89">
        <v>4.7</v>
      </c>
      <c r="W708" s="85">
        <v>43.756842079749703</v>
      </c>
      <c r="X708" s="88">
        <v>38.066666666700002</v>
      </c>
      <c r="Y708" s="85">
        <v>100</v>
      </c>
      <c r="Z708" s="88"/>
      <c r="AA708" s="85">
        <v>0.43</v>
      </c>
      <c r="AB708" s="91">
        <v>0.49</v>
      </c>
      <c r="AC708" s="86">
        <v>0</v>
      </c>
      <c r="AD708" s="86">
        <v>0.03</v>
      </c>
      <c r="AE708" s="86">
        <v>0</v>
      </c>
      <c r="AF708" s="88">
        <v>0.64749997886199995</v>
      </c>
      <c r="AG708" s="85">
        <v>1.7632000028499999E-2</v>
      </c>
      <c r="AH708" s="86">
        <v>2.9596000000000001E-2</v>
      </c>
      <c r="AI708" s="88">
        <v>0</v>
      </c>
      <c r="AJ708" s="150">
        <v>1.34</v>
      </c>
      <c r="AK708" s="151">
        <v>0</v>
      </c>
    </row>
    <row r="709" spans="1:37" x14ac:dyDescent="0.2">
      <c r="A709" s="149" t="s">
        <v>1699</v>
      </c>
      <c r="B709" s="66" t="s">
        <v>1700</v>
      </c>
      <c r="C709" s="67">
        <v>65</v>
      </c>
      <c r="D709" s="84" t="s">
        <v>348</v>
      </c>
      <c r="E709" s="85">
        <v>63.187510475780002</v>
      </c>
      <c r="F709" s="91">
        <v>63.187510475780002</v>
      </c>
      <c r="G709" s="86">
        <v>21.8438969103433</v>
      </c>
      <c r="H709" s="86">
        <v>21.8438969103433</v>
      </c>
      <c r="I709" s="86">
        <v>15.24</v>
      </c>
      <c r="J709" s="86">
        <v>34.979999999999997</v>
      </c>
      <c r="K709" s="87">
        <v>0</v>
      </c>
      <c r="L709" s="85">
        <v>3.01999999993</v>
      </c>
      <c r="M709" s="86">
        <v>8.5567970183176201E-4</v>
      </c>
      <c r="N709" s="86">
        <v>59.102025003833702</v>
      </c>
      <c r="O709" s="86">
        <v>25.943018421755198</v>
      </c>
      <c r="P709" s="86">
        <v>1.36</v>
      </c>
      <c r="Q709" s="88">
        <v>0.81589999999999996</v>
      </c>
      <c r="R709" s="85">
        <v>3.6907178446207799E-2</v>
      </c>
      <c r="S709" s="86">
        <v>2.6</v>
      </c>
      <c r="T709" s="86">
        <v>0.87</v>
      </c>
      <c r="U709" s="88">
        <v>5.3524251929538904</v>
      </c>
      <c r="V709" s="89">
        <v>4.6500000000000004</v>
      </c>
      <c r="W709" s="85">
        <v>42.508054936922498</v>
      </c>
      <c r="X709" s="88">
        <v>38.566666666700002</v>
      </c>
      <c r="Y709" s="85">
        <v>24.36</v>
      </c>
      <c r="Z709" s="88"/>
      <c r="AA709" s="85">
        <v>0</v>
      </c>
      <c r="AB709" s="91">
        <v>0</v>
      </c>
      <c r="AC709" s="86">
        <v>0</v>
      </c>
      <c r="AD709" s="86">
        <v>0</v>
      </c>
      <c r="AE709" s="86">
        <v>0</v>
      </c>
      <c r="AF709" s="88">
        <v>0</v>
      </c>
      <c r="AG709" s="85">
        <v>1.83519999972E-2</v>
      </c>
      <c r="AH709" s="86">
        <v>0.29431800000000002</v>
      </c>
      <c r="AI709" s="88">
        <v>0.44264399993199999</v>
      </c>
      <c r="AJ709" s="150">
        <v>1.47</v>
      </c>
      <c r="AK709" s="151">
        <v>0</v>
      </c>
    </row>
    <row r="710" spans="1:37" x14ac:dyDescent="0.2">
      <c r="A710" s="149" t="s">
        <v>1701</v>
      </c>
      <c r="B710" s="66" t="s">
        <v>1702</v>
      </c>
      <c r="C710" s="67">
        <v>71</v>
      </c>
      <c r="D710" s="84" t="s">
        <v>348</v>
      </c>
      <c r="E710" s="85">
        <v>64.476776643623694</v>
      </c>
      <c r="F710" s="91">
        <v>64.471262862617294</v>
      </c>
      <c r="G710" s="86">
        <v>21.188081962354701</v>
      </c>
      <c r="H710" s="86">
        <v>21.182568181348302</v>
      </c>
      <c r="I710" s="86">
        <v>14.89</v>
      </c>
      <c r="J710" s="86">
        <v>29.66</v>
      </c>
      <c r="K710" s="87">
        <v>7.7000000000000002E-3</v>
      </c>
      <c r="L710" s="85">
        <v>1.96000000017</v>
      </c>
      <c r="M710" s="86">
        <v>0</v>
      </c>
      <c r="N710" s="86">
        <v>60.464485167040401</v>
      </c>
      <c r="O710" s="86">
        <v>16.035992048268401</v>
      </c>
      <c r="P710" s="86">
        <v>0.57599999999999996</v>
      </c>
      <c r="Q710" s="88">
        <v>0.89600000000000002</v>
      </c>
      <c r="R710" s="85">
        <v>0</v>
      </c>
      <c r="S710" s="86">
        <v>2.2000000000000002</v>
      </c>
      <c r="T710" s="86">
        <v>1.52</v>
      </c>
      <c r="U710" s="88">
        <v>4.5716136769337901</v>
      </c>
      <c r="V710" s="89">
        <v>4.4000000000000004</v>
      </c>
      <c r="W710" s="85">
        <v>40.979098917608198</v>
      </c>
      <c r="X710" s="88"/>
      <c r="Y710" s="85">
        <v>-98.2</v>
      </c>
      <c r="Z710" s="88">
        <v>100</v>
      </c>
      <c r="AA710" s="85">
        <v>0.57999999999999996</v>
      </c>
      <c r="AB710" s="91">
        <v>0.59</v>
      </c>
      <c r="AC710" s="86">
        <v>0.08</v>
      </c>
      <c r="AD710" s="86">
        <v>0.09</v>
      </c>
      <c r="AE710" s="86">
        <v>0</v>
      </c>
      <c r="AF710" s="88">
        <v>0</v>
      </c>
      <c r="AG710" s="85">
        <v>2.4271999985000001E-2</v>
      </c>
      <c r="AH710" s="86">
        <v>0.28553600000000001</v>
      </c>
      <c r="AI710" s="88">
        <v>0.135988999916</v>
      </c>
      <c r="AJ710" s="150">
        <v>1.56</v>
      </c>
      <c r="AK710" s="151">
        <v>0</v>
      </c>
    </row>
    <row r="711" spans="1:37" x14ac:dyDescent="0.2">
      <c r="A711" s="149" t="s">
        <v>1703</v>
      </c>
      <c r="B711" s="66" t="s">
        <v>1704</v>
      </c>
      <c r="C711" s="67">
        <v>65</v>
      </c>
      <c r="D711" s="84" t="s">
        <v>348</v>
      </c>
      <c r="E711" s="85">
        <v>80.9182367294692</v>
      </c>
      <c r="F711" s="91">
        <v>80.9182367294692</v>
      </c>
      <c r="G711" s="86">
        <v>22.896915876635099</v>
      </c>
      <c r="H711" s="86">
        <v>22.896915876635099</v>
      </c>
      <c r="I711" s="86">
        <v>2.81</v>
      </c>
      <c r="J711" s="86">
        <v>3.91</v>
      </c>
      <c r="K711" s="87">
        <v>0</v>
      </c>
      <c r="L711" s="85">
        <v>5.5099999962000004</v>
      </c>
      <c r="M711" s="86">
        <v>1.29038329989984E-2</v>
      </c>
      <c r="N711" s="86">
        <v>78.793793894512305</v>
      </c>
      <c r="O711" s="86">
        <v>10.2225002233938</v>
      </c>
      <c r="P711" s="86">
        <v>0.21299999999999999</v>
      </c>
      <c r="Q711" s="88">
        <v>1.4112</v>
      </c>
      <c r="R711" s="85">
        <v>2.9097963142580001E-2</v>
      </c>
      <c r="S711" s="86">
        <v>1</v>
      </c>
      <c r="T711" s="86">
        <v>0.98</v>
      </c>
      <c r="U711" s="88">
        <v>6.4872594903796204</v>
      </c>
      <c r="V711" s="89">
        <v>4.93</v>
      </c>
      <c r="W711" s="85">
        <v>52.625193388793797</v>
      </c>
      <c r="X711" s="88">
        <v>55.766666666699997</v>
      </c>
      <c r="Y711" s="85">
        <v>-27.299999999999997</v>
      </c>
      <c r="Z711" s="88"/>
      <c r="AA711" s="85">
        <v>0</v>
      </c>
      <c r="AB711" s="91">
        <v>0</v>
      </c>
      <c r="AC711" s="86">
        <v>0.08</v>
      </c>
      <c r="AD711" s="86">
        <v>0.08</v>
      </c>
      <c r="AE711" s="86">
        <v>0</v>
      </c>
      <c r="AF711" s="88">
        <v>0</v>
      </c>
      <c r="AG711" s="85">
        <v>0.23689799979100001</v>
      </c>
      <c r="AH711" s="86">
        <v>2.6924E-2</v>
      </c>
      <c r="AI711" s="88">
        <v>5.3379999952800003E-2</v>
      </c>
      <c r="AJ711" s="150">
        <v>1.22</v>
      </c>
      <c r="AK711" s="151">
        <v>0</v>
      </c>
    </row>
    <row r="712" spans="1:37" x14ac:dyDescent="0.2">
      <c r="A712" s="149" t="s">
        <v>1705</v>
      </c>
      <c r="B712" s="66" t="s">
        <v>1706</v>
      </c>
      <c r="C712" s="67">
        <v>65</v>
      </c>
      <c r="D712" s="84" t="s">
        <v>348</v>
      </c>
      <c r="E712" s="85">
        <v>74.901115906165202</v>
      </c>
      <c r="F712" s="91">
        <v>74.340161282791797</v>
      </c>
      <c r="G712" s="86">
        <v>22.884413999186201</v>
      </c>
      <c r="H712" s="86">
        <v>22.7683544219366</v>
      </c>
      <c r="I712" s="86">
        <v>5.21</v>
      </c>
      <c r="J712" s="86">
        <v>8.67</v>
      </c>
      <c r="K712" s="87">
        <v>2.2200000000000001E-2</v>
      </c>
      <c r="L712" s="85">
        <v>4.1700000082199997</v>
      </c>
      <c r="M712" s="86">
        <v>5.3415509669893198E-4</v>
      </c>
      <c r="N712" s="86">
        <v>71.888098650585505</v>
      </c>
      <c r="O712" s="86">
        <v>16.262700257986399</v>
      </c>
      <c r="P712" s="86">
        <v>0.33200000000000002</v>
      </c>
      <c r="Q712" s="88">
        <v>0.80779999999999996</v>
      </c>
      <c r="R712" s="85">
        <v>6.8842076277020499E-3</v>
      </c>
      <c r="S712" s="86">
        <v>1.3</v>
      </c>
      <c r="T712" s="86">
        <v>0.66</v>
      </c>
      <c r="U712" s="88">
        <v>5.2740406742127597</v>
      </c>
      <c r="V712" s="89">
        <v>4.71</v>
      </c>
      <c r="W712" s="85">
        <v>48.902483406655897</v>
      </c>
      <c r="X712" s="88"/>
      <c r="Y712" s="85">
        <v>100</v>
      </c>
      <c r="Z712" s="88">
        <v>100</v>
      </c>
      <c r="AA712" s="85">
        <v>7.0000000000000007E-2</v>
      </c>
      <c r="AB712" s="91">
        <v>0.09</v>
      </c>
      <c r="AC712" s="86">
        <v>0</v>
      </c>
      <c r="AD712" s="86">
        <v>0</v>
      </c>
      <c r="AE712" s="86">
        <v>0</v>
      </c>
      <c r="AF712" s="88">
        <v>3.6480999064800002</v>
      </c>
      <c r="AG712" s="85">
        <v>0.146650000231</v>
      </c>
      <c r="AH712" s="86">
        <v>8.7357000000000004E-2</v>
      </c>
      <c r="AI712" s="88">
        <v>0.48433700076300001</v>
      </c>
      <c r="AJ712" s="150">
        <v>1.32</v>
      </c>
      <c r="AK712" s="151">
        <v>0</v>
      </c>
    </row>
    <row r="713" spans="1:37" x14ac:dyDescent="0.2">
      <c r="A713" s="149" t="s">
        <v>1707</v>
      </c>
      <c r="B713" s="66" t="s">
        <v>1708</v>
      </c>
      <c r="C713" s="67">
        <v>71</v>
      </c>
      <c r="D713" s="84" t="s">
        <v>348</v>
      </c>
      <c r="E713" s="85">
        <v>87.869594805161796</v>
      </c>
      <c r="F713" s="91">
        <v>87.863870815922894</v>
      </c>
      <c r="G713" s="86">
        <v>22.8616130201675</v>
      </c>
      <c r="H713" s="86">
        <v>22.8616130201675</v>
      </c>
      <c r="I713" s="86">
        <v>12.35</v>
      </c>
      <c r="J713" s="86">
        <v>6.58</v>
      </c>
      <c r="K713" s="87">
        <v>7.1000000000000004E-3</v>
      </c>
      <c r="L713" s="85">
        <v>0.61000000054400005</v>
      </c>
      <c r="M713" s="86">
        <v>0</v>
      </c>
      <c r="N713" s="86">
        <v>89.270334688645406</v>
      </c>
      <c r="O713" s="86">
        <v>20.363636363636399</v>
      </c>
      <c r="P713" s="86">
        <v>0.22900000000000001</v>
      </c>
      <c r="Q713" s="88">
        <v>1.7666999999999999</v>
      </c>
      <c r="R713" s="85">
        <v>0</v>
      </c>
      <c r="S713" s="86">
        <v>0.4</v>
      </c>
      <c r="T713" s="86">
        <v>1.8</v>
      </c>
      <c r="U713" s="88">
        <v>3.0203583217263601</v>
      </c>
      <c r="V713" s="89">
        <v>4.51</v>
      </c>
      <c r="W713" s="85">
        <v>44.317999208049699</v>
      </c>
      <c r="X713" s="88"/>
      <c r="Y713" s="85">
        <v>100</v>
      </c>
      <c r="Z713" s="88">
        <v>100</v>
      </c>
      <c r="AA713" s="85">
        <v>0</v>
      </c>
      <c r="AB713" s="91">
        <v>0</v>
      </c>
      <c r="AC713" s="86">
        <v>0</v>
      </c>
      <c r="AD713" s="86">
        <v>0</v>
      </c>
      <c r="AE713" s="86">
        <v>0</v>
      </c>
      <c r="AF713" s="88">
        <v>3.4226999313399999</v>
      </c>
      <c r="AG713" s="85">
        <v>0.16139399999599999</v>
      </c>
      <c r="AH713" s="86">
        <v>6.8698999999999996E-2</v>
      </c>
      <c r="AI713" s="88">
        <v>5.9106999998499998E-2</v>
      </c>
      <c r="AJ713" s="150">
        <v>1.25</v>
      </c>
      <c r="AK713" s="151">
        <v>0</v>
      </c>
    </row>
    <row r="714" spans="1:37" x14ac:dyDescent="0.2">
      <c r="A714" s="149" t="s">
        <v>1664</v>
      </c>
      <c r="B714" s="66" t="s">
        <v>1709</v>
      </c>
      <c r="C714" s="67">
        <v>71</v>
      </c>
      <c r="D714" s="84" t="s">
        <v>348</v>
      </c>
      <c r="E714" s="85">
        <v>87.635799275737199</v>
      </c>
      <c r="F714" s="91">
        <v>87.612684505398903</v>
      </c>
      <c r="G714" s="86">
        <v>25.522008563472099</v>
      </c>
      <c r="H714" s="86">
        <v>25.519807156773201</v>
      </c>
      <c r="I714" s="86">
        <v>4.63</v>
      </c>
      <c r="J714" s="86">
        <v>7.06</v>
      </c>
      <c r="K714" s="87">
        <v>0</v>
      </c>
      <c r="L714" s="85">
        <v>0.389999999052</v>
      </c>
      <c r="M714" s="86">
        <v>0</v>
      </c>
      <c r="N714" s="86">
        <v>85.401034130802998</v>
      </c>
      <c r="O714" s="86">
        <v>18.597767253044701</v>
      </c>
      <c r="P714" s="86">
        <v>0.36299999999999999</v>
      </c>
      <c r="Q714" s="88">
        <v>0.97840000000000005</v>
      </c>
      <c r="R714" s="85">
        <v>0</v>
      </c>
      <c r="S714" s="86">
        <v>0.2</v>
      </c>
      <c r="T714" s="86">
        <v>1.55</v>
      </c>
      <c r="U714" s="88">
        <v>2.5954584979802102</v>
      </c>
      <c r="V714" s="89">
        <v>4.53</v>
      </c>
      <c r="W714" s="85">
        <v>52.889533714916098</v>
      </c>
      <c r="X714" s="88"/>
      <c r="Y714" s="85"/>
      <c r="Z714" s="88">
        <v>100</v>
      </c>
      <c r="AA714" s="85">
        <v>0.15</v>
      </c>
      <c r="AB714" s="91">
        <v>0.16</v>
      </c>
      <c r="AC714" s="86">
        <v>0</v>
      </c>
      <c r="AD714" s="86">
        <v>0</v>
      </c>
      <c r="AE714" s="86">
        <v>0</v>
      </c>
      <c r="AF714" s="88">
        <v>0</v>
      </c>
      <c r="AG714" s="85">
        <v>0</v>
      </c>
      <c r="AH714" s="86">
        <v>4.3895000000000003E-2</v>
      </c>
      <c r="AI714" s="88">
        <v>0</v>
      </c>
      <c r="AJ714" s="150">
        <v>1.34</v>
      </c>
      <c r="AK714" s="151">
        <v>0</v>
      </c>
    </row>
    <row r="715" spans="1:37" x14ac:dyDescent="0.2">
      <c r="A715" s="149" t="s">
        <v>1710</v>
      </c>
      <c r="B715" s="66" t="s">
        <v>1711</v>
      </c>
      <c r="C715" s="67">
        <v>71</v>
      </c>
      <c r="D715" s="84" t="s">
        <v>348</v>
      </c>
      <c r="E715" s="85">
        <v>85.245524315070995</v>
      </c>
      <c r="F715" s="91">
        <v>85.234015924735104</v>
      </c>
      <c r="G715" s="86">
        <v>23.247667752771001</v>
      </c>
      <c r="H715" s="86">
        <v>23.236159362435199</v>
      </c>
      <c r="I715" s="86">
        <v>10.220000000000001</v>
      </c>
      <c r="J715" s="86">
        <v>7.13</v>
      </c>
      <c r="K715" s="87">
        <v>0</v>
      </c>
      <c r="L715" s="85">
        <v>0.350000000004</v>
      </c>
      <c r="M715" s="86">
        <v>0</v>
      </c>
      <c r="N715" s="86">
        <v>86.813061348759305</v>
      </c>
      <c r="O715" s="86">
        <v>17.166519651083</v>
      </c>
      <c r="P715" s="86">
        <v>0.105</v>
      </c>
      <c r="Q715" s="88">
        <v>1.8541000000000001</v>
      </c>
      <c r="R715" s="85">
        <v>0</v>
      </c>
      <c r="S715" s="86">
        <v>0.1</v>
      </c>
      <c r="T715" s="86">
        <v>1.93</v>
      </c>
      <c r="U715" s="88">
        <v>3.8035230059915599</v>
      </c>
      <c r="V715" s="89">
        <v>4.6399999999999997</v>
      </c>
      <c r="W715" s="85">
        <v>46.245662055466703</v>
      </c>
      <c r="X715" s="88"/>
      <c r="Y715" s="85"/>
      <c r="Z715" s="88">
        <v>100</v>
      </c>
      <c r="AA715" s="85">
        <v>0.1</v>
      </c>
      <c r="AB715" s="91">
        <v>0.11</v>
      </c>
      <c r="AC715" s="86">
        <v>0</v>
      </c>
      <c r="AD715" s="86">
        <v>0</v>
      </c>
      <c r="AE715" s="86">
        <v>0</v>
      </c>
      <c r="AF715" s="88">
        <v>0.58270001412100003</v>
      </c>
      <c r="AG715" s="85">
        <v>8.7172000038800004E-2</v>
      </c>
      <c r="AH715" s="86">
        <v>6.4017000000000004E-2</v>
      </c>
      <c r="AI715" s="88">
        <v>0</v>
      </c>
      <c r="AJ715" s="150">
        <v>1.4</v>
      </c>
      <c r="AK715" s="151">
        <v>0</v>
      </c>
    </row>
    <row r="716" spans="1:37" x14ac:dyDescent="0.2">
      <c r="A716" s="149" t="s">
        <v>1712</v>
      </c>
      <c r="B716" s="66" t="s">
        <v>1713</v>
      </c>
      <c r="C716" s="67">
        <v>71</v>
      </c>
      <c r="D716" s="84" t="s">
        <v>348</v>
      </c>
      <c r="E716" s="85">
        <v>87.774268617021306</v>
      </c>
      <c r="F716" s="91">
        <v>87.755049035904193</v>
      </c>
      <c r="G716" s="86">
        <v>24.0842129321809</v>
      </c>
      <c r="H716" s="86">
        <v>24.081096243351102</v>
      </c>
      <c r="I716" s="86">
        <v>9.6</v>
      </c>
      <c r="J716" s="86">
        <v>5.2</v>
      </c>
      <c r="K716" s="87">
        <v>0</v>
      </c>
      <c r="L716" s="85">
        <v>0.179999999711</v>
      </c>
      <c r="M716" s="86">
        <v>0</v>
      </c>
      <c r="N716" s="86">
        <v>89.155530869844597</v>
      </c>
      <c r="O716" s="86">
        <v>24.7059866438154</v>
      </c>
      <c r="P716" s="86">
        <v>0.11899999999999999</v>
      </c>
      <c r="Q716" s="88">
        <v>2.1701000000000001</v>
      </c>
      <c r="R716" s="85">
        <v>0</v>
      </c>
      <c r="S716" s="86">
        <v>0.2</v>
      </c>
      <c r="T716" s="86">
        <v>1.91</v>
      </c>
      <c r="U716" s="88">
        <v>3.22005900930851</v>
      </c>
      <c r="V716" s="89">
        <v>4.67</v>
      </c>
      <c r="W716" s="85"/>
      <c r="X716" s="88"/>
      <c r="Y716" s="85">
        <v>100</v>
      </c>
      <c r="Z716" s="88">
        <v>100</v>
      </c>
      <c r="AA716" s="85">
        <v>0</v>
      </c>
      <c r="AB716" s="91">
        <v>0.02</v>
      </c>
      <c r="AC716" s="86">
        <v>0</v>
      </c>
      <c r="AD716" s="86">
        <v>0</v>
      </c>
      <c r="AE716" s="86">
        <v>0</v>
      </c>
      <c r="AF716" s="88">
        <v>2.40470003696</v>
      </c>
      <c r="AG716" s="85">
        <v>4.3955999943999999E-2</v>
      </c>
      <c r="AH716" s="86">
        <v>6.5514000000000003E-2</v>
      </c>
      <c r="AI716" s="88">
        <v>8.5251999891400004E-2</v>
      </c>
      <c r="AJ716" s="150">
        <v>1.25</v>
      </c>
      <c r="AK716" s="151">
        <v>0</v>
      </c>
    </row>
    <row r="717" spans="1:37" x14ac:dyDescent="0.2">
      <c r="A717" s="149" t="s">
        <v>1714</v>
      </c>
      <c r="B717" s="66" t="s">
        <v>1715</v>
      </c>
      <c r="C717" s="67">
        <v>71</v>
      </c>
      <c r="D717" s="84" t="s">
        <v>348</v>
      </c>
      <c r="E717" s="85">
        <v>91.076964550478493</v>
      </c>
      <c r="F717" s="91">
        <v>91.076964550478493</v>
      </c>
      <c r="G717" s="86">
        <v>19.9237479059558</v>
      </c>
      <c r="H717" s="86">
        <v>19.9237479059558</v>
      </c>
      <c r="I717" s="86">
        <v>7.03</v>
      </c>
      <c r="J717" s="86">
        <v>2.84</v>
      </c>
      <c r="K717" s="87">
        <v>0</v>
      </c>
      <c r="L717" s="85">
        <v>8.0000000247800004E-2</v>
      </c>
      <c r="M717" s="86">
        <v>0</v>
      </c>
      <c r="N717" s="86">
        <v>90.113121728390198</v>
      </c>
      <c r="O717" s="86">
        <v>6.5396447355363696</v>
      </c>
      <c r="P717" s="86">
        <v>0.29699999999999999</v>
      </c>
      <c r="Q717" s="88">
        <v>2.0539000000000001</v>
      </c>
      <c r="R717" s="85">
        <v>0</v>
      </c>
      <c r="S717" s="86">
        <v>0</v>
      </c>
      <c r="T717" s="86">
        <v>3.48</v>
      </c>
      <c r="U717" s="88">
        <v>1.38832726782585</v>
      </c>
      <c r="V717" s="89">
        <v>4.6500000000000004</v>
      </c>
      <c r="W717" s="85">
        <v>49.659274784978699</v>
      </c>
      <c r="X717" s="88"/>
      <c r="Y717" s="85">
        <v>100</v>
      </c>
      <c r="Z717" s="88">
        <v>100</v>
      </c>
      <c r="AA717" s="85">
        <v>0</v>
      </c>
      <c r="AB717" s="91">
        <v>0</v>
      </c>
      <c r="AC717" s="86">
        <v>0</v>
      </c>
      <c r="AD717" s="86">
        <v>0</v>
      </c>
      <c r="AE717" s="86">
        <v>0</v>
      </c>
      <c r="AF717" s="88">
        <v>3.1338000394600001</v>
      </c>
      <c r="AG717" s="85">
        <v>0</v>
      </c>
      <c r="AH717" s="86">
        <v>1.0041E-2</v>
      </c>
      <c r="AI717" s="88">
        <v>1.3066669989899999</v>
      </c>
      <c r="AJ717" s="150">
        <v>1.27</v>
      </c>
      <c r="AK717" s="151">
        <v>0</v>
      </c>
    </row>
    <row r="718" spans="1:37" x14ac:dyDescent="0.2">
      <c r="A718" s="149" t="s">
        <v>1716</v>
      </c>
      <c r="B718" s="66" t="s">
        <v>1717</v>
      </c>
      <c r="C718" s="67">
        <v>71</v>
      </c>
      <c r="D718" s="84" t="s">
        <v>348</v>
      </c>
      <c r="E718" s="85">
        <v>76.995889291421193</v>
      </c>
      <c r="F718" s="91">
        <v>76.984301240531295</v>
      </c>
      <c r="G718" s="86">
        <v>23.7231797611642</v>
      </c>
      <c r="H718" s="86">
        <v>23.721350068918401</v>
      </c>
      <c r="I718" s="86">
        <v>6.36</v>
      </c>
      <c r="J718" s="86">
        <v>5.72</v>
      </c>
      <c r="K718" s="87">
        <v>0</v>
      </c>
      <c r="L718" s="85">
        <v>0.15000000002200001</v>
      </c>
      <c r="M718" s="86">
        <v>0</v>
      </c>
      <c r="N718" s="86">
        <v>83.042318792889503</v>
      </c>
      <c r="O718" s="86">
        <v>22.7661916702342</v>
      </c>
      <c r="P718" s="86">
        <v>0.44500000000000001</v>
      </c>
      <c r="Q718" s="88">
        <v>1.2807999999999999</v>
      </c>
      <c r="R718" s="85">
        <v>0</v>
      </c>
      <c r="S718" s="86">
        <v>0.4</v>
      </c>
      <c r="T718" s="86">
        <v>1.22</v>
      </c>
      <c r="U718" s="88">
        <v>2.4932606335614298</v>
      </c>
      <c r="V718" s="89">
        <v>4.55</v>
      </c>
      <c r="W718" s="85">
        <v>31.9667199717233</v>
      </c>
      <c r="X718" s="88"/>
      <c r="Y718" s="85">
        <v>62.5</v>
      </c>
      <c r="Z718" s="88">
        <v>100</v>
      </c>
      <c r="AA718" s="85">
        <v>0</v>
      </c>
      <c r="AB718" s="91">
        <v>0</v>
      </c>
      <c r="AC718" s="86">
        <v>0</v>
      </c>
      <c r="AD718" s="86">
        <v>0</v>
      </c>
      <c r="AE718" s="86">
        <v>0</v>
      </c>
      <c r="AF718" s="88">
        <v>12.6849002857</v>
      </c>
      <c r="AG718" s="85">
        <v>3.0570000010200001E-2</v>
      </c>
      <c r="AH718" s="86">
        <v>5.3360999999999999E-2</v>
      </c>
      <c r="AI718" s="88">
        <v>0.45355900015099998</v>
      </c>
      <c r="AJ718" s="150">
        <v>1.33</v>
      </c>
      <c r="AK718" s="151">
        <v>0</v>
      </c>
    </row>
    <row r="719" spans="1:37" x14ac:dyDescent="0.2">
      <c r="A719" s="149" t="s">
        <v>1718</v>
      </c>
      <c r="B719" s="66" t="s">
        <v>1719</v>
      </c>
      <c r="C719" s="67">
        <v>71</v>
      </c>
      <c r="D719" s="84" t="s">
        <v>348</v>
      </c>
      <c r="E719" s="85">
        <v>31.439650284418299</v>
      </c>
      <c r="F719" s="91">
        <v>31.4256275187631</v>
      </c>
      <c r="G719" s="86">
        <v>23.363146952487199</v>
      </c>
      <c r="H719" s="86">
        <v>23.3533919850749</v>
      </c>
      <c r="I719" s="86">
        <v>32.700000000000003</v>
      </c>
      <c r="J719" s="86">
        <v>53.77</v>
      </c>
      <c r="K719" s="87">
        <v>0</v>
      </c>
      <c r="L719" s="85">
        <v>3.59999999872</v>
      </c>
      <c r="M719" s="86">
        <v>3.2824528617214298E-3</v>
      </c>
      <c r="N719" s="86">
        <v>32.406736995960202</v>
      </c>
      <c r="O719" s="86">
        <v>8.6974417426545099</v>
      </c>
      <c r="P719" s="86">
        <v>1.3069999999999999</v>
      </c>
      <c r="Q719" s="88">
        <v>1.111</v>
      </c>
      <c r="R719" s="85">
        <v>1.3320013320013299E-2</v>
      </c>
      <c r="S719" s="86">
        <v>0</v>
      </c>
      <c r="T719" s="86">
        <v>1.56</v>
      </c>
      <c r="U719" s="88">
        <v>6.7138563215237301</v>
      </c>
      <c r="V719" s="89">
        <v>3.67</v>
      </c>
      <c r="W719" s="85">
        <v>35.532914485943898</v>
      </c>
      <c r="X719" s="88">
        <v>35.5</v>
      </c>
      <c r="Y719" s="85">
        <v>20.319999999999993</v>
      </c>
      <c r="Z719" s="88">
        <v>100</v>
      </c>
      <c r="AA719" s="85">
        <v>0.39</v>
      </c>
      <c r="AB719" s="91">
        <v>0.41</v>
      </c>
      <c r="AC719" s="86">
        <v>0.01</v>
      </c>
      <c r="AD719" s="86">
        <v>0.01</v>
      </c>
      <c r="AE719" s="86">
        <v>0</v>
      </c>
      <c r="AF719" s="88">
        <v>0</v>
      </c>
      <c r="AG719" s="85">
        <v>1.6577249997500001</v>
      </c>
      <c r="AH719" s="86">
        <v>0.58501400000000003</v>
      </c>
      <c r="AI719" s="88">
        <v>1.34639199979</v>
      </c>
      <c r="AJ719" s="150">
        <v>1.44</v>
      </c>
      <c r="AK719" s="151">
        <v>0</v>
      </c>
    </row>
    <row r="720" spans="1:37" x14ac:dyDescent="0.2">
      <c r="A720" s="149" t="s">
        <v>1720</v>
      </c>
      <c r="B720" s="66" t="s">
        <v>1721</v>
      </c>
      <c r="C720" s="67">
        <v>71</v>
      </c>
      <c r="D720" s="84" t="s">
        <v>348</v>
      </c>
      <c r="E720" s="85">
        <v>45.011809872895697</v>
      </c>
      <c r="F720" s="91">
        <v>44.9533529769569</v>
      </c>
      <c r="G720" s="86">
        <v>37.737876118778097</v>
      </c>
      <c r="H720" s="86">
        <v>37.6881087614248</v>
      </c>
      <c r="I720" s="86">
        <v>74.599999999999994</v>
      </c>
      <c r="J720" s="86">
        <v>124.12</v>
      </c>
      <c r="K720" s="87">
        <v>0</v>
      </c>
      <c r="L720" s="85">
        <v>3.6500000002499999</v>
      </c>
      <c r="M720" s="86">
        <v>2.0685283995934898E-3</v>
      </c>
      <c r="N720" s="86">
        <v>61.1010605820764</v>
      </c>
      <c r="O720" s="86">
        <v>14.493830984461299</v>
      </c>
      <c r="P720" s="86">
        <v>5.4779999999999998</v>
      </c>
      <c r="Q720" s="88">
        <v>1.8520000000000001</v>
      </c>
      <c r="R720" s="85">
        <v>1.03018440300814E-2</v>
      </c>
      <c r="S720" s="86">
        <v>0</v>
      </c>
      <c r="T720" s="86">
        <v>1.97</v>
      </c>
      <c r="U720" s="88">
        <v>3.8589450900157201</v>
      </c>
      <c r="V720" s="89">
        <v>3.64</v>
      </c>
      <c r="W720" s="85">
        <v>32.558205160054101</v>
      </c>
      <c r="X720" s="88">
        <v>26.9</v>
      </c>
      <c r="Y720" s="85">
        <v>-60.28</v>
      </c>
      <c r="Z720" s="88"/>
      <c r="AA720" s="85">
        <v>1.0900000000000001</v>
      </c>
      <c r="AB720" s="91">
        <v>1.1399999999999999</v>
      </c>
      <c r="AC720" s="86">
        <v>0.43</v>
      </c>
      <c r="AD720" s="86">
        <v>0.47</v>
      </c>
      <c r="AE720" s="86">
        <v>0</v>
      </c>
      <c r="AF720" s="88">
        <v>16.8458995831</v>
      </c>
      <c r="AG720" s="85">
        <v>0.48185900046699998</v>
      </c>
      <c r="AH720" s="86">
        <v>0.97355100000000006</v>
      </c>
      <c r="AI720" s="88">
        <v>4.8806710047299999</v>
      </c>
      <c r="AJ720" s="150">
        <v>1.6</v>
      </c>
      <c r="AK720" s="151">
        <v>0</v>
      </c>
    </row>
    <row r="721" spans="1:37" x14ac:dyDescent="0.2">
      <c r="A721" s="149" t="s">
        <v>1722</v>
      </c>
      <c r="B721" s="66" t="s">
        <v>1723</v>
      </c>
      <c r="C721" s="67">
        <v>71</v>
      </c>
      <c r="D721" s="84" t="s">
        <v>348</v>
      </c>
      <c r="E721" s="85">
        <v>57.084718092239498</v>
      </c>
      <c r="F721" s="91">
        <v>56.923794530931097</v>
      </c>
      <c r="G721" s="86">
        <v>32.8423998600665</v>
      </c>
      <c r="H721" s="86">
        <v>32.705964666783302</v>
      </c>
      <c r="I721" s="86">
        <v>7.86</v>
      </c>
      <c r="J721" s="86">
        <v>20.38</v>
      </c>
      <c r="K721" s="87">
        <v>0</v>
      </c>
      <c r="L721" s="85">
        <v>0.380000000309</v>
      </c>
      <c r="M721" s="86">
        <v>2.9475433200110601E-2</v>
      </c>
      <c r="N721" s="86">
        <v>98.840697724253204</v>
      </c>
      <c r="O721" s="86">
        <v>8.4885529313899202</v>
      </c>
      <c r="P721" s="86">
        <v>2.714</v>
      </c>
      <c r="Q721" s="88">
        <v>0.93289999999999995</v>
      </c>
      <c r="R721" s="85">
        <v>2.0881186051367701E-2</v>
      </c>
      <c r="S721" s="86">
        <v>0</v>
      </c>
      <c r="T721" s="86">
        <v>1.35</v>
      </c>
      <c r="U721" s="88">
        <v>2.3333916389714902</v>
      </c>
      <c r="V721" s="89">
        <v>3.88</v>
      </c>
      <c r="W721" s="85">
        <v>38.112585574317002</v>
      </c>
      <c r="X721" s="88"/>
      <c r="Y721" s="85">
        <v>100</v>
      </c>
      <c r="Z721" s="88">
        <v>100</v>
      </c>
      <c r="AA721" s="85">
        <v>0.46</v>
      </c>
      <c r="AB721" s="91">
        <v>0.42</v>
      </c>
      <c r="AC721" s="86">
        <v>0.03</v>
      </c>
      <c r="AD721" s="86">
        <v>0.03</v>
      </c>
      <c r="AE721" s="86">
        <v>0</v>
      </c>
      <c r="AF721" s="88">
        <v>48.148399392199998</v>
      </c>
      <c r="AG721" s="85">
        <v>0.26400499956399998</v>
      </c>
      <c r="AH721" s="86">
        <v>0.114828</v>
      </c>
      <c r="AI721" s="88">
        <v>2.0195879966699999</v>
      </c>
      <c r="AJ721" s="150">
        <v>1.47</v>
      </c>
      <c r="AK721" s="151">
        <v>0</v>
      </c>
    </row>
    <row r="722" spans="1:37" x14ac:dyDescent="0.2">
      <c r="A722" s="149" t="s">
        <v>1724</v>
      </c>
      <c r="B722" s="66" t="s">
        <v>1725</v>
      </c>
      <c r="C722" s="67">
        <v>71</v>
      </c>
      <c r="D722" s="84" t="s">
        <v>348</v>
      </c>
      <c r="E722" s="85">
        <v>51.7454539830172</v>
      </c>
      <c r="F722" s="91">
        <v>51.388681229731702</v>
      </c>
      <c r="G722" s="86">
        <v>20.133428885188302</v>
      </c>
      <c r="H722" s="86">
        <v>19.7854207804662</v>
      </c>
      <c r="I722" s="86">
        <v>37.229999999999997</v>
      </c>
      <c r="J722" s="86">
        <v>71.099999999999994</v>
      </c>
      <c r="K722" s="87">
        <v>0</v>
      </c>
      <c r="L722" s="85">
        <v>0.319999999566</v>
      </c>
      <c r="M722" s="86">
        <v>1.8578715815811E-3</v>
      </c>
      <c r="N722" s="86">
        <v>62.2831135550691</v>
      </c>
      <c r="O722" s="86">
        <v>2.1173868976319898</v>
      </c>
      <c r="P722" s="86">
        <v>2.012</v>
      </c>
      <c r="Q722" s="88">
        <v>1.6153999999999999</v>
      </c>
      <c r="R722" s="85">
        <v>1.8679368637340099E-2</v>
      </c>
      <c r="S722" s="86">
        <v>0</v>
      </c>
      <c r="T722" s="86">
        <v>1.81</v>
      </c>
      <c r="U722" s="88">
        <v>1.2064280963698899</v>
      </c>
      <c r="V722" s="89">
        <v>3.76</v>
      </c>
      <c r="W722" s="85">
        <v>43.203848253395797</v>
      </c>
      <c r="X722" s="88"/>
      <c r="Y722" s="85"/>
      <c r="Z722" s="88">
        <v>100</v>
      </c>
      <c r="AA722" s="85">
        <v>0.09</v>
      </c>
      <c r="AB722" s="91">
        <v>7.0000000000000007E-2</v>
      </c>
      <c r="AC722" s="86">
        <v>0</v>
      </c>
      <c r="AD722" s="86">
        <v>0</v>
      </c>
      <c r="AE722" s="86">
        <v>0</v>
      </c>
      <c r="AF722" s="88">
        <v>5.7613000791699998</v>
      </c>
      <c r="AG722" s="85">
        <v>9.5227999953899994E-2</v>
      </c>
      <c r="AH722" s="86">
        <v>0.89396200000000003</v>
      </c>
      <c r="AI722" s="88">
        <v>3.87087699812</v>
      </c>
      <c r="AJ722" s="150">
        <v>1.2</v>
      </c>
      <c r="AK722" s="151">
        <v>0</v>
      </c>
    </row>
    <row r="723" spans="1:37" x14ac:dyDescent="0.2">
      <c r="A723" s="149" t="s">
        <v>1726</v>
      </c>
      <c r="B723" s="66" t="s">
        <v>1727</v>
      </c>
      <c r="C723" s="67">
        <v>71</v>
      </c>
      <c r="D723" s="84" t="s">
        <v>348</v>
      </c>
      <c r="E723" s="85">
        <v>57.601874160770201</v>
      </c>
      <c r="F723" s="91">
        <v>57.444741779119497</v>
      </c>
      <c r="G723" s="86">
        <v>12.5696382145952</v>
      </c>
      <c r="H723" s="86">
        <v>12.5391640557296</v>
      </c>
      <c r="I723" s="86">
        <v>28.35</v>
      </c>
      <c r="J723" s="86">
        <v>25.74</v>
      </c>
      <c r="K723" s="87">
        <v>0</v>
      </c>
      <c r="L723" s="85">
        <v>3.9999999998000003E-2</v>
      </c>
      <c r="M723" s="86">
        <v>0.22360459264285301</v>
      </c>
      <c r="N723" s="86">
        <v>54.742037390895199</v>
      </c>
      <c r="O723" s="86">
        <v>2.5557545173368101</v>
      </c>
      <c r="P723" s="86">
        <v>0.85499999999999998</v>
      </c>
      <c r="Q723" s="88">
        <v>4.7192999999999996</v>
      </c>
      <c r="R723" s="85">
        <v>2.3741690408357101E-2</v>
      </c>
      <c r="S723" s="86">
        <v>0</v>
      </c>
      <c r="T723" s="86">
        <v>2.94</v>
      </c>
      <c r="U723" s="88">
        <v>1.35419543459007</v>
      </c>
      <c r="V723" s="89">
        <v>4.2</v>
      </c>
      <c r="W723" s="85">
        <v>55.238912246836598</v>
      </c>
      <c r="X723" s="88">
        <v>51.633333333300001</v>
      </c>
      <c r="Y723" s="85">
        <v>-71.42</v>
      </c>
      <c r="Z723" s="88"/>
      <c r="AA723" s="85">
        <v>0.21</v>
      </c>
      <c r="AB723" s="91">
        <v>0.34</v>
      </c>
      <c r="AC723" s="86">
        <v>0.02</v>
      </c>
      <c r="AD723" s="86">
        <v>0.02</v>
      </c>
      <c r="AE723" s="86">
        <v>0.01</v>
      </c>
      <c r="AF723" s="88">
        <v>0</v>
      </c>
      <c r="AG723" s="85">
        <v>1.9684000014800002E-2</v>
      </c>
      <c r="AH723" s="86">
        <v>0.18535799999999999</v>
      </c>
      <c r="AI723" s="88">
        <v>1.1039200008300001</v>
      </c>
      <c r="AJ723" s="150">
        <v>1.04</v>
      </c>
      <c r="AK723" s="151">
        <v>0</v>
      </c>
    </row>
    <row r="724" spans="1:37" x14ac:dyDescent="0.2">
      <c r="A724" s="149" t="s">
        <v>512</v>
      </c>
      <c r="B724" s="66" t="s">
        <v>1728</v>
      </c>
      <c r="C724" s="67">
        <v>71</v>
      </c>
      <c r="D724" s="84" t="s">
        <v>348</v>
      </c>
      <c r="E724" s="85">
        <v>38.411099902542396</v>
      </c>
      <c r="F724" s="91">
        <v>38.382033614307502</v>
      </c>
      <c r="G724" s="86">
        <v>7.2759758578829503</v>
      </c>
      <c r="H724" s="86">
        <v>7.2537486962914803</v>
      </c>
      <c r="I724" s="86">
        <v>25.17</v>
      </c>
      <c r="J724" s="86">
        <v>26.02</v>
      </c>
      <c r="K724" s="87">
        <v>0</v>
      </c>
      <c r="L724" s="85">
        <v>1.3700000000200001</v>
      </c>
      <c r="M724" s="86">
        <v>0</v>
      </c>
      <c r="N724" s="86">
        <v>35.697501641383603</v>
      </c>
      <c r="O724" s="86">
        <v>0.141298375068687</v>
      </c>
      <c r="P724" s="86">
        <v>0.82799999999999996</v>
      </c>
      <c r="Q724" s="88">
        <v>1.9568000000000001</v>
      </c>
      <c r="R724" s="85">
        <v>0</v>
      </c>
      <c r="S724" s="86">
        <v>0</v>
      </c>
      <c r="T724" s="86">
        <v>1.94</v>
      </c>
      <c r="U724" s="88">
        <v>1.6063398703985501</v>
      </c>
      <c r="V724" s="89">
        <v>3.87</v>
      </c>
      <c r="W724" s="85">
        <v>47.620495145569301</v>
      </c>
      <c r="X724" s="88">
        <v>48.4</v>
      </c>
      <c r="Y724" s="85">
        <v>-79.22</v>
      </c>
      <c r="Z724" s="88"/>
      <c r="AA724" s="85">
        <v>0</v>
      </c>
      <c r="AB724" s="91">
        <v>0</v>
      </c>
      <c r="AC724" s="86">
        <v>0</v>
      </c>
      <c r="AD724" s="86">
        <v>0.01</v>
      </c>
      <c r="AE724" s="86">
        <v>0</v>
      </c>
      <c r="AF724" s="88">
        <v>0</v>
      </c>
      <c r="AG724" s="85">
        <v>6.7829999985400003E-3</v>
      </c>
      <c r="AH724" s="86">
        <v>0.21161099999999999</v>
      </c>
      <c r="AI724" s="88">
        <v>0.197346999957</v>
      </c>
      <c r="AJ724" s="150">
        <v>1.07</v>
      </c>
      <c r="AK724" s="151">
        <v>0</v>
      </c>
    </row>
    <row r="725" spans="1:37" x14ac:dyDescent="0.2">
      <c r="A725" s="149" t="s">
        <v>1729</v>
      </c>
      <c r="B725" s="66" t="s">
        <v>1730</v>
      </c>
      <c r="C725" s="67">
        <v>71</v>
      </c>
      <c r="D725" s="84" t="s">
        <v>348</v>
      </c>
      <c r="E725" s="85">
        <v>61.894054878048799</v>
      </c>
      <c r="F725" s="91">
        <v>61.894054878048799</v>
      </c>
      <c r="G725" s="86">
        <v>12.345020325203301</v>
      </c>
      <c r="H725" s="86">
        <v>12.345020325203301</v>
      </c>
      <c r="I725" s="86">
        <v>33.69</v>
      </c>
      <c r="J725" s="86">
        <v>11.83</v>
      </c>
      <c r="K725" s="87">
        <v>0</v>
      </c>
      <c r="L725" s="85">
        <v>6.0000000082099998E-2</v>
      </c>
      <c r="M725" s="86">
        <v>0</v>
      </c>
      <c r="N725" s="86">
        <v>60.255216817935001</v>
      </c>
      <c r="O725" s="86">
        <v>0.120028806913659</v>
      </c>
      <c r="P725" s="86">
        <v>0.69</v>
      </c>
      <c r="Q725" s="88">
        <v>7.0715000000000003</v>
      </c>
      <c r="R725" s="85">
        <v>0</v>
      </c>
      <c r="S725" s="86">
        <v>0</v>
      </c>
      <c r="T725" s="86">
        <v>4.7300000000000004</v>
      </c>
      <c r="U725" s="88">
        <v>0.81046747967479704</v>
      </c>
      <c r="V725" s="89">
        <v>4.2</v>
      </c>
      <c r="W725" s="85">
        <v>62.014415090073598</v>
      </c>
      <c r="X725" s="88">
        <v>68.233333333299996</v>
      </c>
      <c r="Y725" s="85"/>
      <c r="Z725" s="88"/>
      <c r="AA725" s="85">
        <v>7.0000000000000007E-2</v>
      </c>
      <c r="AB725" s="91">
        <v>7.0000000000000007E-2</v>
      </c>
      <c r="AC725" s="86">
        <v>7.0000000000000007E-2</v>
      </c>
      <c r="AD725" s="86">
        <v>7.0000000000000007E-2</v>
      </c>
      <c r="AE725" s="86">
        <v>0</v>
      </c>
      <c r="AF725" s="88">
        <v>0</v>
      </c>
      <c r="AG725" s="85">
        <v>0</v>
      </c>
      <c r="AH725" s="86">
        <v>6.3893000000000005E-2</v>
      </c>
      <c r="AI725" s="88">
        <v>0.33659800010300001</v>
      </c>
      <c r="AJ725" s="150">
        <v>1.27</v>
      </c>
      <c r="AK725" s="151">
        <v>0</v>
      </c>
    </row>
    <row r="726" spans="1:37" x14ac:dyDescent="0.2">
      <c r="A726" s="149" t="s">
        <v>1731</v>
      </c>
      <c r="B726" s="66" t="s">
        <v>1732</v>
      </c>
      <c r="C726" s="67">
        <v>71</v>
      </c>
      <c r="D726" s="84" t="s">
        <v>348</v>
      </c>
      <c r="E726" s="85">
        <v>45.312978832075402</v>
      </c>
      <c r="F726" s="91">
        <v>45.299926224391299</v>
      </c>
      <c r="G726" s="86">
        <v>9.0959650417115903</v>
      </c>
      <c r="H726" s="86">
        <v>9.0925600136201101</v>
      </c>
      <c r="I726" s="86">
        <v>22.1</v>
      </c>
      <c r="J726" s="86">
        <v>12.2</v>
      </c>
      <c r="K726" s="87">
        <v>0</v>
      </c>
      <c r="L726" s="85">
        <v>0.63999999971699995</v>
      </c>
      <c r="M726" s="86">
        <v>0</v>
      </c>
      <c r="N726" s="86">
        <v>43.397019878840197</v>
      </c>
      <c r="O726" s="86">
        <v>0.57697351167060096</v>
      </c>
      <c r="P726" s="86">
        <v>0.56899999999999995</v>
      </c>
      <c r="Q726" s="88">
        <v>5.7129000000000003</v>
      </c>
      <c r="R726" s="85">
        <v>0</v>
      </c>
      <c r="S726" s="86">
        <v>0</v>
      </c>
      <c r="T726" s="86">
        <v>3.17</v>
      </c>
      <c r="U726" s="88">
        <v>1.3444185914533799</v>
      </c>
      <c r="V726" s="89">
        <v>4.08</v>
      </c>
      <c r="W726" s="85">
        <v>56.9172285453499</v>
      </c>
      <c r="X726" s="88">
        <v>61.2</v>
      </c>
      <c r="Y726" s="85"/>
      <c r="Z726" s="88"/>
      <c r="AA726" s="85">
        <v>0.47</v>
      </c>
      <c r="AB726" s="91">
        <v>0.48</v>
      </c>
      <c r="AC726" s="86">
        <v>0.12</v>
      </c>
      <c r="AD726" s="86">
        <v>0.12</v>
      </c>
      <c r="AE726" s="86">
        <v>0</v>
      </c>
      <c r="AF726" s="88">
        <v>0</v>
      </c>
      <c r="AG726" s="85">
        <v>6.7830000008099996E-3</v>
      </c>
      <c r="AH726" s="86">
        <v>0.149871</v>
      </c>
      <c r="AI726" s="88">
        <v>0.23948500002799999</v>
      </c>
      <c r="AJ726" s="150">
        <v>1.1100000000000001</v>
      </c>
      <c r="AK726" s="151">
        <v>0</v>
      </c>
    </row>
    <row r="727" spans="1:37" x14ac:dyDescent="0.2">
      <c r="A727" s="149" t="s">
        <v>1733</v>
      </c>
      <c r="B727" s="66" t="s">
        <v>1734</v>
      </c>
      <c r="C727" s="67">
        <v>71</v>
      </c>
      <c r="D727" s="84" t="s">
        <v>348</v>
      </c>
      <c r="E727" s="85">
        <v>44.689817326822201</v>
      </c>
      <c r="F727" s="91">
        <v>44.456502079942098</v>
      </c>
      <c r="G727" s="86">
        <v>11.512027491408899</v>
      </c>
      <c r="H727" s="86">
        <v>11.4577681316694</v>
      </c>
      <c r="I727" s="86">
        <v>18.38</v>
      </c>
      <c r="J727" s="86">
        <v>12.57</v>
      </c>
      <c r="K727" s="87">
        <v>0</v>
      </c>
      <c r="L727" s="85">
        <v>0</v>
      </c>
      <c r="M727" s="86">
        <v>1.7203355407520899E-3</v>
      </c>
      <c r="N727" s="86">
        <v>40.977203453247903</v>
      </c>
      <c r="O727" s="86">
        <v>0.17354654766332001</v>
      </c>
      <c r="P727" s="86">
        <v>0.46899999999999997</v>
      </c>
      <c r="Q727" s="88">
        <v>4.5216000000000003</v>
      </c>
      <c r="R727" s="85">
        <v>2.0177562550443898E-2</v>
      </c>
      <c r="S727" s="86">
        <v>0</v>
      </c>
      <c r="T727" s="86">
        <v>2.74</v>
      </c>
      <c r="U727" s="88">
        <v>0.94049556881895502</v>
      </c>
      <c r="V727" s="89">
        <v>3.96</v>
      </c>
      <c r="W727" s="85">
        <v>52.920583646580297</v>
      </c>
      <c r="X727" s="88">
        <v>60.6</v>
      </c>
      <c r="Y727" s="85"/>
      <c r="Z727" s="88"/>
      <c r="AA727" s="85">
        <v>0</v>
      </c>
      <c r="AB727" s="91">
        <v>0</v>
      </c>
      <c r="AC727" s="86">
        <v>0</v>
      </c>
      <c r="AD727" s="86">
        <v>0</v>
      </c>
      <c r="AE727" s="86">
        <v>0</v>
      </c>
      <c r="AF727" s="88">
        <v>0</v>
      </c>
      <c r="AG727" s="85">
        <v>6.6499999968500003E-4</v>
      </c>
      <c r="AH727" s="86">
        <v>4.9402000000000001E-2</v>
      </c>
      <c r="AI727" s="88">
        <v>5.38459999745E-2</v>
      </c>
      <c r="AJ727" s="150">
        <v>1.04</v>
      </c>
      <c r="AK727" s="151">
        <v>0</v>
      </c>
    </row>
    <row r="728" spans="1:37" x14ac:dyDescent="0.2">
      <c r="A728" s="149" t="s">
        <v>498</v>
      </c>
      <c r="B728" s="66" t="s">
        <v>1735</v>
      </c>
      <c r="C728" s="67">
        <v>71</v>
      </c>
      <c r="D728" s="84" t="s">
        <v>348</v>
      </c>
      <c r="E728" s="85">
        <v>35.142000499708502</v>
      </c>
      <c r="F728" s="91">
        <v>35.094111768135299</v>
      </c>
      <c r="G728" s="86">
        <v>7.2811693178978896</v>
      </c>
      <c r="H728" s="86">
        <v>7.2700646844895997</v>
      </c>
      <c r="I728" s="86">
        <v>18.54</v>
      </c>
      <c r="J728" s="86">
        <v>26.39</v>
      </c>
      <c r="K728" s="87">
        <v>0</v>
      </c>
      <c r="L728" s="85">
        <v>0.92000000068200005</v>
      </c>
      <c r="M728" s="86">
        <v>3.0613398060930701E-3</v>
      </c>
      <c r="N728" s="86">
        <v>30.770680759859498</v>
      </c>
      <c r="O728" s="86">
        <v>9.4046154959126105E-2</v>
      </c>
      <c r="P728" s="86">
        <v>0.81899999999999995</v>
      </c>
      <c r="Q728" s="88">
        <v>3.7709000000000001</v>
      </c>
      <c r="R728" s="85">
        <v>8.5128117817315097E-3</v>
      </c>
      <c r="S728" s="86">
        <v>0</v>
      </c>
      <c r="T728" s="86">
        <v>3.01</v>
      </c>
      <c r="U728" s="88">
        <v>1.7274645345770501</v>
      </c>
      <c r="V728" s="89">
        <v>3.89</v>
      </c>
      <c r="W728" s="85">
        <v>51.240338367357602</v>
      </c>
      <c r="X728" s="88">
        <v>45.6</v>
      </c>
      <c r="Y728" s="85">
        <v>100</v>
      </c>
      <c r="Z728" s="88"/>
      <c r="AA728" s="85">
        <v>0.06</v>
      </c>
      <c r="AB728" s="91">
        <v>0.1</v>
      </c>
      <c r="AC728" s="86">
        <v>0</v>
      </c>
      <c r="AD728" s="86">
        <v>0</v>
      </c>
      <c r="AE728" s="86">
        <v>0</v>
      </c>
      <c r="AF728" s="88">
        <v>0</v>
      </c>
      <c r="AG728" s="85">
        <v>6.65000000785E-4</v>
      </c>
      <c r="AH728" s="86">
        <v>0.26603599999999999</v>
      </c>
      <c r="AI728" s="88">
        <v>0.169773000201</v>
      </c>
      <c r="AJ728" s="150">
        <v>1.05</v>
      </c>
      <c r="AK728" s="151">
        <v>0</v>
      </c>
    </row>
    <row r="729" spans="1:37" x14ac:dyDescent="0.2">
      <c r="A729" s="149" t="s">
        <v>1736</v>
      </c>
      <c r="B729" s="66" t="s">
        <v>1737</v>
      </c>
      <c r="C729" s="67">
        <v>71</v>
      </c>
      <c r="D729" s="84" t="s">
        <v>348</v>
      </c>
      <c r="E729" s="85">
        <v>28.5481822239006</v>
      </c>
      <c r="F729" s="91">
        <v>28.343575131312399</v>
      </c>
      <c r="G729" s="86">
        <v>9.3144289196333592</v>
      </c>
      <c r="H729" s="86">
        <v>9.2643070479590808</v>
      </c>
      <c r="I729" s="86">
        <v>92.56</v>
      </c>
      <c r="J729" s="86">
        <v>161.26</v>
      </c>
      <c r="K729" s="87">
        <v>1.5299999999999999E-2</v>
      </c>
      <c r="L729" s="85">
        <v>0.52999999960800004</v>
      </c>
      <c r="M729" s="86">
        <v>5.4075188129465599E-5</v>
      </c>
      <c r="N729" s="86">
        <v>25.9693006568097</v>
      </c>
      <c r="O729" s="86">
        <v>1.91398333708624</v>
      </c>
      <c r="P729" s="86">
        <v>7.173</v>
      </c>
      <c r="Q729" s="88">
        <v>2.3650000000000002</v>
      </c>
      <c r="R729" s="85">
        <v>7.8057918975880103E-3</v>
      </c>
      <c r="S729" s="86">
        <v>0</v>
      </c>
      <c r="T729" s="86">
        <v>2.42</v>
      </c>
      <c r="U729" s="88">
        <v>2.6001579182258201</v>
      </c>
      <c r="V729" s="89">
        <v>3.69</v>
      </c>
      <c r="W729" s="85">
        <v>39.442581651691</v>
      </c>
      <c r="X729" s="88">
        <v>46.166666666700003</v>
      </c>
      <c r="Y729" s="85">
        <v>-28.260000000000005</v>
      </c>
      <c r="Z729" s="88"/>
      <c r="AA729" s="85">
        <v>0.46</v>
      </c>
      <c r="AB729" s="91">
        <v>0.53</v>
      </c>
      <c r="AC729" s="86">
        <v>0.04</v>
      </c>
      <c r="AD729" s="86">
        <v>0.05</v>
      </c>
      <c r="AE729" s="86">
        <v>0.05</v>
      </c>
      <c r="AF729" s="88">
        <v>0</v>
      </c>
      <c r="AG729" s="85">
        <v>0.22383899975400001</v>
      </c>
      <c r="AH729" s="86">
        <v>1.6330009999999999</v>
      </c>
      <c r="AI729" s="88">
        <v>0.850980999066</v>
      </c>
      <c r="AJ729" s="150">
        <v>1.04</v>
      </c>
      <c r="AK729" s="151">
        <v>0</v>
      </c>
    </row>
    <row r="730" spans="1:37" x14ac:dyDescent="0.2">
      <c r="A730" s="149" t="s">
        <v>1738</v>
      </c>
      <c r="B730" s="66" t="s">
        <v>1739</v>
      </c>
      <c r="C730" s="67">
        <v>71</v>
      </c>
      <c r="D730" s="84" t="s">
        <v>348</v>
      </c>
      <c r="E730" s="85">
        <v>30.119992782389001</v>
      </c>
      <c r="F730" s="91">
        <v>30.1177372789607</v>
      </c>
      <c r="G730" s="86">
        <v>6.0154276434500202</v>
      </c>
      <c r="H730" s="86">
        <v>6.0154276434500202</v>
      </c>
      <c r="I730" s="86">
        <v>6.91</v>
      </c>
      <c r="J730" s="86">
        <v>10.119999999999999</v>
      </c>
      <c r="K730" s="87">
        <v>0</v>
      </c>
      <c r="L730" s="85">
        <v>1.1099999993</v>
      </c>
      <c r="M730" s="86">
        <v>0</v>
      </c>
      <c r="N730" s="86">
        <v>27.6506010250753</v>
      </c>
      <c r="O730" s="86">
        <v>3.5289372857430903E-2</v>
      </c>
      <c r="P730" s="86">
        <v>0.53400000000000003</v>
      </c>
      <c r="Q730" s="88">
        <v>2.3683000000000001</v>
      </c>
      <c r="R730" s="85">
        <v>0</v>
      </c>
      <c r="S730" s="86">
        <v>0</v>
      </c>
      <c r="T730" s="86">
        <v>1.92</v>
      </c>
      <c r="U730" s="88">
        <v>1.36570732587514</v>
      </c>
      <c r="V730" s="89">
        <v>3.73</v>
      </c>
      <c r="W730" s="85">
        <v>46.259595917111703</v>
      </c>
      <c r="X730" s="88">
        <v>52.166666666700003</v>
      </c>
      <c r="Y730" s="85">
        <v>-100</v>
      </c>
      <c r="Z730" s="88"/>
      <c r="AA730" s="85">
        <v>0.01</v>
      </c>
      <c r="AB730" s="91">
        <v>0.02</v>
      </c>
      <c r="AC730" s="86">
        <v>0.01</v>
      </c>
      <c r="AD730" s="86">
        <v>0.01</v>
      </c>
      <c r="AE730" s="86">
        <v>0</v>
      </c>
      <c r="AF730" s="88">
        <v>0</v>
      </c>
      <c r="AG730" s="85">
        <v>1.3300000004100001E-4</v>
      </c>
      <c r="AH730" s="86">
        <v>6.3620999999999997E-2</v>
      </c>
      <c r="AI730" s="88">
        <v>6.4973000020099994E-2</v>
      </c>
      <c r="AJ730" s="150">
        <v>1.05</v>
      </c>
      <c r="AK730" s="151">
        <v>0</v>
      </c>
    </row>
    <row r="731" spans="1:37" x14ac:dyDescent="0.2">
      <c r="A731" s="149" t="s">
        <v>946</v>
      </c>
      <c r="B731" s="66" t="s">
        <v>1740</v>
      </c>
      <c r="C731" s="67">
        <v>71</v>
      </c>
      <c r="D731" s="84" t="s">
        <v>348</v>
      </c>
      <c r="E731" s="85">
        <v>43.752497668842402</v>
      </c>
      <c r="F731" s="91">
        <v>43.708094667199497</v>
      </c>
      <c r="G731" s="86">
        <v>12.9867679055104</v>
      </c>
      <c r="H731" s="86">
        <v>12.964566404689</v>
      </c>
      <c r="I731" s="86">
        <v>11.19</v>
      </c>
      <c r="J731" s="86">
        <v>17.059999999999999</v>
      </c>
      <c r="K731" s="87">
        <v>0</v>
      </c>
      <c r="L731" s="85">
        <v>0.77999999932899999</v>
      </c>
      <c r="M731" s="86">
        <v>0</v>
      </c>
      <c r="N731" s="86">
        <v>40.023965763195399</v>
      </c>
      <c r="O731" s="86">
        <v>0.26250494444244699</v>
      </c>
      <c r="P731" s="86">
        <v>0.52500000000000002</v>
      </c>
      <c r="Q731" s="88">
        <v>1.5047999999999999</v>
      </c>
      <c r="R731" s="85">
        <v>0</v>
      </c>
      <c r="S731" s="86">
        <v>0</v>
      </c>
      <c r="T731" s="86">
        <v>1.52</v>
      </c>
      <c r="U731" s="88">
        <v>1.4819501798321599</v>
      </c>
      <c r="V731" s="89">
        <v>3.86</v>
      </c>
      <c r="W731" s="85">
        <v>45.547702493067099</v>
      </c>
      <c r="X731" s="88">
        <v>50.633333333300001</v>
      </c>
      <c r="Y731" s="85">
        <v>-100</v>
      </c>
      <c r="Z731" s="88"/>
      <c r="AA731" s="85">
        <v>0.02</v>
      </c>
      <c r="AB731" s="91">
        <v>0.05</v>
      </c>
      <c r="AC731" s="86">
        <v>0</v>
      </c>
      <c r="AD731" s="86">
        <v>0</v>
      </c>
      <c r="AE731" s="86">
        <v>0</v>
      </c>
      <c r="AF731" s="88">
        <v>0</v>
      </c>
      <c r="AG731" s="85">
        <v>1.5162000000599999E-2</v>
      </c>
      <c r="AH731" s="86">
        <v>0.106654</v>
      </c>
      <c r="AI731" s="88">
        <v>1.82280000007E-2</v>
      </c>
      <c r="AJ731" s="150">
        <v>1.03</v>
      </c>
      <c r="AK731" s="151">
        <v>0</v>
      </c>
    </row>
    <row r="732" spans="1:37" x14ac:dyDescent="0.2">
      <c r="A732" s="149" t="s">
        <v>610</v>
      </c>
      <c r="B732" s="66" t="s">
        <v>1741</v>
      </c>
      <c r="C732" s="67">
        <v>71</v>
      </c>
      <c r="D732" s="84" t="s">
        <v>348</v>
      </c>
      <c r="E732" s="85">
        <v>27.273292035712402</v>
      </c>
      <c r="F732" s="91">
        <v>27.062070679280801</v>
      </c>
      <c r="G732" s="86">
        <v>9.7516817834892304</v>
      </c>
      <c r="H732" s="86">
        <v>9.6904453398178898</v>
      </c>
      <c r="I732" s="86">
        <v>26.3</v>
      </c>
      <c r="J732" s="86">
        <v>32.11</v>
      </c>
      <c r="K732" s="87">
        <v>0</v>
      </c>
      <c r="L732" s="85">
        <v>2.4699999985400001</v>
      </c>
      <c r="M732" s="86">
        <v>0</v>
      </c>
      <c r="N732" s="86">
        <v>24.322446143154998</v>
      </c>
      <c r="O732" s="86">
        <v>9.5219003708529606E-2</v>
      </c>
      <c r="P732" s="86">
        <v>1.74</v>
      </c>
      <c r="Q732" s="88">
        <v>1.4890000000000001</v>
      </c>
      <c r="R732" s="85">
        <v>0</v>
      </c>
      <c r="S732" s="86">
        <v>0</v>
      </c>
      <c r="T732" s="86">
        <v>1.43</v>
      </c>
      <c r="U732" s="88">
        <v>1.9790908606826501</v>
      </c>
      <c r="V732" s="89">
        <v>3.64</v>
      </c>
      <c r="W732" s="85">
        <v>35.678938995067199</v>
      </c>
      <c r="X732" s="88">
        <v>42.366666666699999</v>
      </c>
      <c r="Y732" s="85">
        <v>-100</v>
      </c>
      <c r="Z732" s="88"/>
      <c r="AA732" s="85">
        <v>0.48</v>
      </c>
      <c r="AB732" s="91">
        <v>0.53</v>
      </c>
      <c r="AC732" s="86">
        <v>0.03</v>
      </c>
      <c r="AD732" s="86">
        <v>0.04</v>
      </c>
      <c r="AE732" s="86">
        <v>0</v>
      </c>
      <c r="AF732" s="88">
        <v>0</v>
      </c>
      <c r="AG732" s="85">
        <v>8.2193999992900002E-2</v>
      </c>
      <c r="AH732" s="86">
        <v>0.25140499999999999</v>
      </c>
      <c r="AI732" s="88">
        <v>0.23618499998</v>
      </c>
      <c r="AJ732" s="150">
        <v>1.01</v>
      </c>
      <c r="AK732" s="151">
        <v>0</v>
      </c>
    </row>
    <row r="733" spans="1:37" x14ac:dyDescent="0.2">
      <c r="A733" s="149" t="s">
        <v>1742</v>
      </c>
      <c r="B733" s="66" t="s">
        <v>1743</v>
      </c>
      <c r="C733" s="67">
        <v>71</v>
      </c>
      <c r="D733" s="84" t="s">
        <v>348</v>
      </c>
      <c r="E733" s="85">
        <v>38.022624208900197</v>
      </c>
      <c r="F733" s="91">
        <v>37.9955719767351</v>
      </c>
      <c r="G733" s="86">
        <v>12.8298770547238</v>
      </c>
      <c r="H733" s="86">
        <v>12.806384326790999</v>
      </c>
      <c r="I733" s="86">
        <v>38.130000000000003</v>
      </c>
      <c r="J733" s="86">
        <v>35.700000000000003</v>
      </c>
      <c r="K733" s="87">
        <v>0</v>
      </c>
      <c r="L733" s="85">
        <v>0.29999999998299998</v>
      </c>
      <c r="M733" s="86">
        <v>0</v>
      </c>
      <c r="N733" s="86">
        <v>33.754984188092898</v>
      </c>
      <c r="O733" s="86">
        <v>1.3060796645702299</v>
      </c>
      <c r="P733" s="86">
        <v>1.585</v>
      </c>
      <c r="Q733" s="88">
        <v>0.7198</v>
      </c>
      <c r="R733" s="85">
        <v>0</v>
      </c>
      <c r="S733" s="86">
        <v>0</v>
      </c>
      <c r="T733" s="86">
        <v>1.31</v>
      </c>
      <c r="U733" s="88">
        <v>2.5315194099765801</v>
      </c>
      <c r="V733" s="89">
        <v>4.04</v>
      </c>
      <c r="W733" s="85">
        <v>39.773326825329697</v>
      </c>
      <c r="X733" s="88">
        <v>50.333333333299997</v>
      </c>
      <c r="Y733" s="85">
        <v>-100</v>
      </c>
      <c r="Z733" s="88"/>
      <c r="AA733" s="85">
        <v>0.88</v>
      </c>
      <c r="AB733" s="91">
        <v>0.88</v>
      </c>
      <c r="AC733" s="86">
        <v>0.08</v>
      </c>
      <c r="AD733" s="86">
        <v>0.08</v>
      </c>
      <c r="AE733" s="86">
        <v>0</v>
      </c>
      <c r="AF733" s="88">
        <v>0</v>
      </c>
      <c r="AG733" s="85">
        <v>3.9767000002499997E-2</v>
      </c>
      <c r="AH733" s="86">
        <v>0.35737999999999998</v>
      </c>
      <c r="AI733" s="88">
        <v>0.13701000000800001</v>
      </c>
      <c r="AJ733" s="150">
        <v>1.01</v>
      </c>
      <c r="AK733" s="151">
        <v>0</v>
      </c>
    </row>
    <row r="734" spans="1:37" x14ac:dyDescent="0.2">
      <c r="A734" s="149" t="s">
        <v>1744</v>
      </c>
      <c r="B734" s="66" t="s">
        <v>1745</v>
      </c>
      <c r="C734" s="67">
        <v>71</v>
      </c>
      <c r="D734" s="84" t="s">
        <v>348</v>
      </c>
      <c r="E734" s="85">
        <v>18.896180380279301</v>
      </c>
      <c r="F734" s="91">
        <v>18.839390880026901</v>
      </c>
      <c r="G734" s="86">
        <v>12.363284536429401</v>
      </c>
      <c r="H734" s="86">
        <v>12.333838128891101</v>
      </c>
      <c r="I734" s="86">
        <v>25.31</v>
      </c>
      <c r="J734" s="86">
        <v>26.72</v>
      </c>
      <c r="K734" s="87">
        <v>0</v>
      </c>
      <c r="L734" s="85">
        <v>12.120000024799999</v>
      </c>
      <c r="M734" s="86">
        <v>0</v>
      </c>
      <c r="N734" s="86">
        <v>14.869356671014399</v>
      </c>
      <c r="O734" s="86">
        <v>0.79442440783702095</v>
      </c>
      <c r="P734" s="86">
        <v>0.89400000000000002</v>
      </c>
      <c r="Q734" s="88">
        <v>1.0283</v>
      </c>
      <c r="R734" s="85">
        <v>0</v>
      </c>
      <c r="S734" s="86">
        <v>0.3</v>
      </c>
      <c r="T734" s="86">
        <v>1.35</v>
      </c>
      <c r="U734" s="88">
        <v>3.6092882382634999</v>
      </c>
      <c r="V734" s="89">
        <v>3.46</v>
      </c>
      <c r="W734" s="85">
        <v>34.8389046835862</v>
      </c>
      <c r="X734" s="88">
        <v>35.9666666667</v>
      </c>
      <c r="Y734" s="85">
        <v>-100</v>
      </c>
      <c r="Z734" s="88"/>
      <c r="AA734" s="85">
        <v>0</v>
      </c>
      <c r="AB734" s="91">
        <v>0.03</v>
      </c>
      <c r="AC734" s="86">
        <v>0</v>
      </c>
      <c r="AD734" s="86">
        <v>0</v>
      </c>
      <c r="AE734" s="86">
        <v>0</v>
      </c>
      <c r="AF734" s="88">
        <v>0</v>
      </c>
      <c r="AG734" s="85">
        <v>0.18851399954699999</v>
      </c>
      <c r="AH734" s="86">
        <v>8.9153999999999997E-2</v>
      </c>
      <c r="AI734" s="88">
        <v>3.83009999079E-2</v>
      </c>
      <c r="AJ734" s="150">
        <v>1.01</v>
      </c>
      <c r="AK734" s="151">
        <v>0</v>
      </c>
    </row>
    <row r="735" spans="1:37" x14ac:dyDescent="0.2">
      <c r="A735" s="149" t="s">
        <v>1746</v>
      </c>
      <c r="B735" s="66" t="s">
        <v>1747</v>
      </c>
      <c r="C735" s="67">
        <v>71</v>
      </c>
      <c r="D735" s="84" t="s">
        <v>348</v>
      </c>
      <c r="E735" s="85">
        <v>20.9812228074193</v>
      </c>
      <c r="F735" s="91">
        <v>20.971681551026599</v>
      </c>
      <c r="G735" s="86">
        <v>11.7471948706206</v>
      </c>
      <c r="H735" s="86">
        <v>11.745286619342</v>
      </c>
      <c r="I735" s="86">
        <v>12.95</v>
      </c>
      <c r="J735" s="86">
        <v>31.93</v>
      </c>
      <c r="K735" s="87">
        <v>0</v>
      </c>
      <c r="L735" s="85">
        <v>8.2699999957799992</v>
      </c>
      <c r="M735" s="86">
        <v>0</v>
      </c>
      <c r="N735" s="86">
        <v>17.4176477355524</v>
      </c>
      <c r="O735" s="86">
        <v>2.4118213214063302</v>
      </c>
      <c r="P735" s="86">
        <v>1.0580000000000001</v>
      </c>
      <c r="Q735" s="88">
        <v>0.72089999999999999</v>
      </c>
      <c r="R735" s="85">
        <v>0</v>
      </c>
      <c r="S735" s="86">
        <v>0.1</v>
      </c>
      <c r="T735" s="86">
        <v>1.03</v>
      </c>
      <c r="U735" s="88">
        <v>3.7821540340432001</v>
      </c>
      <c r="V735" s="89">
        <v>3.48</v>
      </c>
      <c r="W735" s="85">
        <v>35.545867459711801</v>
      </c>
      <c r="X735" s="88">
        <v>31.333333333300001</v>
      </c>
      <c r="Y735" s="85">
        <v>-100</v>
      </c>
      <c r="Z735" s="88"/>
      <c r="AA735" s="85">
        <v>0.57999999999999996</v>
      </c>
      <c r="AB735" s="91">
        <v>0.57999999999999996</v>
      </c>
      <c r="AC735" s="86">
        <v>0.04</v>
      </c>
      <c r="AD735" s="86">
        <v>0.04</v>
      </c>
      <c r="AE735" s="86">
        <v>0</v>
      </c>
      <c r="AF735" s="88">
        <v>0</v>
      </c>
      <c r="AG735" s="85">
        <v>0.318135999419</v>
      </c>
      <c r="AH735" s="86">
        <v>0.117825</v>
      </c>
      <c r="AI735" s="88">
        <v>2.0172999963199999E-2</v>
      </c>
      <c r="AJ735" s="150">
        <v>1.01</v>
      </c>
      <c r="AK735" s="151">
        <v>0</v>
      </c>
    </row>
    <row r="736" spans="1:37" x14ac:dyDescent="0.2">
      <c r="A736" s="149" t="s">
        <v>1748</v>
      </c>
      <c r="B736" s="66" t="s">
        <v>1749</v>
      </c>
      <c r="C736" s="67">
        <v>71</v>
      </c>
      <c r="D736" s="84" t="s">
        <v>348</v>
      </c>
      <c r="E736" s="85">
        <v>33.896237921005699</v>
      </c>
      <c r="F736" s="91">
        <v>33.8516746411483</v>
      </c>
      <c r="G736" s="86">
        <v>14.684773430903499</v>
      </c>
      <c r="H736" s="86">
        <v>14.6402101510461</v>
      </c>
      <c r="I736" s="86">
        <v>27.88</v>
      </c>
      <c r="J736" s="86">
        <v>32.06</v>
      </c>
      <c r="K736" s="87">
        <v>0</v>
      </c>
      <c r="L736" s="85">
        <v>3.4599999994199999</v>
      </c>
      <c r="M736" s="86">
        <v>0</v>
      </c>
      <c r="N736" s="86">
        <v>29.159365380061601</v>
      </c>
      <c r="O736" s="86">
        <v>2.0337060444012298</v>
      </c>
      <c r="P736" s="86">
        <v>0.85699999999999998</v>
      </c>
      <c r="Q736" s="88">
        <v>0.59940000000000004</v>
      </c>
      <c r="R736" s="85">
        <v>0</v>
      </c>
      <c r="S736" s="86">
        <v>0</v>
      </c>
      <c r="T736" s="86">
        <v>1.3</v>
      </c>
      <c r="U736" s="88">
        <v>2.72070550708322</v>
      </c>
      <c r="V736" s="89">
        <v>3.62</v>
      </c>
      <c r="W736" s="85">
        <v>36.403160504794997</v>
      </c>
      <c r="X736" s="88">
        <v>33.566666666700002</v>
      </c>
      <c r="Y736" s="85">
        <v>-100</v>
      </c>
      <c r="Z736" s="88"/>
      <c r="AA736" s="85">
        <v>0</v>
      </c>
      <c r="AB736" s="91">
        <v>0.04</v>
      </c>
      <c r="AC736" s="86">
        <v>0</v>
      </c>
      <c r="AD736" s="86">
        <v>0</v>
      </c>
      <c r="AE736" s="86">
        <v>0</v>
      </c>
      <c r="AF736" s="88">
        <v>0</v>
      </c>
      <c r="AG736" s="85">
        <v>0.24511899981900001</v>
      </c>
      <c r="AH736" s="86">
        <v>9.8264000000000004E-2</v>
      </c>
      <c r="AI736" s="88">
        <v>0</v>
      </c>
      <c r="AJ736" s="150">
        <v>1</v>
      </c>
      <c r="AK736" s="151">
        <v>0</v>
      </c>
    </row>
    <row r="737" spans="1:37" x14ac:dyDescent="0.2">
      <c r="A737" s="149" t="s">
        <v>1750</v>
      </c>
      <c r="B737" s="66" t="s">
        <v>1751</v>
      </c>
      <c r="C737" s="67">
        <v>71</v>
      </c>
      <c r="D737" s="84" t="s">
        <v>348</v>
      </c>
      <c r="E737" s="85">
        <v>30.559166280476099</v>
      </c>
      <c r="F737" s="91">
        <v>30.393010138915599</v>
      </c>
      <c r="G737" s="86">
        <v>13.753659391212899</v>
      </c>
      <c r="H737" s="86">
        <v>13.6541917690543</v>
      </c>
      <c r="I737" s="86">
        <v>32.79</v>
      </c>
      <c r="J737" s="86">
        <v>31.21</v>
      </c>
      <c r="K737" s="87">
        <v>1.26E-2</v>
      </c>
      <c r="L737" s="85">
        <v>3.6600000005500002</v>
      </c>
      <c r="M737" s="86">
        <v>0</v>
      </c>
      <c r="N737" s="86">
        <v>26.8444776607422</v>
      </c>
      <c r="O737" s="86">
        <v>0.815217391304348</v>
      </c>
      <c r="P737" s="86">
        <v>1.385</v>
      </c>
      <c r="Q737" s="88">
        <v>0.91679999999999995</v>
      </c>
      <c r="R737" s="85">
        <v>0</v>
      </c>
      <c r="S737" s="86">
        <v>0</v>
      </c>
      <c r="T737" s="86">
        <v>1.25</v>
      </c>
      <c r="U737" s="88">
        <v>1.9464005154231301</v>
      </c>
      <c r="V737" s="89">
        <v>3.75</v>
      </c>
      <c r="W737" s="85">
        <v>34.541025864623798</v>
      </c>
      <c r="X737" s="88">
        <v>35.700000000000003</v>
      </c>
      <c r="Y737" s="85">
        <v>-100</v>
      </c>
      <c r="Z737" s="88"/>
      <c r="AA737" s="85">
        <v>0.5</v>
      </c>
      <c r="AB737" s="91">
        <v>0.54</v>
      </c>
      <c r="AC737" s="86">
        <v>0.12</v>
      </c>
      <c r="AD737" s="86">
        <v>0.12</v>
      </c>
      <c r="AE737" s="86">
        <v>0</v>
      </c>
      <c r="AF737" s="88">
        <v>0</v>
      </c>
      <c r="AG737" s="85">
        <v>0.185402000486</v>
      </c>
      <c r="AH737" s="86">
        <v>0.192193</v>
      </c>
      <c r="AI737" s="88">
        <v>5.3875000141200002E-2</v>
      </c>
      <c r="AJ737" s="150">
        <v>1</v>
      </c>
      <c r="AK737" s="151">
        <v>0</v>
      </c>
    </row>
    <row r="738" spans="1:37" x14ac:dyDescent="0.2">
      <c r="A738" s="149" t="s">
        <v>1362</v>
      </c>
      <c r="B738" s="66" t="s">
        <v>1752</v>
      </c>
      <c r="C738" s="67">
        <v>71</v>
      </c>
      <c r="D738" s="84" t="s">
        <v>348</v>
      </c>
      <c r="E738" s="85">
        <v>41.565778853914402</v>
      </c>
      <c r="F738" s="91">
        <v>41.5409938164509</v>
      </c>
      <c r="G738" s="86">
        <v>17.854759680463701</v>
      </c>
      <c r="H738" s="86">
        <v>17.8382363221546</v>
      </c>
      <c r="I738" s="86">
        <v>18.93</v>
      </c>
      <c r="J738" s="86">
        <v>20.53</v>
      </c>
      <c r="K738" s="87">
        <v>0</v>
      </c>
      <c r="L738" s="85">
        <v>1.45000000021</v>
      </c>
      <c r="M738" s="86">
        <v>0</v>
      </c>
      <c r="N738" s="86">
        <v>36.777556042082402</v>
      </c>
      <c r="O738" s="86">
        <v>0.15147447942631401</v>
      </c>
      <c r="P738" s="86">
        <v>0.48399999999999999</v>
      </c>
      <c r="Q738" s="88">
        <v>1.264</v>
      </c>
      <c r="R738" s="85">
        <v>0</v>
      </c>
      <c r="S738" s="86">
        <v>1.1000000000000001</v>
      </c>
      <c r="T738" s="86">
        <v>1.41</v>
      </c>
      <c r="U738" s="88">
        <v>3.49786785126435</v>
      </c>
      <c r="V738" s="89">
        <v>3.91</v>
      </c>
      <c r="W738" s="85">
        <v>40.569424366065498</v>
      </c>
      <c r="X738" s="88">
        <v>48</v>
      </c>
      <c r="Y738" s="85">
        <v>-99.56</v>
      </c>
      <c r="Z738" s="88"/>
      <c r="AA738" s="85">
        <v>0</v>
      </c>
      <c r="AB738" s="91">
        <v>0</v>
      </c>
      <c r="AC738" s="86">
        <v>0</v>
      </c>
      <c r="AD738" s="86">
        <v>0</v>
      </c>
      <c r="AE738" s="86">
        <v>0</v>
      </c>
      <c r="AF738" s="88">
        <v>0</v>
      </c>
      <c r="AG738" s="85">
        <v>0.17414699996899999</v>
      </c>
      <c r="AH738" s="86">
        <v>0.219719</v>
      </c>
      <c r="AI738" s="88">
        <v>7.3714999986999999E-2</v>
      </c>
      <c r="AJ738" s="150">
        <v>1.02</v>
      </c>
      <c r="AK738" s="151">
        <v>0</v>
      </c>
    </row>
    <row r="739" spans="1:37" x14ac:dyDescent="0.2">
      <c r="A739" s="149" t="s">
        <v>1753</v>
      </c>
      <c r="B739" s="66" t="s">
        <v>1754</v>
      </c>
      <c r="C739" s="67">
        <v>71</v>
      </c>
      <c r="D739" s="84" t="s">
        <v>348</v>
      </c>
      <c r="E739" s="85">
        <v>43.586249067241503</v>
      </c>
      <c r="F739" s="91">
        <v>43.438044109111999</v>
      </c>
      <c r="G739" s="86">
        <v>13.5384711052152</v>
      </c>
      <c r="H739" s="86">
        <v>13.471623414310599</v>
      </c>
      <c r="I739" s="86">
        <v>79.08</v>
      </c>
      <c r="J739" s="86">
        <v>85.29</v>
      </c>
      <c r="K739" s="87">
        <v>5.7999999999999996E-3</v>
      </c>
      <c r="L739" s="85">
        <v>0</v>
      </c>
      <c r="M739" s="86">
        <v>2.5493800717143202E-3</v>
      </c>
      <c r="N739" s="86">
        <v>39.362181064357699</v>
      </c>
      <c r="O739" s="86">
        <v>0.486967064053344</v>
      </c>
      <c r="P739" s="86">
        <v>3.657</v>
      </c>
      <c r="Q739" s="88">
        <v>2.0036999999999998</v>
      </c>
      <c r="R739" s="85">
        <v>1.34426670251378E-2</v>
      </c>
      <c r="S739" s="86">
        <v>1</v>
      </c>
      <c r="T739" s="86">
        <v>2.63</v>
      </c>
      <c r="U739" s="88">
        <v>1.0498714866097301</v>
      </c>
      <c r="V739" s="89">
        <v>3.78</v>
      </c>
      <c r="W739" s="85">
        <v>41.944776402347998</v>
      </c>
      <c r="X739" s="88">
        <v>47.633333333300001</v>
      </c>
      <c r="Y739" s="85">
        <v>3.3400000000000034</v>
      </c>
      <c r="Z739" s="88"/>
      <c r="AA739" s="85">
        <v>0.4</v>
      </c>
      <c r="AB739" s="91">
        <v>0.39</v>
      </c>
      <c r="AC739" s="86">
        <v>0.04</v>
      </c>
      <c r="AD739" s="86">
        <v>0.04</v>
      </c>
      <c r="AE739" s="86">
        <v>0</v>
      </c>
      <c r="AF739" s="88">
        <v>0</v>
      </c>
      <c r="AG739" s="85">
        <v>9.2574000017500005E-2</v>
      </c>
      <c r="AH739" s="86">
        <v>1.13249</v>
      </c>
      <c r="AI739" s="88">
        <v>0.64352300012200003</v>
      </c>
      <c r="AJ739" s="150">
        <v>1.03</v>
      </c>
      <c r="AK739" s="151">
        <v>0</v>
      </c>
    </row>
    <row r="740" spans="1:37" x14ac:dyDescent="0.2">
      <c r="A740" s="149" t="s">
        <v>1755</v>
      </c>
      <c r="B740" s="66" t="s">
        <v>1756</v>
      </c>
      <c r="C740" s="67">
        <v>71</v>
      </c>
      <c r="D740" s="84" t="s">
        <v>348</v>
      </c>
      <c r="E740" s="85">
        <v>51.680254523762201</v>
      </c>
      <c r="F740" s="91">
        <v>51.429707695366901</v>
      </c>
      <c r="G740" s="86">
        <v>10.411612646649401</v>
      </c>
      <c r="H740" s="86">
        <v>10.342016305428499</v>
      </c>
      <c r="I740" s="86">
        <v>27.12</v>
      </c>
      <c r="J740" s="86">
        <v>15.94</v>
      </c>
      <c r="K740" s="87">
        <v>0</v>
      </c>
      <c r="L740" s="85">
        <v>9.9999999880899994E-3</v>
      </c>
      <c r="M740" s="86">
        <v>7.3605033549934405E-4</v>
      </c>
      <c r="N740" s="86">
        <v>48.6553492308458</v>
      </c>
      <c r="O740" s="86">
        <v>0.37670598406719003</v>
      </c>
      <c r="P740" s="86">
        <v>0.34</v>
      </c>
      <c r="Q740" s="88">
        <v>5.4683000000000002</v>
      </c>
      <c r="R740" s="85">
        <v>1.17564072419469E-2</v>
      </c>
      <c r="S740" s="86">
        <v>0.3</v>
      </c>
      <c r="T740" s="86">
        <v>3.44</v>
      </c>
      <c r="U740" s="88">
        <v>0.48120898787035199</v>
      </c>
      <c r="V740" s="89">
        <v>4.17</v>
      </c>
      <c r="W740" s="85">
        <v>53.107077246708698</v>
      </c>
      <c r="X740" s="88">
        <v>66.066666666700002</v>
      </c>
      <c r="Y740" s="85">
        <v>-99.92</v>
      </c>
      <c r="Z740" s="88"/>
      <c r="AA740" s="85">
        <v>0</v>
      </c>
      <c r="AB740" s="91">
        <v>0</v>
      </c>
      <c r="AC740" s="86">
        <v>0</v>
      </c>
      <c r="AD740" s="86">
        <v>0.03</v>
      </c>
      <c r="AE740" s="86">
        <v>0</v>
      </c>
      <c r="AF740" s="88">
        <v>0.56019997529999999</v>
      </c>
      <c r="AG740" s="85">
        <v>6.2159999964600003E-3</v>
      </c>
      <c r="AH740" s="86">
        <v>0.110218</v>
      </c>
      <c r="AI740" s="88">
        <v>3.82359999782E-2</v>
      </c>
      <c r="AJ740" s="150">
        <v>1.03</v>
      </c>
      <c r="AK740" s="151">
        <v>0</v>
      </c>
    </row>
    <row r="741" spans="1:37" x14ac:dyDescent="0.2">
      <c r="A741" s="149" t="s">
        <v>1757</v>
      </c>
      <c r="B741" s="66" t="s">
        <v>1758</v>
      </c>
      <c r="C741" s="67">
        <v>71</v>
      </c>
      <c r="D741" s="84" t="s">
        <v>348</v>
      </c>
      <c r="E741" s="85">
        <v>50.548790408370103</v>
      </c>
      <c r="F741" s="91">
        <v>50.548790408370103</v>
      </c>
      <c r="G741" s="86">
        <v>8.3388608688034207</v>
      </c>
      <c r="H741" s="86">
        <v>8.3388608688034207</v>
      </c>
      <c r="I741" s="86">
        <v>46.24</v>
      </c>
      <c r="J741" s="86">
        <v>24.43</v>
      </c>
      <c r="K741" s="87">
        <v>0</v>
      </c>
      <c r="L741" s="85">
        <v>0.14000000013399999</v>
      </c>
      <c r="M741" s="86">
        <v>0</v>
      </c>
      <c r="N741" s="86">
        <v>47.246678104922999</v>
      </c>
      <c r="O741" s="86">
        <v>0.50864699898270604</v>
      </c>
      <c r="P741" s="86">
        <v>0.27500000000000002</v>
      </c>
      <c r="Q741" s="88">
        <v>3.101</v>
      </c>
      <c r="R741" s="85">
        <v>0</v>
      </c>
      <c r="S741" s="86">
        <v>0</v>
      </c>
      <c r="T741" s="86">
        <v>4.2</v>
      </c>
      <c r="U741" s="88">
        <v>0.84101973643042205</v>
      </c>
      <c r="V741" s="89">
        <v>4.25</v>
      </c>
      <c r="W741" s="85">
        <v>56.959832123539002</v>
      </c>
      <c r="X741" s="88">
        <v>62.266666666699997</v>
      </c>
      <c r="Y741" s="85">
        <v>-48.04</v>
      </c>
      <c r="Z741" s="88"/>
      <c r="AA741" s="85">
        <v>0.05</v>
      </c>
      <c r="AB741" s="91">
        <v>0.05</v>
      </c>
      <c r="AC741" s="86">
        <v>0</v>
      </c>
      <c r="AD741" s="86">
        <v>0</v>
      </c>
      <c r="AE741" s="86">
        <v>0.01</v>
      </c>
      <c r="AF741" s="88">
        <v>0.124899998426</v>
      </c>
      <c r="AG741" s="85">
        <v>1.08039999981E-2</v>
      </c>
      <c r="AH741" s="86">
        <v>0.13747000000000001</v>
      </c>
      <c r="AI741" s="88">
        <v>1.18249999979E-2</v>
      </c>
      <c r="AJ741" s="150">
        <v>1.03</v>
      </c>
      <c r="AK741" s="151">
        <v>0</v>
      </c>
    </row>
    <row r="742" spans="1:37" x14ac:dyDescent="0.2">
      <c r="A742" s="149" t="s">
        <v>1759</v>
      </c>
      <c r="B742" s="66" t="s">
        <v>1760</v>
      </c>
      <c r="C742" s="67">
        <v>71</v>
      </c>
      <c r="D742" s="84" t="s">
        <v>348</v>
      </c>
      <c r="E742" s="85">
        <v>56.381203948283101</v>
      </c>
      <c r="F742" s="91">
        <v>56.359481440289201</v>
      </c>
      <c r="G742" s="86">
        <v>15.3647643542333</v>
      </c>
      <c r="H742" s="86">
        <v>15.351730849437001</v>
      </c>
      <c r="I742" s="86">
        <v>25.55</v>
      </c>
      <c r="J742" s="86">
        <v>25.3</v>
      </c>
      <c r="K742" s="87">
        <v>0</v>
      </c>
      <c r="L742" s="85">
        <v>0.119999999959</v>
      </c>
      <c r="M742" s="86">
        <v>0</v>
      </c>
      <c r="N742" s="86">
        <v>51.745794262451902</v>
      </c>
      <c r="O742" s="86">
        <v>0.53747387279784997</v>
      </c>
      <c r="P742" s="86">
        <v>0.42299999999999999</v>
      </c>
      <c r="Q742" s="88">
        <v>1.5350999999999999</v>
      </c>
      <c r="R742" s="85">
        <v>0</v>
      </c>
      <c r="S742" s="86">
        <v>0.1</v>
      </c>
      <c r="T742" s="86">
        <v>2.4500000000000002</v>
      </c>
      <c r="U742" s="88">
        <v>1.0348602808285801</v>
      </c>
      <c r="V742" s="89">
        <v>4.2</v>
      </c>
      <c r="W742" s="85">
        <v>49.981344332943898</v>
      </c>
      <c r="X742" s="88">
        <v>62.266666666699997</v>
      </c>
      <c r="Y742" s="85">
        <v>-4</v>
      </c>
      <c r="Z742" s="88"/>
      <c r="AA742" s="85">
        <v>0.17</v>
      </c>
      <c r="AB742" s="91">
        <v>0.17</v>
      </c>
      <c r="AC742" s="86">
        <v>0.03</v>
      </c>
      <c r="AD742" s="86">
        <v>0.03</v>
      </c>
      <c r="AE742" s="86">
        <v>0.01</v>
      </c>
      <c r="AF742" s="88">
        <v>12.1080999333</v>
      </c>
      <c r="AG742" s="85">
        <v>7.3999999947099997E-4</v>
      </c>
      <c r="AH742" s="86">
        <v>0.20480799999999999</v>
      </c>
      <c r="AI742" s="88">
        <v>2.14089999847E-2</v>
      </c>
      <c r="AJ742" s="150">
        <v>1.02</v>
      </c>
      <c r="AK742" s="151">
        <v>0</v>
      </c>
    </row>
    <row r="743" spans="1:37" x14ac:dyDescent="0.2">
      <c r="A743" s="149" t="s">
        <v>1761</v>
      </c>
      <c r="B743" s="66" t="s">
        <v>1762</v>
      </c>
      <c r="C743" s="67">
        <v>71</v>
      </c>
      <c r="D743" s="84" t="s">
        <v>348</v>
      </c>
      <c r="E743" s="85">
        <v>32.532940360610297</v>
      </c>
      <c r="F743" s="91">
        <v>32.532940360610297</v>
      </c>
      <c r="G743" s="86">
        <v>16.507021497919599</v>
      </c>
      <c r="H743" s="86">
        <v>16.507021497919599</v>
      </c>
      <c r="I743" s="86">
        <v>18.34</v>
      </c>
      <c r="J743" s="86">
        <v>15.79</v>
      </c>
      <c r="K743" s="87">
        <v>0</v>
      </c>
      <c r="L743" s="85">
        <v>6.3400000143200002</v>
      </c>
      <c r="M743" s="86">
        <v>0</v>
      </c>
      <c r="N743" s="86">
        <v>27.092955181161798</v>
      </c>
      <c r="O743" s="86">
        <v>0.228324591175563</v>
      </c>
      <c r="P743" s="86">
        <v>0.33400000000000002</v>
      </c>
      <c r="Q743" s="88">
        <v>1.2521</v>
      </c>
      <c r="R743" s="85">
        <v>0</v>
      </c>
      <c r="S743" s="86">
        <v>0.5</v>
      </c>
      <c r="T743" s="86">
        <v>1.52</v>
      </c>
      <c r="U743" s="88">
        <v>2.4163488210818298</v>
      </c>
      <c r="V743" s="89">
        <v>3.75</v>
      </c>
      <c r="W743" s="85">
        <v>34.154444501447202</v>
      </c>
      <c r="X743" s="88">
        <v>41.633333333300001</v>
      </c>
      <c r="Y743" s="85">
        <v>-99.62</v>
      </c>
      <c r="Z743" s="88"/>
      <c r="AA743" s="85">
        <v>0.14000000000000001</v>
      </c>
      <c r="AB743" s="91">
        <v>0.14000000000000001</v>
      </c>
      <c r="AC743" s="86">
        <v>0.01</v>
      </c>
      <c r="AD743" s="86">
        <v>0.01</v>
      </c>
      <c r="AE743" s="86">
        <v>0.01</v>
      </c>
      <c r="AF743" s="88">
        <v>0</v>
      </c>
      <c r="AG743" s="85">
        <v>8.9641000150700006E-2</v>
      </c>
      <c r="AH743" s="86">
        <v>5.1802000000000001E-2</v>
      </c>
      <c r="AI743" s="88">
        <v>4.2936000072199998E-2</v>
      </c>
      <c r="AJ743" s="150">
        <v>1.01</v>
      </c>
      <c r="AK743" s="151">
        <v>0</v>
      </c>
    </row>
    <row r="744" spans="1:37" x14ac:dyDescent="0.2">
      <c r="A744" s="149" t="s">
        <v>500</v>
      </c>
      <c r="B744" s="66" t="s">
        <v>1763</v>
      </c>
      <c r="C744" s="67">
        <v>71</v>
      </c>
      <c r="D744" s="84" t="s">
        <v>348</v>
      </c>
      <c r="E744" s="85">
        <v>34.450913194874602</v>
      </c>
      <c r="F744" s="91">
        <v>34.406870638754697</v>
      </c>
      <c r="G744" s="86">
        <v>13.6077735111552</v>
      </c>
      <c r="H744" s="86">
        <v>13.592633882489</v>
      </c>
      <c r="I744" s="86">
        <v>21.65</v>
      </c>
      <c r="J744" s="86">
        <v>41.63</v>
      </c>
      <c r="K744" s="87">
        <v>0</v>
      </c>
      <c r="L744" s="85">
        <v>1.3600000026900001</v>
      </c>
      <c r="M744" s="86">
        <v>0</v>
      </c>
      <c r="N744" s="86">
        <v>30.3093351705133</v>
      </c>
      <c r="O744" s="86">
        <v>1.3883746760459101E-2</v>
      </c>
      <c r="P744" s="86">
        <v>1.1359999999999999</v>
      </c>
      <c r="Q744" s="88">
        <v>0.76459999999999995</v>
      </c>
      <c r="R744" s="85">
        <v>0</v>
      </c>
      <c r="S744" s="86">
        <v>1.4</v>
      </c>
      <c r="T744" s="86">
        <v>1.32</v>
      </c>
      <c r="U744" s="88">
        <v>0.60145615701171296</v>
      </c>
      <c r="V744" s="89">
        <v>3.81</v>
      </c>
      <c r="W744" s="85">
        <v>38.333988647443199</v>
      </c>
      <c r="X744" s="88">
        <v>36.4666666667</v>
      </c>
      <c r="Y744" s="85">
        <v>-100</v>
      </c>
      <c r="Z744" s="88"/>
      <c r="AA744" s="85">
        <v>0.25</v>
      </c>
      <c r="AB744" s="91">
        <v>0.28000000000000003</v>
      </c>
      <c r="AC744" s="86">
        <v>0</v>
      </c>
      <c r="AD744" s="86">
        <v>0</v>
      </c>
      <c r="AE744" s="86">
        <v>0.02</v>
      </c>
      <c r="AF744" s="88">
        <v>0</v>
      </c>
      <c r="AG744" s="85">
        <v>1.9313999985499999E-2</v>
      </c>
      <c r="AH744" s="86">
        <v>0.20721600000000001</v>
      </c>
      <c r="AI744" s="88">
        <v>0.179404999866</v>
      </c>
      <c r="AJ744" s="150">
        <v>1.01</v>
      </c>
      <c r="AK744" s="151">
        <v>0</v>
      </c>
    </row>
    <row r="745" spans="1:37" x14ac:dyDescent="0.2">
      <c r="A745" s="149" t="s">
        <v>1764</v>
      </c>
      <c r="B745" s="66" t="s">
        <v>1765</v>
      </c>
      <c r="C745" s="67">
        <v>71</v>
      </c>
      <c r="D745" s="84" t="s">
        <v>348</v>
      </c>
      <c r="E745" s="85">
        <v>49.402014535254402</v>
      </c>
      <c r="F745" s="91">
        <v>49.375664074121303</v>
      </c>
      <c r="G745" s="86">
        <v>20.3187555782226</v>
      </c>
      <c r="H745" s="86">
        <v>20.300055250966899</v>
      </c>
      <c r="I745" s="86">
        <v>12.24</v>
      </c>
      <c r="J745" s="86">
        <v>17.87</v>
      </c>
      <c r="K745" s="87">
        <v>0</v>
      </c>
      <c r="L745" s="85">
        <v>0.17999999979</v>
      </c>
      <c r="M745" s="86">
        <v>2.7476114975588602E-4</v>
      </c>
      <c r="N745" s="86">
        <v>44.8835349653055</v>
      </c>
      <c r="O745" s="86">
        <v>0.82419829842931902</v>
      </c>
      <c r="P745" s="86">
        <v>0.316</v>
      </c>
      <c r="Q745" s="88">
        <v>0.51</v>
      </c>
      <c r="R745" s="85">
        <v>1.4345144168698899E-2</v>
      </c>
      <c r="S745" s="86">
        <v>1.4</v>
      </c>
      <c r="T745" s="86">
        <v>1.36</v>
      </c>
      <c r="U745" s="88">
        <v>1.7799311487950999</v>
      </c>
      <c r="V745" s="89">
        <v>4.24</v>
      </c>
      <c r="W745" s="85">
        <v>39.529636121822101</v>
      </c>
      <c r="X745" s="88">
        <v>53.133333333300001</v>
      </c>
      <c r="Y745" s="85">
        <v>14.540000000000006</v>
      </c>
      <c r="Z745" s="88"/>
      <c r="AA745" s="85">
        <v>0.47</v>
      </c>
      <c r="AB745" s="91">
        <v>0.48</v>
      </c>
      <c r="AC745" s="86">
        <v>0.03</v>
      </c>
      <c r="AD745" s="86">
        <v>0.03</v>
      </c>
      <c r="AE745" s="86">
        <v>0</v>
      </c>
      <c r="AF745" s="88">
        <v>0</v>
      </c>
      <c r="AG745" s="85">
        <v>0</v>
      </c>
      <c r="AH745" s="86">
        <v>0.14515900000000001</v>
      </c>
      <c r="AI745" s="88">
        <v>1.5947999984899999E-2</v>
      </c>
      <c r="AJ745" s="150">
        <v>1.03</v>
      </c>
      <c r="AK745" s="151">
        <v>0</v>
      </c>
    </row>
    <row r="746" spans="1:37" x14ac:dyDescent="0.2">
      <c r="A746" s="149" t="s">
        <v>964</v>
      </c>
      <c r="B746" s="66" t="s">
        <v>1766</v>
      </c>
      <c r="C746" s="67">
        <v>71</v>
      </c>
      <c r="D746" s="84" t="s">
        <v>348</v>
      </c>
      <c r="E746" s="85">
        <v>49.631628343500701</v>
      </c>
      <c r="F746" s="91">
        <v>49.5823557015486</v>
      </c>
      <c r="G746" s="86">
        <v>17.878930079774801</v>
      </c>
      <c r="H746" s="86">
        <v>17.854293758798701</v>
      </c>
      <c r="I746" s="86">
        <v>21.71</v>
      </c>
      <c r="J746" s="86">
        <v>40.56</v>
      </c>
      <c r="K746" s="87">
        <v>0</v>
      </c>
      <c r="L746" s="85">
        <v>9.9999999937499997E-3</v>
      </c>
      <c r="M746" s="86">
        <v>0</v>
      </c>
      <c r="N746" s="86">
        <v>45.238235052321301</v>
      </c>
      <c r="O746" s="86">
        <v>7.0763061681802103E-2</v>
      </c>
      <c r="P746" s="86">
        <v>0.44700000000000001</v>
      </c>
      <c r="Q746" s="88">
        <v>1.1861999999999999</v>
      </c>
      <c r="R746" s="85">
        <v>0</v>
      </c>
      <c r="S746" s="86">
        <v>1.6</v>
      </c>
      <c r="T746" s="86">
        <v>1.71</v>
      </c>
      <c r="U746" s="88">
        <v>0.61356170811825395</v>
      </c>
      <c r="V746" s="89">
        <v>4.01</v>
      </c>
      <c r="W746" s="85">
        <v>38.215612549370299</v>
      </c>
      <c r="X746" s="88">
        <v>41.7</v>
      </c>
      <c r="Y746" s="85">
        <v>-100</v>
      </c>
      <c r="Z746" s="88"/>
      <c r="AA746" s="85">
        <v>0.33</v>
      </c>
      <c r="AB746" s="91">
        <v>0.33</v>
      </c>
      <c r="AC746" s="86">
        <v>0.05</v>
      </c>
      <c r="AD746" s="86">
        <v>0.05</v>
      </c>
      <c r="AE746" s="86">
        <v>0</v>
      </c>
      <c r="AF746" s="88">
        <v>0</v>
      </c>
      <c r="AG746" s="85">
        <v>3.7074000050599999E-2</v>
      </c>
      <c r="AH746" s="86">
        <v>0.243863</v>
      </c>
      <c r="AI746" s="88">
        <v>2.35070000321E-2</v>
      </c>
      <c r="AJ746" s="150">
        <v>1.02</v>
      </c>
      <c r="AK746" s="151">
        <v>0</v>
      </c>
    </row>
    <row r="747" spans="1:37" x14ac:dyDescent="0.2">
      <c r="A747" s="149" t="s">
        <v>498</v>
      </c>
      <c r="B747" s="66" t="s">
        <v>1767</v>
      </c>
      <c r="C747" s="67">
        <v>71</v>
      </c>
      <c r="D747" s="84" t="s">
        <v>348</v>
      </c>
      <c r="E747" s="85">
        <v>57.489297000357404</v>
      </c>
      <c r="F747" s="91">
        <v>57.451459882144398</v>
      </c>
      <c r="G747" s="86">
        <v>16.727509687003</v>
      </c>
      <c r="H747" s="86">
        <v>16.718400751136901</v>
      </c>
      <c r="I747" s="86">
        <v>22.99</v>
      </c>
      <c r="J747" s="86">
        <v>23.79</v>
      </c>
      <c r="K747" s="87">
        <v>0</v>
      </c>
      <c r="L747" s="85">
        <v>0.180000000169</v>
      </c>
      <c r="M747" s="86">
        <v>0</v>
      </c>
      <c r="N747" s="86">
        <v>52.9888330854914</v>
      </c>
      <c r="O747" s="86">
        <v>0.21653888921402201</v>
      </c>
      <c r="P747" s="86">
        <v>0.41299999999999998</v>
      </c>
      <c r="Q747" s="88">
        <v>1.8529</v>
      </c>
      <c r="R747" s="85">
        <v>0</v>
      </c>
      <c r="S747" s="86">
        <v>0.2</v>
      </c>
      <c r="T747" s="86">
        <v>1.69</v>
      </c>
      <c r="U747" s="88">
        <v>0.50939972112642495</v>
      </c>
      <c r="V747" s="89">
        <v>4.22</v>
      </c>
      <c r="W747" s="85">
        <v>41.067125021243598</v>
      </c>
      <c r="X747" s="88">
        <v>49.5333333333</v>
      </c>
      <c r="Y747" s="85">
        <v>73.47999999999999</v>
      </c>
      <c r="Z747" s="88"/>
      <c r="AA747" s="85">
        <v>0.1</v>
      </c>
      <c r="AB747" s="91">
        <v>0.13</v>
      </c>
      <c r="AC747" s="86">
        <v>0</v>
      </c>
      <c r="AD747" s="86">
        <v>0</v>
      </c>
      <c r="AE747" s="86">
        <v>0.03</v>
      </c>
      <c r="AF747" s="88">
        <v>0</v>
      </c>
      <c r="AG747" s="85">
        <v>1.40399999998E-3</v>
      </c>
      <c r="AH747" s="86">
        <v>0.237457</v>
      </c>
      <c r="AI747" s="88">
        <v>9.4599999998499999E-3</v>
      </c>
      <c r="AJ747" s="150">
        <v>1.02</v>
      </c>
      <c r="AK747" s="151">
        <v>0</v>
      </c>
    </row>
    <row r="748" spans="1:37" x14ac:dyDescent="0.2">
      <c r="A748" s="149" t="s">
        <v>1768</v>
      </c>
      <c r="B748" s="66" t="s">
        <v>1769</v>
      </c>
      <c r="C748" s="67">
        <v>71</v>
      </c>
      <c r="D748" s="84" t="s">
        <v>348</v>
      </c>
      <c r="E748" s="85">
        <v>69.4864564641545</v>
      </c>
      <c r="F748" s="91">
        <v>68.241049303597407</v>
      </c>
      <c r="G748" s="86">
        <v>21.294753482013199</v>
      </c>
      <c r="H748" s="86">
        <v>20.793813552080699</v>
      </c>
      <c r="I748" s="86">
        <v>8.42</v>
      </c>
      <c r="J748" s="86">
        <v>12.34</v>
      </c>
      <c r="K748" s="87">
        <v>1.1900000000000001E-2</v>
      </c>
      <c r="L748" s="85">
        <v>0</v>
      </c>
      <c r="M748" s="86">
        <v>0</v>
      </c>
      <c r="N748" s="86">
        <v>64.276670523259597</v>
      </c>
      <c r="O748" s="86">
        <v>2.7944564027038301</v>
      </c>
      <c r="P748" s="86">
        <v>0.31900000000000001</v>
      </c>
      <c r="Q748" s="88">
        <v>0.30859999999999999</v>
      </c>
      <c r="R748" s="85">
        <v>0</v>
      </c>
      <c r="S748" s="86">
        <v>0.4</v>
      </c>
      <c r="T748" s="86">
        <v>1.06</v>
      </c>
      <c r="U748" s="88">
        <v>1.1460736563274401</v>
      </c>
      <c r="V748" s="89">
        <v>4.6900000000000004</v>
      </c>
      <c r="W748" s="85">
        <v>48.142572446378701</v>
      </c>
      <c r="X748" s="88">
        <v>49.766666666699997</v>
      </c>
      <c r="Y748" s="85">
        <v>99.12</v>
      </c>
      <c r="Z748" s="88"/>
      <c r="AA748" s="85">
        <v>0.02</v>
      </c>
      <c r="AB748" s="91">
        <v>0.68</v>
      </c>
      <c r="AC748" s="86">
        <v>0</v>
      </c>
      <c r="AD748" s="86">
        <v>0</v>
      </c>
      <c r="AE748" s="86">
        <v>0.02</v>
      </c>
      <c r="AF748" s="88">
        <v>10.5846004469</v>
      </c>
      <c r="AG748" s="85">
        <v>1.1839999988E-2</v>
      </c>
      <c r="AH748" s="86">
        <v>8.0467999999999998E-2</v>
      </c>
      <c r="AI748" s="88">
        <v>2.53739999742E-2</v>
      </c>
      <c r="AJ748" s="150">
        <v>1.05</v>
      </c>
      <c r="AK748" s="151">
        <v>0</v>
      </c>
    </row>
    <row r="749" spans="1:37" x14ac:dyDescent="0.2">
      <c r="A749" s="149" t="s">
        <v>1770</v>
      </c>
      <c r="B749" s="66" t="s">
        <v>1771</v>
      </c>
      <c r="C749" s="67">
        <v>71</v>
      </c>
      <c r="D749" s="84" t="s">
        <v>348</v>
      </c>
      <c r="E749" s="85">
        <v>60.198121850664201</v>
      </c>
      <c r="F749" s="91">
        <v>59.872451901053601</v>
      </c>
      <c r="G749" s="86">
        <v>20.073436784241899</v>
      </c>
      <c r="H749" s="86">
        <v>19.875887540082498</v>
      </c>
      <c r="I749" s="86">
        <v>21.14</v>
      </c>
      <c r="J749" s="86">
        <v>20.399999999999999</v>
      </c>
      <c r="K749" s="87">
        <v>8.0000000000000002E-3</v>
      </c>
      <c r="L749" s="85">
        <v>0</v>
      </c>
      <c r="M749" s="86">
        <v>0</v>
      </c>
      <c r="N749" s="86">
        <v>54.834032644274103</v>
      </c>
      <c r="O749" s="86">
        <v>1.01541472963054</v>
      </c>
      <c r="P749" s="86">
        <v>0.29599999999999999</v>
      </c>
      <c r="Q749" s="88">
        <v>0.90659999999999996</v>
      </c>
      <c r="R749" s="85">
        <v>0</v>
      </c>
      <c r="S749" s="86">
        <v>0.4</v>
      </c>
      <c r="T749" s="86">
        <v>1.51</v>
      </c>
      <c r="U749" s="88">
        <v>1.4408211177279</v>
      </c>
      <c r="V749" s="89">
        <v>4.34</v>
      </c>
      <c r="W749" s="85">
        <v>43.055547806016499</v>
      </c>
      <c r="X749" s="88">
        <v>49.566666666700002</v>
      </c>
      <c r="Y749" s="85">
        <v>8.0799999999999983</v>
      </c>
      <c r="Z749" s="88"/>
      <c r="AA749" s="85">
        <v>0.12</v>
      </c>
      <c r="AB749" s="91">
        <v>0.14000000000000001</v>
      </c>
      <c r="AC749" s="86">
        <v>0.01</v>
      </c>
      <c r="AD749" s="86">
        <v>0.03</v>
      </c>
      <c r="AE749" s="86">
        <v>0</v>
      </c>
      <c r="AF749" s="88">
        <v>23.6385993994</v>
      </c>
      <c r="AG749" s="85">
        <v>0.163170000117</v>
      </c>
      <c r="AH749" s="86">
        <v>0.19858300000000001</v>
      </c>
      <c r="AI749" s="88">
        <v>2.3650000016900001E-3</v>
      </c>
      <c r="AJ749" s="150">
        <v>1.02</v>
      </c>
      <c r="AK749" s="151">
        <v>0</v>
      </c>
    </row>
    <row r="750" spans="1:37" x14ac:dyDescent="0.2">
      <c r="A750" s="149" t="s">
        <v>1772</v>
      </c>
      <c r="B750" s="66" t="s">
        <v>1773</v>
      </c>
      <c r="C750" s="67">
        <v>71</v>
      </c>
      <c r="D750" s="84" t="s">
        <v>348</v>
      </c>
      <c r="E750" s="85">
        <v>87.262694233144799</v>
      </c>
      <c r="F750" s="91">
        <v>87.258630778232899</v>
      </c>
      <c r="G750" s="86">
        <v>22.6545738248488</v>
      </c>
      <c r="H750" s="86">
        <v>22.650510369936899</v>
      </c>
      <c r="I750" s="86">
        <v>7.57</v>
      </c>
      <c r="J750" s="86">
        <v>8.56</v>
      </c>
      <c r="K750" s="87">
        <v>0</v>
      </c>
      <c r="L750" s="85">
        <v>0.14999999990999999</v>
      </c>
      <c r="M750" s="86">
        <v>0</v>
      </c>
      <c r="N750" s="86">
        <v>82.553805064680802</v>
      </c>
      <c r="O750" s="86">
        <v>0.80892608089260798</v>
      </c>
      <c r="P750" s="86">
        <v>0.13200000000000001</v>
      </c>
      <c r="Q750" s="88">
        <v>1.2642</v>
      </c>
      <c r="R750" s="85">
        <v>0</v>
      </c>
      <c r="S750" s="86">
        <v>0</v>
      </c>
      <c r="T750" s="86">
        <v>1.3</v>
      </c>
      <c r="U750" s="88">
        <v>8.20817892204668E-2</v>
      </c>
      <c r="V750" s="89">
        <v>4.66</v>
      </c>
      <c r="W750" s="85">
        <v>48.873599170565299</v>
      </c>
      <c r="X750" s="88">
        <v>60.766666666699997</v>
      </c>
      <c r="Y750" s="85">
        <v>100</v>
      </c>
      <c r="Z750" s="88"/>
      <c r="AA750" s="85">
        <v>0</v>
      </c>
      <c r="AB750" s="91">
        <v>0</v>
      </c>
      <c r="AC750" s="86">
        <v>0</v>
      </c>
      <c r="AD750" s="86">
        <v>0</v>
      </c>
      <c r="AE750" s="86">
        <v>0</v>
      </c>
      <c r="AF750" s="88">
        <v>8.4499999830000005E-2</v>
      </c>
      <c r="AG750" s="85">
        <v>0</v>
      </c>
      <c r="AH750" s="86">
        <v>7.2081000000000006E-2</v>
      </c>
      <c r="AI750" s="88">
        <v>9.0900000006900001E-4</v>
      </c>
      <c r="AJ750" s="150">
        <v>1.25</v>
      </c>
      <c r="AK750" s="151">
        <v>0</v>
      </c>
    </row>
    <row r="751" spans="1:37" x14ac:dyDescent="0.2">
      <c r="A751" s="149" t="s">
        <v>1774</v>
      </c>
      <c r="B751" s="66" t="s">
        <v>1775</v>
      </c>
      <c r="C751" s="67">
        <v>71</v>
      </c>
      <c r="D751" s="84" t="s">
        <v>348</v>
      </c>
      <c r="E751" s="85">
        <v>82.077370763437202</v>
      </c>
      <c r="F751" s="91">
        <v>82.045874700445097</v>
      </c>
      <c r="G751" s="86">
        <v>19.1372817528244</v>
      </c>
      <c r="H751" s="86">
        <v>19.1372817528244</v>
      </c>
      <c r="I751" s="86">
        <v>17.93</v>
      </c>
      <c r="J751" s="86">
        <v>26.16</v>
      </c>
      <c r="K751" s="87">
        <v>0</v>
      </c>
      <c r="L751" s="85">
        <v>0</v>
      </c>
      <c r="M751" s="86">
        <v>0</v>
      </c>
      <c r="N751" s="86">
        <v>80.121835246771496</v>
      </c>
      <c r="O751" s="86">
        <v>1.62738496071829</v>
      </c>
      <c r="P751" s="86">
        <v>0.92600000000000005</v>
      </c>
      <c r="Q751" s="88">
        <v>1.5671999999999999</v>
      </c>
      <c r="R751" s="85">
        <v>0</v>
      </c>
      <c r="S751" s="86">
        <v>0</v>
      </c>
      <c r="T751" s="86">
        <v>1.58</v>
      </c>
      <c r="U751" s="88">
        <v>6.2992125984251995E-2</v>
      </c>
      <c r="V751" s="89">
        <v>4.5599999999999996</v>
      </c>
      <c r="W751" s="85">
        <v>50.195867262375998</v>
      </c>
      <c r="X751" s="88">
        <v>56.0333333333</v>
      </c>
      <c r="Y751" s="85">
        <v>100</v>
      </c>
      <c r="Z751" s="88"/>
      <c r="AA751" s="85">
        <v>0</v>
      </c>
      <c r="AB751" s="91">
        <v>0</v>
      </c>
      <c r="AC751" s="86">
        <v>0</v>
      </c>
      <c r="AD751" s="86">
        <v>0</v>
      </c>
      <c r="AE751" s="86">
        <v>0</v>
      </c>
      <c r="AF751" s="88">
        <v>0.16640000047600001</v>
      </c>
      <c r="AG751" s="85">
        <v>1.5470000006799999E-2</v>
      </c>
      <c r="AH751" s="86">
        <v>0.131548</v>
      </c>
      <c r="AI751" s="88">
        <v>1.8180000008E-3</v>
      </c>
      <c r="AJ751" s="150">
        <v>1.27</v>
      </c>
      <c r="AK751" s="151">
        <v>0</v>
      </c>
    </row>
    <row r="752" spans="1:37" x14ac:dyDescent="0.2">
      <c r="A752" s="149" t="s">
        <v>1776</v>
      </c>
      <c r="B752" s="66" t="s">
        <v>1777</v>
      </c>
      <c r="C752" s="67">
        <v>71</v>
      </c>
      <c r="D752" s="84" t="s">
        <v>348</v>
      </c>
      <c r="E752" s="85">
        <v>88.733228262410506</v>
      </c>
      <c r="F752" s="91">
        <v>88.684862282040399</v>
      </c>
      <c r="G752" s="86">
        <v>22.376770987082899</v>
      </c>
      <c r="H752" s="86">
        <v>22.360926959030699</v>
      </c>
      <c r="I752" s="86">
        <v>9.94</v>
      </c>
      <c r="J752" s="86">
        <v>6.36</v>
      </c>
      <c r="K752" s="87">
        <v>0</v>
      </c>
      <c r="L752" s="85">
        <v>4.99999999488E-2</v>
      </c>
      <c r="M752" s="86">
        <v>0</v>
      </c>
      <c r="N752" s="86">
        <v>86.5867112411199</v>
      </c>
      <c r="O752" s="86">
        <v>0.26974123937744698</v>
      </c>
      <c r="P752" s="86">
        <v>0.28399999999999997</v>
      </c>
      <c r="Q752" s="88">
        <v>2.3071000000000002</v>
      </c>
      <c r="R752" s="85">
        <v>0</v>
      </c>
      <c r="S752" s="86">
        <v>0</v>
      </c>
      <c r="T752" s="86">
        <v>1.73</v>
      </c>
      <c r="U752" s="88">
        <v>0.12925391305798101</v>
      </c>
      <c r="V752" s="89">
        <v>4.75</v>
      </c>
      <c r="W752" s="85">
        <v>45.888896696725602</v>
      </c>
      <c r="X752" s="88">
        <v>67.266666666700004</v>
      </c>
      <c r="Y752" s="85">
        <v>100</v>
      </c>
      <c r="Z752" s="88"/>
      <c r="AA752" s="85">
        <v>0</v>
      </c>
      <c r="AB752" s="91">
        <v>0</v>
      </c>
      <c r="AC752" s="86">
        <v>0</v>
      </c>
      <c r="AD752" s="86">
        <v>0</v>
      </c>
      <c r="AE752" s="86">
        <v>0</v>
      </c>
      <c r="AF752" s="88">
        <v>0</v>
      </c>
      <c r="AG752" s="85">
        <v>2.59999999826E-4</v>
      </c>
      <c r="AH752" s="86">
        <v>5.2073000000000001E-2</v>
      </c>
      <c r="AI752" s="88">
        <v>4.51909999698E-2</v>
      </c>
      <c r="AJ752" s="150">
        <v>1.38</v>
      </c>
      <c r="AK752" s="151">
        <v>0</v>
      </c>
    </row>
    <row r="753" spans="1:37" x14ac:dyDescent="0.2">
      <c r="A753" s="149" t="s">
        <v>1778</v>
      </c>
      <c r="B753" s="66" t="s">
        <v>1779</v>
      </c>
      <c r="C753" s="67">
        <v>71</v>
      </c>
      <c r="D753" s="84" t="s">
        <v>348</v>
      </c>
      <c r="E753" s="85">
        <v>89.067100573376706</v>
      </c>
      <c r="F753" s="91">
        <v>89.067100573376706</v>
      </c>
      <c r="G753" s="86">
        <v>21.6248256624826</v>
      </c>
      <c r="H753" s="86">
        <v>21.6248256624826</v>
      </c>
      <c r="I753" s="86">
        <v>8.02</v>
      </c>
      <c r="J753" s="86">
        <v>5.92</v>
      </c>
      <c r="K753" s="87">
        <v>0</v>
      </c>
      <c r="L753" s="85">
        <v>0.16999999999099999</v>
      </c>
      <c r="M753" s="86">
        <v>0</v>
      </c>
      <c r="N753" s="86">
        <v>86.2518541650402</v>
      </c>
      <c r="O753" s="86">
        <v>0.192770164522655</v>
      </c>
      <c r="P753" s="86">
        <v>0.13600000000000001</v>
      </c>
      <c r="Q753" s="88">
        <v>2.2040000000000002</v>
      </c>
      <c r="R753" s="85">
        <v>0</v>
      </c>
      <c r="S753" s="86">
        <v>0</v>
      </c>
      <c r="T753" s="86">
        <v>2.56</v>
      </c>
      <c r="U753" s="88">
        <v>0.36804587013792001</v>
      </c>
      <c r="V753" s="89">
        <v>4.75</v>
      </c>
      <c r="W753" s="85">
        <v>49.089055077544501</v>
      </c>
      <c r="X753" s="88">
        <v>65.2</v>
      </c>
      <c r="Y753" s="85">
        <v>100</v>
      </c>
      <c r="Z753" s="88"/>
      <c r="AA753" s="85">
        <v>0.69</v>
      </c>
      <c r="AB753" s="91">
        <v>0.69</v>
      </c>
      <c r="AC753" s="86">
        <v>0.11</v>
      </c>
      <c r="AD753" s="86">
        <v>0.11</v>
      </c>
      <c r="AE753" s="86">
        <v>0</v>
      </c>
      <c r="AF753" s="88">
        <v>0</v>
      </c>
      <c r="AG753" s="85">
        <v>0</v>
      </c>
      <c r="AH753" s="86">
        <v>5.2128000000000001E-2</v>
      </c>
      <c r="AI753" s="88">
        <v>0</v>
      </c>
      <c r="AJ753" s="150">
        <v>1.37</v>
      </c>
      <c r="AK753" s="151">
        <v>0</v>
      </c>
    </row>
    <row r="754" spans="1:37" x14ac:dyDescent="0.2">
      <c r="A754" s="149" t="s">
        <v>1780</v>
      </c>
      <c r="B754" s="66" t="s">
        <v>1781</v>
      </c>
      <c r="C754" s="67">
        <v>71</v>
      </c>
      <c r="D754" s="84" t="s">
        <v>348</v>
      </c>
      <c r="E754" s="85">
        <v>33.2479008341693</v>
      </c>
      <c r="F754" s="91">
        <v>33.141396512155197</v>
      </c>
      <c r="G754" s="86">
        <v>10.151579699589099</v>
      </c>
      <c r="H754" s="86">
        <v>10.1144749680487</v>
      </c>
      <c r="I754" s="86">
        <v>268.95</v>
      </c>
      <c r="J754" s="86">
        <v>241.32</v>
      </c>
      <c r="K754" s="87">
        <v>0</v>
      </c>
      <c r="L754" s="85">
        <v>0.78999999913300001</v>
      </c>
      <c r="M754" s="86">
        <v>1.73933003122223E-3</v>
      </c>
      <c r="N754" s="86">
        <v>30.006283966218501</v>
      </c>
      <c r="O754" s="86">
        <v>0.34060804844203402</v>
      </c>
      <c r="P754" s="86">
        <v>5.6669999999999998</v>
      </c>
      <c r="Q754" s="88">
        <v>3.7181000000000002</v>
      </c>
      <c r="R754" s="85">
        <v>1.49465660264554E-2</v>
      </c>
      <c r="S754" s="86">
        <v>0.5</v>
      </c>
      <c r="T754" s="86">
        <v>4.25</v>
      </c>
      <c r="U754" s="88">
        <v>1.7143760220979301</v>
      </c>
      <c r="V754" s="89">
        <v>3.54</v>
      </c>
      <c r="W754" s="85">
        <v>35.780008878849898</v>
      </c>
      <c r="X754" s="88">
        <v>30.8</v>
      </c>
      <c r="Y754" s="85">
        <v>-49.58</v>
      </c>
      <c r="Z754" s="88"/>
      <c r="AA754" s="85">
        <v>1.85</v>
      </c>
      <c r="AB754" s="91">
        <v>1.83</v>
      </c>
      <c r="AC754" s="86">
        <v>0.61</v>
      </c>
      <c r="AD754" s="86">
        <v>0.62</v>
      </c>
      <c r="AE754" s="86">
        <v>1.34</v>
      </c>
      <c r="AF754" s="88">
        <v>0</v>
      </c>
      <c r="AG754" s="85">
        <v>0.19363499970100001</v>
      </c>
      <c r="AH754" s="86">
        <v>2.4585170000000001</v>
      </c>
      <c r="AI754" s="88">
        <v>0.45984499929</v>
      </c>
      <c r="AJ754" s="150">
        <v>1.01</v>
      </c>
      <c r="AK754" s="151">
        <v>0</v>
      </c>
    </row>
    <row r="755" spans="1:37" x14ac:dyDescent="0.2">
      <c r="A755" s="149" t="s">
        <v>1782</v>
      </c>
      <c r="B755" s="66" t="s">
        <v>1783</v>
      </c>
      <c r="C755" s="67">
        <v>71</v>
      </c>
      <c r="D755" s="84" t="s">
        <v>348</v>
      </c>
      <c r="E755" s="85">
        <v>36.2831948207454</v>
      </c>
      <c r="F755" s="91">
        <v>36.274062122642</v>
      </c>
      <c r="G755" s="86">
        <v>9.6258638010289506</v>
      </c>
      <c r="H755" s="86">
        <v>9.6258638010289506</v>
      </c>
      <c r="I755" s="86">
        <v>45.66</v>
      </c>
      <c r="J755" s="86">
        <v>47.2</v>
      </c>
      <c r="K755" s="87">
        <v>0</v>
      </c>
      <c r="L755" s="85">
        <v>1.2099999987500001</v>
      </c>
      <c r="M755" s="86">
        <v>1.8526459273383101E-3</v>
      </c>
      <c r="N755" s="86">
        <v>32.436586458206101</v>
      </c>
      <c r="O755" s="86">
        <v>0.39448647143453802</v>
      </c>
      <c r="P755" s="86">
        <v>2.5350000000000001</v>
      </c>
      <c r="Q755" s="88">
        <v>2.8075000000000001</v>
      </c>
      <c r="R755" s="85">
        <v>2.1260763261401101E-2</v>
      </c>
      <c r="S755" s="86">
        <v>0</v>
      </c>
      <c r="T755" s="86">
        <v>2.76</v>
      </c>
      <c r="U755" s="88">
        <v>1.0543192588308099</v>
      </c>
      <c r="V755" s="89">
        <v>3.86</v>
      </c>
      <c r="W755" s="85">
        <v>45.994011128005098</v>
      </c>
      <c r="X755" s="88">
        <v>50</v>
      </c>
      <c r="Y755" s="85"/>
      <c r="Z755" s="88"/>
      <c r="AA755" s="85">
        <v>0.21</v>
      </c>
      <c r="AB755" s="91">
        <v>0.22</v>
      </c>
      <c r="AC755" s="86">
        <v>0.09</v>
      </c>
      <c r="AD755" s="86">
        <v>0.09</v>
      </c>
      <c r="AE755" s="86">
        <v>0.08</v>
      </c>
      <c r="AF755" s="88">
        <v>0</v>
      </c>
      <c r="AG755" s="85">
        <v>5.4167999903899998E-2</v>
      </c>
      <c r="AH755" s="86">
        <v>0.32577099999999998</v>
      </c>
      <c r="AI755" s="88">
        <v>2.6014999953800001E-2</v>
      </c>
      <c r="AJ755" s="150">
        <v>1.03</v>
      </c>
      <c r="AK755" s="151">
        <v>0</v>
      </c>
    </row>
    <row r="756" spans="1:37" x14ac:dyDescent="0.2">
      <c r="A756" s="149" t="s">
        <v>1784</v>
      </c>
      <c r="B756" s="66" t="s">
        <v>1785</v>
      </c>
      <c r="C756" s="67">
        <v>71</v>
      </c>
      <c r="D756" s="84" t="s">
        <v>348</v>
      </c>
      <c r="E756" s="85">
        <v>38.020951174261299</v>
      </c>
      <c r="F756" s="91">
        <v>37.4078012579755</v>
      </c>
      <c r="G756" s="86">
        <v>12.775464953165301</v>
      </c>
      <c r="H756" s="86">
        <v>12.5503416444183</v>
      </c>
      <c r="I756" s="86">
        <v>64.63</v>
      </c>
      <c r="J756" s="86">
        <v>86.64</v>
      </c>
      <c r="K756" s="87">
        <v>1.26E-2</v>
      </c>
      <c r="L756" s="85">
        <v>0.12000000032499999</v>
      </c>
      <c r="M756" s="86">
        <v>2.0583767242605602E-2</v>
      </c>
      <c r="N756" s="86">
        <v>33.520969159977597</v>
      </c>
      <c r="O756" s="86">
        <v>0.500658761528327</v>
      </c>
      <c r="P756" s="86">
        <v>2.0289999999999999</v>
      </c>
      <c r="Q756" s="88">
        <v>2.3254000000000001</v>
      </c>
      <c r="R756" s="85">
        <v>6.5798131333070206E-2</v>
      </c>
      <c r="S756" s="86">
        <v>0</v>
      </c>
      <c r="T756" s="86">
        <v>2.68</v>
      </c>
      <c r="U756" s="88">
        <v>2.3462600117652399</v>
      </c>
      <c r="V756" s="89">
        <v>4.09</v>
      </c>
      <c r="W756" s="85">
        <v>43.023963421781602</v>
      </c>
      <c r="X756" s="88">
        <v>42.7</v>
      </c>
      <c r="Y756" s="85">
        <v>-52.82</v>
      </c>
      <c r="Z756" s="88"/>
      <c r="AA756" s="85">
        <v>0.16</v>
      </c>
      <c r="AB756" s="91">
        <v>0.57999999999999996</v>
      </c>
      <c r="AC756" s="86">
        <v>0.15</v>
      </c>
      <c r="AD756" s="86">
        <v>0.19</v>
      </c>
      <c r="AE756" s="86">
        <v>0.2</v>
      </c>
      <c r="AF756" s="88">
        <v>0</v>
      </c>
      <c r="AG756" s="85">
        <v>0.32042000111199997</v>
      </c>
      <c r="AH756" s="86">
        <v>0.53223600000000004</v>
      </c>
      <c r="AI756" s="88">
        <v>2.3650000082100001E-2</v>
      </c>
      <c r="AJ756" s="150">
        <v>1.02</v>
      </c>
      <c r="AK756" s="151">
        <v>0</v>
      </c>
    </row>
    <row r="757" spans="1:37" x14ac:dyDescent="0.2">
      <c r="A757" s="149" t="s">
        <v>1786</v>
      </c>
      <c r="B757" s="66" t="s">
        <v>1787</v>
      </c>
      <c r="C757" s="67">
        <v>71</v>
      </c>
      <c r="D757" s="84" t="s">
        <v>348</v>
      </c>
      <c r="E757" s="85">
        <v>75.060726346347494</v>
      </c>
      <c r="F757" s="91">
        <v>74.931127436459505</v>
      </c>
      <c r="G757" s="86">
        <v>17.247022927898598</v>
      </c>
      <c r="H757" s="86">
        <v>17.152971147579802</v>
      </c>
      <c r="I757" s="86">
        <v>19.03</v>
      </c>
      <c r="J757" s="86">
        <v>15.84</v>
      </c>
      <c r="K757" s="87">
        <v>0</v>
      </c>
      <c r="L757" s="85">
        <v>0.31000000049300003</v>
      </c>
      <c r="M757" s="86">
        <v>0</v>
      </c>
      <c r="N757" s="86">
        <v>71.989528795811495</v>
      </c>
      <c r="O757" s="86">
        <v>2.4152740570650999</v>
      </c>
      <c r="P757" s="86">
        <v>0.77500000000000002</v>
      </c>
      <c r="Q757" s="88">
        <v>2.9211</v>
      </c>
      <c r="R757" s="85">
        <v>0</v>
      </c>
      <c r="S757" s="86">
        <v>0</v>
      </c>
      <c r="T757" s="86">
        <v>2.75</v>
      </c>
      <c r="U757" s="88">
        <v>0.34436281770247101</v>
      </c>
      <c r="V757" s="89">
        <v>4.5199999999999996</v>
      </c>
      <c r="W757" s="85">
        <v>48.375899991330002</v>
      </c>
      <c r="X757" s="88">
        <v>63.566666666700002</v>
      </c>
      <c r="Y757" s="85">
        <v>72.34</v>
      </c>
      <c r="Z757" s="88"/>
      <c r="AA757" s="85">
        <v>0.03</v>
      </c>
      <c r="AB757" s="91">
        <v>0.03</v>
      </c>
      <c r="AC757" s="86">
        <v>0</v>
      </c>
      <c r="AD757" s="86">
        <v>0</v>
      </c>
      <c r="AE757" s="86">
        <v>0.01</v>
      </c>
      <c r="AF757" s="88">
        <v>0.30199998665200001</v>
      </c>
      <c r="AG757" s="85">
        <v>7.2414000092399997E-2</v>
      </c>
      <c r="AH757" s="86">
        <v>0.15057000000000001</v>
      </c>
      <c r="AI757" s="88">
        <v>2.36500000302E-3</v>
      </c>
      <c r="AJ757" s="150">
        <v>1.28</v>
      </c>
      <c r="AK757" s="151">
        <v>0</v>
      </c>
    </row>
    <row r="758" spans="1:37" x14ac:dyDescent="0.2">
      <c r="A758" s="149" t="s">
        <v>1738</v>
      </c>
      <c r="B758" s="66" t="s">
        <v>1788</v>
      </c>
      <c r="C758" s="67">
        <v>71</v>
      </c>
      <c r="D758" s="84" t="s">
        <v>348</v>
      </c>
      <c r="E758" s="85">
        <v>53.332373808354603</v>
      </c>
      <c r="F758" s="91">
        <v>53.235010244340202</v>
      </c>
      <c r="G758" s="86">
        <v>17.054709856579201</v>
      </c>
      <c r="H758" s="86">
        <v>17.029310665966801</v>
      </c>
      <c r="I758" s="86">
        <v>38.29</v>
      </c>
      <c r="J758" s="86">
        <v>53.43</v>
      </c>
      <c r="K758" s="87">
        <v>0</v>
      </c>
      <c r="L758" s="85">
        <v>1.01999999973</v>
      </c>
      <c r="M758" s="86">
        <v>6.56364597779934E-2</v>
      </c>
      <c r="N758" s="86">
        <v>51.128383210829703</v>
      </c>
      <c r="O758" s="86">
        <v>8.4938032376569392</v>
      </c>
      <c r="P758" s="86">
        <v>2.0630000000000002</v>
      </c>
      <c r="Q758" s="88">
        <v>2.7187000000000001</v>
      </c>
      <c r="R758" s="85">
        <v>4.9757432516482097E-2</v>
      </c>
      <c r="S758" s="86">
        <v>0</v>
      </c>
      <c r="T758" s="86">
        <v>3.6</v>
      </c>
      <c r="U758" s="88">
        <v>1.15904973161522</v>
      </c>
      <c r="V758" s="89">
        <v>4.07</v>
      </c>
      <c r="W758" s="85">
        <v>49.257113332352098</v>
      </c>
      <c r="X758" s="88">
        <v>49.8</v>
      </c>
      <c r="Y758" s="85">
        <v>-100</v>
      </c>
      <c r="Z758" s="88">
        <v>-100</v>
      </c>
      <c r="AA758" s="85">
        <v>0.01</v>
      </c>
      <c r="AB758" s="91">
        <v>0.01</v>
      </c>
      <c r="AC758" s="86">
        <v>0</v>
      </c>
      <c r="AD758" s="86">
        <v>0</v>
      </c>
      <c r="AE758" s="86">
        <v>0.05</v>
      </c>
      <c r="AF758" s="88">
        <v>0</v>
      </c>
      <c r="AG758" s="85">
        <v>0.12017600001000001</v>
      </c>
      <c r="AH758" s="86">
        <v>0.42862099999999997</v>
      </c>
      <c r="AI758" s="88">
        <v>4.2570000003700002E-2</v>
      </c>
      <c r="AJ758" s="150">
        <v>1.06</v>
      </c>
      <c r="AK758" s="151">
        <v>0</v>
      </c>
    </row>
    <row r="759" spans="1:37" x14ac:dyDescent="0.2">
      <c r="A759" s="149" t="s">
        <v>1789</v>
      </c>
      <c r="B759" s="66" t="s">
        <v>1790</v>
      </c>
      <c r="C759" s="67">
        <v>71</v>
      </c>
      <c r="D759" s="84" t="s">
        <v>348</v>
      </c>
      <c r="E759" s="85">
        <v>33.042709767331203</v>
      </c>
      <c r="F759" s="91">
        <v>32.9985213888747</v>
      </c>
      <c r="G759" s="86">
        <v>9.6849028705450504</v>
      </c>
      <c r="H759" s="86">
        <v>9.6772548819660393</v>
      </c>
      <c r="I759" s="86">
        <v>28.88</v>
      </c>
      <c r="J759" s="86">
        <v>23.72</v>
      </c>
      <c r="K759" s="87">
        <v>0</v>
      </c>
      <c r="L759" s="85">
        <v>0.62999999964599995</v>
      </c>
      <c r="M759" s="86">
        <v>4.2426899712218798E-4</v>
      </c>
      <c r="N759" s="86">
        <v>30.212758682588699</v>
      </c>
      <c r="O759" s="86">
        <v>3.17596566523605</v>
      </c>
      <c r="P759" s="86">
        <v>0.47299999999999998</v>
      </c>
      <c r="Q759" s="88">
        <v>2.9931000000000001</v>
      </c>
      <c r="R759" s="85">
        <v>9.5265313899209302E-3</v>
      </c>
      <c r="S759" s="86">
        <v>0</v>
      </c>
      <c r="T759" s="86">
        <v>2.25</v>
      </c>
      <c r="U759" s="88">
        <v>4.4171382926290397</v>
      </c>
      <c r="V759" s="89">
        <v>3.91</v>
      </c>
      <c r="W759" s="85">
        <v>49.728434441938099</v>
      </c>
      <c r="X759" s="88">
        <v>60.166666666700003</v>
      </c>
      <c r="Y759" s="85">
        <v>-66.64</v>
      </c>
      <c r="Z759" s="88">
        <v>-100</v>
      </c>
      <c r="AA759" s="85">
        <v>0.04</v>
      </c>
      <c r="AB759" s="91">
        <v>0.04</v>
      </c>
      <c r="AC759" s="86">
        <v>0</v>
      </c>
      <c r="AD759" s="86">
        <v>0</v>
      </c>
      <c r="AE759" s="86">
        <v>0</v>
      </c>
      <c r="AF759" s="88">
        <v>0</v>
      </c>
      <c r="AG759" s="85">
        <v>0.36363599936800001</v>
      </c>
      <c r="AH759" s="86">
        <v>0.19488900000000001</v>
      </c>
      <c r="AI759" s="88">
        <v>2.3649999958899998E-3</v>
      </c>
      <c r="AJ759" s="150">
        <v>1.1399999999999999</v>
      </c>
      <c r="AK759" s="151">
        <v>0</v>
      </c>
    </row>
    <row r="760" spans="1:37" x14ac:dyDescent="0.2">
      <c r="A760" s="149" t="s">
        <v>1105</v>
      </c>
      <c r="B760" s="66" t="s">
        <v>1791</v>
      </c>
      <c r="C760" s="67">
        <v>71</v>
      </c>
      <c r="D760" s="84" t="s">
        <v>348</v>
      </c>
      <c r="E760" s="85">
        <v>81.831490581490598</v>
      </c>
      <c r="F760" s="91">
        <v>81.812039312039303</v>
      </c>
      <c r="G760" s="86">
        <v>22.637182637182601</v>
      </c>
      <c r="H760" s="86">
        <v>22.634111384111399</v>
      </c>
      <c r="I760" s="86">
        <v>11.04</v>
      </c>
      <c r="J760" s="86">
        <v>10.220000000000001</v>
      </c>
      <c r="K760" s="87">
        <v>0</v>
      </c>
      <c r="L760" s="85">
        <v>9.0000000167899996E-2</v>
      </c>
      <c r="M760" s="86">
        <v>1.3850250945788799E-2</v>
      </c>
      <c r="N760" s="86">
        <v>74.736572102806093</v>
      </c>
      <c r="O760" s="86">
        <v>8.8540349101947899E-2</v>
      </c>
      <c r="P760" s="86">
        <v>0.186</v>
      </c>
      <c r="Q760" s="88">
        <v>2.4001000000000001</v>
      </c>
      <c r="R760" s="85">
        <v>1.0978153474585599E-2</v>
      </c>
      <c r="S760" s="86">
        <v>0.2</v>
      </c>
      <c r="T760" s="86">
        <v>2.06</v>
      </c>
      <c r="U760" s="88">
        <v>0.26924651924651899</v>
      </c>
      <c r="V760" s="89">
        <v>4.62</v>
      </c>
      <c r="W760" s="85">
        <v>50.056379722533499</v>
      </c>
      <c r="X760" s="88">
        <v>57.166666666700003</v>
      </c>
      <c r="Y760" s="85">
        <v>72.62</v>
      </c>
      <c r="Z760" s="88"/>
      <c r="AA760" s="85">
        <v>0.19</v>
      </c>
      <c r="AB760" s="91">
        <v>0.19</v>
      </c>
      <c r="AC760" s="86">
        <v>0.06</v>
      </c>
      <c r="AD760" s="86">
        <v>0.06</v>
      </c>
      <c r="AE760" s="86">
        <v>0.06</v>
      </c>
      <c r="AF760" s="88">
        <v>0</v>
      </c>
      <c r="AG760" s="85">
        <v>0</v>
      </c>
      <c r="AH760" s="86">
        <v>6.9086999999999996E-2</v>
      </c>
      <c r="AI760" s="88">
        <v>0.10783199998</v>
      </c>
      <c r="AJ760" s="150">
        <v>1.1399999999999999</v>
      </c>
      <c r="AK760" s="151">
        <v>0</v>
      </c>
    </row>
    <row r="761" spans="1:37" x14ac:dyDescent="0.2">
      <c r="A761" s="149" t="s">
        <v>1111</v>
      </c>
      <c r="B761" s="66" t="s">
        <v>1792</v>
      </c>
      <c r="C761" s="67">
        <v>71</v>
      </c>
      <c r="D761" s="84" t="s">
        <v>348</v>
      </c>
      <c r="E761" s="85">
        <v>78.082014330243297</v>
      </c>
      <c r="F761" s="91">
        <v>78.069870056268499</v>
      </c>
      <c r="G761" s="86">
        <v>23.499170141278402</v>
      </c>
      <c r="H761" s="86">
        <v>23.499170141278402</v>
      </c>
      <c r="I761" s="86">
        <v>18.489999999999998</v>
      </c>
      <c r="J761" s="86">
        <v>29.5</v>
      </c>
      <c r="K761" s="87">
        <v>0</v>
      </c>
      <c r="L761" s="85">
        <v>2.9999999994599999E-2</v>
      </c>
      <c r="M761" s="86">
        <v>8.1145911235716301E-4</v>
      </c>
      <c r="N761" s="86">
        <v>70.561713928916106</v>
      </c>
      <c r="O761" s="86">
        <v>0.16087182148417201</v>
      </c>
      <c r="P761" s="86">
        <v>0.33</v>
      </c>
      <c r="Q761" s="88">
        <v>3.7151999999999998</v>
      </c>
      <c r="R761" s="85">
        <v>8.5785365016728208E-3</v>
      </c>
      <c r="S761" s="86">
        <v>0.1</v>
      </c>
      <c r="T761" s="86">
        <v>2.81</v>
      </c>
      <c r="U761" s="88">
        <v>0.1084888475084</v>
      </c>
      <c r="V761" s="89">
        <v>4.53</v>
      </c>
      <c r="W761" s="85">
        <v>49.281864219761403</v>
      </c>
      <c r="X761" s="88">
        <v>62.133333333300001</v>
      </c>
      <c r="Y761" s="85">
        <v>100</v>
      </c>
      <c r="Z761" s="88">
        <v>100</v>
      </c>
      <c r="AA761" s="85">
        <v>0</v>
      </c>
      <c r="AB761" s="91">
        <v>0</v>
      </c>
      <c r="AC761" s="86">
        <v>0</v>
      </c>
      <c r="AD761" s="86">
        <v>0</v>
      </c>
      <c r="AE761" s="86">
        <v>0.08</v>
      </c>
      <c r="AF761" s="88">
        <v>0</v>
      </c>
      <c r="AG761" s="85">
        <v>0</v>
      </c>
      <c r="AH761" s="86">
        <v>0.25114900000000001</v>
      </c>
      <c r="AI761" s="88">
        <v>0.32944499981800002</v>
      </c>
      <c r="AJ761" s="150">
        <v>1.3</v>
      </c>
      <c r="AK761" s="151">
        <v>0</v>
      </c>
    </row>
    <row r="762" spans="1:37" x14ac:dyDescent="0.2">
      <c r="A762" s="149" t="s">
        <v>1107</v>
      </c>
      <c r="B762" s="66" t="s">
        <v>1793</v>
      </c>
      <c r="C762" s="67">
        <v>71</v>
      </c>
      <c r="D762" s="84" t="s">
        <v>348</v>
      </c>
      <c r="E762" s="85">
        <v>83.967248525891804</v>
      </c>
      <c r="F762" s="91">
        <v>83.967248525891804</v>
      </c>
      <c r="G762" s="86">
        <v>20.431723976881301</v>
      </c>
      <c r="H762" s="86">
        <v>20.431723976881301</v>
      </c>
      <c r="I762" s="86">
        <v>18.850000000000001</v>
      </c>
      <c r="J762" s="86">
        <v>16.600000000000001</v>
      </c>
      <c r="K762" s="87">
        <v>0</v>
      </c>
      <c r="L762" s="85">
        <v>1.0000000007500001E-2</v>
      </c>
      <c r="M762" s="86">
        <v>0</v>
      </c>
      <c r="N762" s="86">
        <v>79.740623904661803</v>
      </c>
      <c r="O762" s="86">
        <v>0.76932251908396898</v>
      </c>
      <c r="P762" s="86">
        <v>0.20100000000000001</v>
      </c>
      <c r="Q762" s="88">
        <v>2.5459999999999998</v>
      </c>
      <c r="R762" s="85">
        <v>0</v>
      </c>
      <c r="S762" s="86">
        <v>0</v>
      </c>
      <c r="T762" s="86">
        <v>2.54</v>
      </c>
      <c r="U762" s="88">
        <v>1.03187576624438</v>
      </c>
      <c r="V762" s="89">
        <v>4.7300000000000004</v>
      </c>
      <c r="W762" s="85">
        <v>52.912118481785903</v>
      </c>
      <c r="X762" s="88">
        <v>61.566666666700002</v>
      </c>
      <c r="Y762" s="85">
        <v>88.199999999999989</v>
      </c>
      <c r="Z762" s="88"/>
      <c r="AA762" s="85">
        <v>0.11</v>
      </c>
      <c r="AB762" s="91">
        <v>0.11</v>
      </c>
      <c r="AC762" s="86">
        <v>0.01</v>
      </c>
      <c r="AD762" s="86">
        <v>0.01</v>
      </c>
      <c r="AE762" s="86">
        <v>0</v>
      </c>
      <c r="AF762" s="88">
        <v>0</v>
      </c>
      <c r="AG762" s="85">
        <v>1.8204000023800002E-2</v>
      </c>
      <c r="AH762" s="86">
        <v>7.7146999999999993E-2</v>
      </c>
      <c r="AI762" s="88">
        <v>0.19426600025400001</v>
      </c>
      <c r="AJ762" s="150">
        <v>1.25</v>
      </c>
      <c r="AK762" s="151">
        <v>0</v>
      </c>
    </row>
    <row r="763" spans="1:37" x14ac:dyDescent="0.2">
      <c r="A763" s="149" t="s">
        <v>1794</v>
      </c>
      <c r="B763" s="66" t="s">
        <v>1795</v>
      </c>
      <c r="C763" s="67">
        <v>71</v>
      </c>
      <c r="D763" s="84" t="s">
        <v>348</v>
      </c>
      <c r="E763" s="85">
        <v>40.113383094251603</v>
      </c>
      <c r="F763" s="91">
        <v>40.082718800951298</v>
      </c>
      <c r="G763" s="86">
        <v>8.0751798722570403</v>
      </c>
      <c r="H763" s="86">
        <v>8.0549863132544495</v>
      </c>
      <c r="I763" s="86">
        <v>59.31</v>
      </c>
      <c r="J763" s="86">
        <v>126.94</v>
      </c>
      <c r="K763" s="87">
        <v>0</v>
      </c>
      <c r="L763" s="85">
        <v>0.41999999950400002</v>
      </c>
      <c r="M763" s="86">
        <v>7.9341831668660104E-4</v>
      </c>
      <c r="N763" s="86">
        <v>36.564609287795797</v>
      </c>
      <c r="O763" s="86">
        <v>0.67990769737926504</v>
      </c>
      <c r="P763" s="86">
        <v>3.9289999999999998</v>
      </c>
      <c r="Q763" s="88">
        <v>2.8753000000000002</v>
      </c>
      <c r="R763" s="85">
        <v>9.9117851124987597E-3</v>
      </c>
      <c r="S763" s="86">
        <v>0</v>
      </c>
      <c r="T763" s="86">
        <v>3.9</v>
      </c>
      <c r="U763" s="88">
        <v>1.5287272074551601</v>
      </c>
      <c r="V763" s="89">
        <v>3.71</v>
      </c>
      <c r="W763" s="85">
        <v>50.234480061805201</v>
      </c>
      <c r="X763" s="88">
        <v>43.0333333333</v>
      </c>
      <c r="Y763" s="85">
        <v>79.919999999999987</v>
      </c>
      <c r="Z763" s="88">
        <v>100</v>
      </c>
      <c r="AA763" s="85">
        <v>0.2</v>
      </c>
      <c r="AB763" s="91">
        <v>0.2</v>
      </c>
      <c r="AC763" s="86">
        <v>0.06</v>
      </c>
      <c r="AD763" s="86">
        <v>7.0000000000000007E-2</v>
      </c>
      <c r="AE763" s="86">
        <v>0.56000000000000005</v>
      </c>
      <c r="AF763" s="88">
        <v>0</v>
      </c>
      <c r="AG763" s="85">
        <v>4.9728000007399999E-2</v>
      </c>
      <c r="AH763" s="86">
        <v>1.1962060000000001</v>
      </c>
      <c r="AI763" s="88">
        <v>7.0950000010500003E-2</v>
      </c>
      <c r="AJ763" s="150">
        <v>1.04</v>
      </c>
      <c r="AK763" s="151">
        <v>0</v>
      </c>
    </row>
    <row r="764" spans="1:37" x14ac:dyDescent="0.2">
      <c r="A764" s="149" t="s">
        <v>951</v>
      </c>
      <c r="B764" s="66" t="s">
        <v>1796</v>
      </c>
      <c r="C764" s="67">
        <v>71</v>
      </c>
      <c r="D764" s="84" t="s">
        <v>348</v>
      </c>
      <c r="E764" s="85">
        <v>65.186039803865</v>
      </c>
      <c r="F764" s="91">
        <v>65.186039803865</v>
      </c>
      <c r="G764" s="86">
        <v>12.666364497919201</v>
      </c>
      <c r="H764" s="86">
        <v>12.666364497919201</v>
      </c>
      <c r="I764" s="86">
        <v>52.79</v>
      </c>
      <c r="J764" s="86">
        <v>24.27</v>
      </c>
      <c r="K764" s="87">
        <v>0</v>
      </c>
      <c r="L764" s="85">
        <v>1.9999999999300001E-2</v>
      </c>
      <c r="M764" s="86">
        <v>0</v>
      </c>
      <c r="N764" s="86">
        <v>59.9826657586826</v>
      </c>
      <c r="O764" s="86">
        <v>0.34758428919012901</v>
      </c>
      <c r="P764" s="86">
        <v>0.54300000000000004</v>
      </c>
      <c r="Q764" s="88">
        <v>4.0518000000000001</v>
      </c>
      <c r="R764" s="85">
        <v>0</v>
      </c>
      <c r="S764" s="86">
        <v>0</v>
      </c>
      <c r="T764" s="86">
        <v>3.81</v>
      </c>
      <c r="U764" s="88">
        <v>9.4771107173760805E-2</v>
      </c>
      <c r="V764" s="89">
        <v>4.34</v>
      </c>
      <c r="W764" s="85">
        <v>54.784096939991898</v>
      </c>
      <c r="X764" s="88">
        <v>62.166666666700003</v>
      </c>
      <c r="Y764" s="85"/>
      <c r="Z764" s="88"/>
      <c r="AA764" s="85">
        <v>0.25</v>
      </c>
      <c r="AB764" s="91">
        <v>0.22</v>
      </c>
      <c r="AC764" s="86">
        <v>0.06</v>
      </c>
      <c r="AD764" s="86">
        <v>0.06</v>
      </c>
      <c r="AE764" s="86">
        <v>0.01</v>
      </c>
      <c r="AF764" s="88">
        <v>0</v>
      </c>
      <c r="AG764" s="85">
        <v>0</v>
      </c>
      <c r="AH764" s="86">
        <v>8.3119999999999999E-2</v>
      </c>
      <c r="AI764" s="88">
        <v>9.4599999981899996E-3</v>
      </c>
      <c r="AJ764" s="150">
        <v>1.1200000000000001</v>
      </c>
      <c r="AK764" s="151">
        <v>0</v>
      </c>
    </row>
    <row r="765" spans="1:37" x14ac:dyDescent="0.2">
      <c r="A765" s="149" t="s">
        <v>1797</v>
      </c>
      <c r="B765" s="66" t="s">
        <v>1798</v>
      </c>
      <c r="C765" s="67">
        <v>71</v>
      </c>
      <c r="D765" s="84" t="s">
        <v>348</v>
      </c>
      <c r="E765" s="85">
        <v>62.723625998013603</v>
      </c>
      <c r="F765" s="91">
        <v>62.723625998013603</v>
      </c>
      <c r="G765" s="86">
        <v>14.0476466870461</v>
      </c>
      <c r="H765" s="86">
        <v>14.0476466870461</v>
      </c>
      <c r="I765" s="86">
        <v>22.97</v>
      </c>
      <c r="J765" s="86">
        <v>19.8</v>
      </c>
      <c r="K765" s="87">
        <v>0</v>
      </c>
      <c r="L765" s="85">
        <v>0.31999999981799998</v>
      </c>
      <c r="M765" s="86">
        <v>3.0093170381463902E-3</v>
      </c>
      <c r="N765" s="86">
        <v>59.166440717356799</v>
      </c>
      <c r="O765" s="86">
        <v>5.1128478562559303E-2</v>
      </c>
      <c r="P765" s="86">
        <v>0.44800000000000001</v>
      </c>
      <c r="Q765" s="88">
        <v>4.5861000000000001</v>
      </c>
      <c r="R765" s="85">
        <v>1.33404482390608E-2</v>
      </c>
      <c r="S765" s="86">
        <v>0</v>
      </c>
      <c r="T765" s="86">
        <v>3.06</v>
      </c>
      <c r="U765" s="88">
        <v>0.52367501193101895</v>
      </c>
      <c r="V765" s="89">
        <v>4.3</v>
      </c>
      <c r="W765" s="85">
        <v>54.207036494863303</v>
      </c>
      <c r="X765" s="88">
        <v>63.5</v>
      </c>
      <c r="Y765" s="85">
        <v>100</v>
      </c>
      <c r="Z765" s="88"/>
      <c r="AA765" s="85">
        <v>0</v>
      </c>
      <c r="AB765" s="91">
        <v>0</v>
      </c>
      <c r="AC765" s="86">
        <v>0</v>
      </c>
      <c r="AD765" s="86">
        <v>0</v>
      </c>
      <c r="AE765" s="86">
        <v>0</v>
      </c>
      <c r="AF765" s="88">
        <v>0</v>
      </c>
      <c r="AG765" s="85">
        <v>0</v>
      </c>
      <c r="AH765" s="86">
        <v>0.107475</v>
      </c>
      <c r="AI765" s="88">
        <v>2.3650000001500002E-3</v>
      </c>
      <c r="AJ765" s="150">
        <v>1.1599999999999999</v>
      </c>
      <c r="AK765" s="151">
        <v>0</v>
      </c>
    </row>
    <row r="766" spans="1:37" x14ac:dyDescent="0.2">
      <c r="A766" s="149" t="s">
        <v>1799</v>
      </c>
      <c r="B766" s="66" t="s">
        <v>1800</v>
      </c>
      <c r="C766" s="67">
        <v>71</v>
      </c>
      <c r="D766" s="84" t="s">
        <v>348</v>
      </c>
      <c r="E766" s="85">
        <v>82.474112014252299</v>
      </c>
      <c r="F766" s="91">
        <v>82.474112014252299</v>
      </c>
      <c r="G766" s="86">
        <v>21.563114723675898</v>
      </c>
      <c r="H766" s="86">
        <v>21.563114723675898</v>
      </c>
      <c r="I766" s="86">
        <v>21.45</v>
      </c>
      <c r="J766" s="86">
        <v>14.44</v>
      </c>
      <c r="K766" s="87">
        <v>0</v>
      </c>
      <c r="L766" s="85">
        <v>0.39999999953900001</v>
      </c>
      <c r="M766" s="86">
        <v>1.1286889555836699E-2</v>
      </c>
      <c r="N766" s="86">
        <v>77.237206957398499</v>
      </c>
      <c r="O766" s="86">
        <v>0.111229081348905</v>
      </c>
      <c r="P766" s="86">
        <v>0.24099999999999999</v>
      </c>
      <c r="Q766" s="88">
        <v>4.3817000000000004</v>
      </c>
      <c r="R766" s="85">
        <v>1.8641066268990598E-2</v>
      </c>
      <c r="S766" s="86">
        <v>0</v>
      </c>
      <c r="T766" s="86">
        <v>3.44</v>
      </c>
      <c r="U766" s="88">
        <v>0.84344727758601501</v>
      </c>
      <c r="V766" s="89">
        <v>4.6399999999999997</v>
      </c>
      <c r="W766" s="85">
        <v>52.852743623533698</v>
      </c>
      <c r="X766" s="88">
        <v>62.066666666700002</v>
      </c>
      <c r="Y766" s="85">
        <v>100</v>
      </c>
      <c r="Z766" s="88"/>
      <c r="AA766" s="85">
        <v>0.03</v>
      </c>
      <c r="AB766" s="91">
        <v>0.03</v>
      </c>
      <c r="AC766" s="86">
        <v>0.02</v>
      </c>
      <c r="AD766" s="86">
        <v>0.02</v>
      </c>
      <c r="AE766" s="86">
        <v>0</v>
      </c>
      <c r="AF766" s="88">
        <v>4.5939998573800001</v>
      </c>
      <c r="AG766" s="85">
        <v>0</v>
      </c>
      <c r="AH766" s="86">
        <v>0.107917</v>
      </c>
      <c r="AI766" s="88">
        <v>2.3650000015700001E-3</v>
      </c>
      <c r="AJ766" s="150">
        <v>1.1599999999999999</v>
      </c>
      <c r="AK766" s="151">
        <v>0</v>
      </c>
    </row>
    <row r="767" spans="1:37" x14ac:dyDescent="0.2">
      <c r="A767" s="149" t="s">
        <v>1801</v>
      </c>
      <c r="B767" s="66" t="s">
        <v>1802</v>
      </c>
      <c r="C767" s="67">
        <v>71</v>
      </c>
      <c r="D767" s="84" t="s">
        <v>348</v>
      </c>
      <c r="E767" s="85">
        <v>67.262257538175604</v>
      </c>
      <c r="F767" s="91">
        <v>67.245428803476997</v>
      </c>
      <c r="G767" s="86">
        <v>13.4651828112767</v>
      </c>
      <c r="H767" s="86">
        <v>13.4651828112767</v>
      </c>
      <c r="I767" s="86">
        <v>22.76</v>
      </c>
      <c r="J767" s="86">
        <v>11.2</v>
      </c>
      <c r="K767" s="87">
        <v>0</v>
      </c>
      <c r="L767" s="85">
        <v>4.9999999973299999E-2</v>
      </c>
      <c r="M767" s="86">
        <v>0</v>
      </c>
      <c r="N767" s="86">
        <v>63.559918476268699</v>
      </c>
      <c r="O767" s="86">
        <v>0.320298945682637</v>
      </c>
      <c r="P767" s="86">
        <v>0.16700000000000001</v>
      </c>
      <c r="Q767" s="88">
        <v>3.3576000000000001</v>
      </c>
      <c r="R767" s="85">
        <v>0</v>
      </c>
      <c r="S767" s="86">
        <v>0</v>
      </c>
      <c r="T767" s="86">
        <v>2.96</v>
      </c>
      <c r="U767" s="88">
        <v>0.91606851490074703</v>
      </c>
      <c r="V767" s="89">
        <v>4.4000000000000004</v>
      </c>
      <c r="W767" s="85">
        <v>53.674657457585198</v>
      </c>
      <c r="X767" s="88">
        <v>60.7</v>
      </c>
      <c r="Y767" s="85"/>
      <c r="Z767" s="88"/>
      <c r="AA767" s="85">
        <v>0.57999999999999996</v>
      </c>
      <c r="AB767" s="91">
        <v>0.59</v>
      </c>
      <c r="AC767" s="86">
        <v>0.01</v>
      </c>
      <c r="AD767" s="86">
        <v>0.01</v>
      </c>
      <c r="AE767" s="86">
        <v>0</v>
      </c>
      <c r="AF767" s="88">
        <v>0</v>
      </c>
      <c r="AG767" s="85">
        <v>1.3320000004499999E-3</v>
      </c>
      <c r="AH767" s="86">
        <v>0.107519</v>
      </c>
      <c r="AI767" s="88">
        <v>0</v>
      </c>
      <c r="AJ767" s="150">
        <v>1.21</v>
      </c>
      <c r="AK767" s="151">
        <v>0</v>
      </c>
    </row>
    <row r="768" spans="1:37" x14ac:dyDescent="0.2">
      <c r="A768" s="149" t="s">
        <v>1803</v>
      </c>
      <c r="B768" s="66" t="s">
        <v>1804</v>
      </c>
      <c r="C768" s="67">
        <v>71</v>
      </c>
      <c r="D768" s="84" t="s">
        <v>348</v>
      </c>
      <c r="E768" s="85">
        <v>32.800589360809603</v>
      </c>
      <c r="F768" s="91">
        <v>32.705432146767201</v>
      </c>
      <c r="G768" s="86">
        <v>11.328824450288</v>
      </c>
      <c r="H768" s="86">
        <v>11.2694790909928</v>
      </c>
      <c r="I768" s="86">
        <v>79.37</v>
      </c>
      <c r="J768" s="86">
        <v>218.17</v>
      </c>
      <c r="K768" s="87">
        <v>0</v>
      </c>
      <c r="L768" s="85">
        <v>0</v>
      </c>
      <c r="M768" s="86">
        <v>4.9860623239615697E-3</v>
      </c>
      <c r="N768" s="86">
        <v>28.433519831425102</v>
      </c>
      <c r="O768" s="86">
        <v>1.6950931514038301</v>
      </c>
      <c r="P768" s="86">
        <v>7.266</v>
      </c>
      <c r="Q768" s="88">
        <v>3.7290000000000001</v>
      </c>
      <c r="R768" s="85">
        <v>1.3159626266614001E-2</v>
      </c>
      <c r="S768" s="86">
        <v>0</v>
      </c>
      <c r="T768" s="86">
        <v>3.78</v>
      </c>
      <c r="U768" s="88">
        <v>0.94031698607430403</v>
      </c>
      <c r="V768" s="89">
        <v>3.61</v>
      </c>
      <c r="W768" s="85">
        <v>40.017050644403803</v>
      </c>
      <c r="X768" s="88">
        <v>32.066666666700002</v>
      </c>
      <c r="Y768" s="85">
        <v>78.099999999999994</v>
      </c>
      <c r="Z768" s="88"/>
      <c r="AA768" s="85">
        <v>0.42</v>
      </c>
      <c r="AB768" s="91">
        <v>0.43</v>
      </c>
      <c r="AC768" s="86">
        <v>7.0000000000000007E-2</v>
      </c>
      <c r="AD768" s="86">
        <v>7.0000000000000007E-2</v>
      </c>
      <c r="AE768" s="86">
        <v>0.28000000000000003</v>
      </c>
      <c r="AF768" s="88">
        <v>2.5922000404299999</v>
      </c>
      <c r="AG768" s="85">
        <v>4.2328000001800002E-2</v>
      </c>
      <c r="AH768" s="86">
        <v>1.4983310000000001</v>
      </c>
      <c r="AI768" s="88">
        <v>0.16791500000699999</v>
      </c>
      <c r="AJ768" s="150">
        <v>1.03</v>
      </c>
      <c r="AK768" s="151">
        <v>0</v>
      </c>
    </row>
    <row r="769" spans="1:37" x14ac:dyDescent="0.2">
      <c r="A769" s="149" t="s">
        <v>1805</v>
      </c>
      <c r="B769" s="66" t="s">
        <v>1806</v>
      </c>
      <c r="C769" s="67">
        <v>71</v>
      </c>
      <c r="D769" s="84" t="s">
        <v>348</v>
      </c>
      <c r="E769" s="85">
        <v>41.817963511814099</v>
      </c>
      <c r="F769" s="91">
        <v>41.645444032279499</v>
      </c>
      <c r="G769" s="86">
        <v>13.143077418906399</v>
      </c>
      <c r="H769" s="86">
        <v>13.0805154098444</v>
      </c>
      <c r="I769" s="86">
        <v>39.729999999999997</v>
      </c>
      <c r="J769" s="86">
        <v>58</v>
      </c>
      <c r="K769" s="87">
        <v>0</v>
      </c>
      <c r="L769" s="85">
        <v>0.35000000009900001</v>
      </c>
      <c r="M769" s="86">
        <v>0</v>
      </c>
      <c r="N769" s="86">
        <v>38.358204123911598</v>
      </c>
      <c r="O769" s="86">
        <v>1.4679617351307701</v>
      </c>
      <c r="P769" s="86">
        <v>1.9019999999999999</v>
      </c>
      <c r="Q769" s="88">
        <v>2.3521999999999998</v>
      </c>
      <c r="R769" s="85">
        <v>0</v>
      </c>
      <c r="S769" s="86">
        <v>0</v>
      </c>
      <c r="T769" s="86">
        <v>2.5099999999999998</v>
      </c>
      <c r="U769" s="88">
        <v>2.9271436967195998</v>
      </c>
      <c r="V769" s="89">
        <v>4</v>
      </c>
      <c r="W769" s="85">
        <v>45.173729721342397</v>
      </c>
      <c r="X769" s="88">
        <v>53.133333333300001</v>
      </c>
      <c r="Y769" s="85">
        <v>65.400000000000006</v>
      </c>
      <c r="Z769" s="88"/>
      <c r="AA769" s="85">
        <v>0.45</v>
      </c>
      <c r="AB769" s="91">
        <v>0.47</v>
      </c>
      <c r="AC769" s="86">
        <v>0.19</v>
      </c>
      <c r="AD769" s="86">
        <v>0.19</v>
      </c>
      <c r="AE769" s="86">
        <v>0.17</v>
      </c>
      <c r="AF769" s="88">
        <v>1.1778999570399999</v>
      </c>
      <c r="AG769" s="85">
        <v>0.58489600001200004</v>
      </c>
      <c r="AH769" s="86">
        <v>0.63744900000000004</v>
      </c>
      <c r="AI769" s="88">
        <v>7.33150000015E-2</v>
      </c>
      <c r="AJ769" s="150">
        <v>1.26</v>
      </c>
      <c r="AK769" s="151">
        <v>0</v>
      </c>
    </row>
    <row r="770" spans="1:37" x14ac:dyDescent="0.2">
      <c r="A770" s="149" t="s">
        <v>1807</v>
      </c>
      <c r="B770" s="66" t="s">
        <v>1808</v>
      </c>
      <c r="C770" s="67">
        <v>71</v>
      </c>
      <c r="D770" s="84" t="s">
        <v>348</v>
      </c>
      <c r="E770" s="85">
        <v>56.329678167067797</v>
      </c>
      <c r="F770" s="91">
        <v>56.329678167067797</v>
      </c>
      <c r="G770" s="86">
        <v>15.5418858280586</v>
      </c>
      <c r="H770" s="86">
        <v>15.5418858280586</v>
      </c>
      <c r="I770" s="86">
        <v>18.440000000000001</v>
      </c>
      <c r="J770" s="86">
        <v>10.57</v>
      </c>
      <c r="K770" s="87">
        <v>0</v>
      </c>
      <c r="L770" s="85">
        <v>2.0000000017900001E-2</v>
      </c>
      <c r="M770" s="86">
        <v>1.7349630521313501E-5</v>
      </c>
      <c r="N770" s="86">
        <v>52.908318154219799</v>
      </c>
      <c r="O770" s="86">
        <v>0.30529024379606601</v>
      </c>
      <c r="P770" s="86">
        <v>0.20699999999999999</v>
      </c>
      <c r="Q770" s="88">
        <v>1.8325</v>
      </c>
      <c r="R770" s="85">
        <v>1.4768867227883601E-2</v>
      </c>
      <c r="S770" s="86">
        <v>0</v>
      </c>
      <c r="T770" s="86">
        <v>1.79</v>
      </c>
      <c r="U770" s="88">
        <v>2.72354461977356</v>
      </c>
      <c r="V770" s="89">
        <v>4.37</v>
      </c>
      <c r="W770" s="85">
        <v>53.337855849812598</v>
      </c>
      <c r="X770" s="88">
        <v>56.266666666699997</v>
      </c>
      <c r="Y770" s="85">
        <v>100</v>
      </c>
      <c r="Z770" s="88"/>
      <c r="AA770" s="85">
        <v>0.11</v>
      </c>
      <c r="AB770" s="91">
        <v>0.11</v>
      </c>
      <c r="AC770" s="86">
        <v>0.04</v>
      </c>
      <c r="AD770" s="86">
        <v>0.04</v>
      </c>
      <c r="AE770" s="86">
        <v>0</v>
      </c>
      <c r="AF770" s="88">
        <v>2.2700000574700001E-2</v>
      </c>
      <c r="AG770" s="85">
        <v>0</v>
      </c>
      <c r="AH770" s="86">
        <v>4.7799000000000001E-2</v>
      </c>
      <c r="AI770" s="88">
        <v>0</v>
      </c>
      <c r="AJ770" s="150">
        <v>1.52</v>
      </c>
      <c r="AK770" s="151">
        <v>0</v>
      </c>
    </row>
    <row r="771" spans="1:37" x14ac:dyDescent="0.2">
      <c r="A771" s="149" t="s">
        <v>1809</v>
      </c>
      <c r="B771" s="66" t="s">
        <v>1810</v>
      </c>
      <c r="C771" s="67">
        <v>71</v>
      </c>
      <c r="D771" s="84" t="s">
        <v>348</v>
      </c>
      <c r="E771" s="85">
        <v>69.360137737151604</v>
      </c>
      <c r="F771" s="91">
        <v>69.356810752813402</v>
      </c>
      <c r="G771" s="86">
        <v>19.6791123605786</v>
      </c>
      <c r="H771" s="86">
        <v>19.675785376240299</v>
      </c>
      <c r="I771" s="86">
        <v>10.34</v>
      </c>
      <c r="J771" s="86">
        <v>7.86</v>
      </c>
      <c r="K771" s="87">
        <v>0</v>
      </c>
      <c r="L771" s="85">
        <v>0.70999999989399998</v>
      </c>
      <c r="M771" s="86">
        <v>0</v>
      </c>
      <c r="N771" s="86">
        <v>66.955633588817193</v>
      </c>
      <c r="O771" s="86">
        <v>0.32153513735981099</v>
      </c>
      <c r="P771" s="86">
        <v>0.152</v>
      </c>
      <c r="Q771" s="88">
        <v>2.1071</v>
      </c>
      <c r="R771" s="85">
        <v>0</v>
      </c>
      <c r="S771" s="86">
        <v>0</v>
      </c>
      <c r="T771" s="86">
        <v>1.82</v>
      </c>
      <c r="U771" s="88">
        <v>1.0105714927347</v>
      </c>
      <c r="V771" s="89">
        <v>4.55</v>
      </c>
      <c r="W771" s="85">
        <v>49.161719813757799</v>
      </c>
      <c r="X771" s="88">
        <v>55.7</v>
      </c>
      <c r="Y771" s="85">
        <v>100</v>
      </c>
      <c r="Z771" s="88"/>
      <c r="AA771" s="85">
        <v>0.08</v>
      </c>
      <c r="AB771" s="91">
        <v>0.08</v>
      </c>
      <c r="AC771" s="86">
        <v>0</v>
      </c>
      <c r="AD771" s="86">
        <v>0</v>
      </c>
      <c r="AE771" s="86">
        <v>0</v>
      </c>
      <c r="AF771" s="88">
        <v>0</v>
      </c>
      <c r="AG771" s="85">
        <v>2.0127999993199999E-2</v>
      </c>
      <c r="AH771" s="86">
        <v>6.4785999999999996E-2</v>
      </c>
      <c r="AI771" s="88">
        <v>8.4233999971300003E-2</v>
      </c>
      <c r="AJ771" s="150">
        <v>1.42</v>
      </c>
      <c r="AK771" s="151">
        <v>0</v>
      </c>
    </row>
    <row r="772" spans="1:37" x14ac:dyDescent="0.2">
      <c r="A772" s="149" t="s">
        <v>1811</v>
      </c>
      <c r="B772" s="66" t="s">
        <v>1812</v>
      </c>
      <c r="C772" s="67">
        <v>71</v>
      </c>
      <c r="D772" s="84" t="s">
        <v>348</v>
      </c>
      <c r="E772" s="85">
        <v>97.176277231877506</v>
      </c>
      <c r="F772" s="91">
        <v>97.176277231877506</v>
      </c>
      <c r="G772" s="86">
        <v>21.549463230408801</v>
      </c>
      <c r="H772" s="86">
        <v>21.549463230408801</v>
      </c>
      <c r="I772" s="86">
        <v>4.18</v>
      </c>
      <c r="J772" s="86">
        <v>2.5499999999999998</v>
      </c>
      <c r="K772" s="87">
        <v>0</v>
      </c>
      <c r="L772" s="85">
        <v>0.269999999873</v>
      </c>
      <c r="M772" s="86">
        <v>0</v>
      </c>
      <c r="N772" s="86">
        <v>94.676347095871193</v>
      </c>
      <c r="O772" s="86">
        <v>0.15392973560304199</v>
      </c>
      <c r="P772" s="86">
        <v>0.04</v>
      </c>
      <c r="Q772" s="88">
        <v>2.4089999999999998</v>
      </c>
      <c r="R772" s="85">
        <v>0</v>
      </c>
      <c r="S772" s="86">
        <v>0</v>
      </c>
      <c r="T772" s="86">
        <v>2.79</v>
      </c>
      <c r="U772" s="88">
        <v>0.45809000944154998</v>
      </c>
      <c r="V772" s="89">
        <v>4.87</v>
      </c>
      <c r="W772" s="85">
        <v>45.337962261906299</v>
      </c>
      <c r="X772" s="88">
        <v>53.1</v>
      </c>
      <c r="Y772" s="85"/>
      <c r="Z772" s="88"/>
      <c r="AA772" s="85">
        <v>0.15</v>
      </c>
      <c r="AB772" s="91">
        <v>0.15</v>
      </c>
      <c r="AC772" s="86">
        <v>0.03</v>
      </c>
      <c r="AD772" s="86">
        <v>0.03</v>
      </c>
      <c r="AE772" s="86">
        <v>0</v>
      </c>
      <c r="AF772" s="88">
        <v>0</v>
      </c>
      <c r="AG772" s="85">
        <v>0</v>
      </c>
      <c r="AH772" s="86">
        <v>9.6050000000000007E-3</v>
      </c>
      <c r="AI772" s="88">
        <v>7.3686000058399995E-2</v>
      </c>
      <c r="AJ772" s="150">
        <v>1.31</v>
      </c>
      <c r="AK772" s="151">
        <v>1</v>
      </c>
    </row>
    <row r="773" spans="1:37" x14ac:dyDescent="0.2">
      <c r="A773" s="149" t="s">
        <v>788</v>
      </c>
      <c r="B773" s="66" t="s">
        <v>1813</v>
      </c>
      <c r="C773" s="67">
        <v>71</v>
      </c>
      <c r="D773" s="84" t="s">
        <v>348</v>
      </c>
      <c r="E773" s="85">
        <v>84.218087136091199</v>
      </c>
      <c r="F773" s="91">
        <v>84.211914435141793</v>
      </c>
      <c r="G773" s="86">
        <v>19.2644385086755</v>
      </c>
      <c r="H773" s="86">
        <v>19.261632735516599</v>
      </c>
      <c r="I773" s="86">
        <v>14.78</v>
      </c>
      <c r="J773" s="86">
        <v>6.76</v>
      </c>
      <c r="K773" s="87">
        <v>0</v>
      </c>
      <c r="L773" s="85">
        <v>0.38000000022199998</v>
      </c>
      <c r="M773" s="86">
        <v>0</v>
      </c>
      <c r="N773" s="86">
        <v>80.948367885836305</v>
      </c>
      <c r="O773" s="86">
        <v>0.36476338061747499</v>
      </c>
      <c r="P773" s="86">
        <v>0.17199999999999999</v>
      </c>
      <c r="Q773" s="88">
        <v>1.9826999999999999</v>
      </c>
      <c r="R773" s="85">
        <v>0</v>
      </c>
      <c r="S773" s="86">
        <v>0</v>
      </c>
      <c r="T773" s="86">
        <v>2.33</v>
      </c>
      <c r="U773" s="88">
        <v>0.69302597023635804</v>
      </c>
      <c r="V773" s="89">
        <v>4.72</v>
      </c>
      <c r="W773" s="85">
        <v>47.4835312183951</v>
      </c>
      <c r="X773" s="88">
        <v>63.766666666699997</v>
      </c>
      <c r="Y773" s="85">
        <v>100</v>
      </c>
      <c r="Z773" s="88"/>
      <c r="AA773" s="85">
        <v>7.0000000000000007E-2</v>
      </c>
      <c r="AB773" s="91">
        <v>0.08</v>
      </c>
      <c r="AC773" s="86">
        <v>0.06</v>
      </c>
      <c r="AD773" s="86">
        <v>0.06</v>
      </c>
      <c r="AE773" s="86">
        <v>0</v>
      </c>
      <c r="AF773" s="88">
        <v>0</v>
      </c>
      <c r="AG773" s="85">
        <v>0</v>
      </c>
      <c r="AH773" s="86">
        <v>8.1878999999999993E-2</v>
      </c>
      <c r="AI773" s="88">
        <v>0.26457100002</v>
      </c>
      <c r="AJ773" s="150">
        <v>1.47</v>
      </c>
      <c r="AK773" s="151">
        <v>0</v>
      </c>
    </row>
    <row r="774" spans="1:37" x14ac:dyDescent="0.2">
      <c r="A774" s="149" t="s">
        <v>1184</v>
      </c>
      <c r="B774" s="66" t="s">
        <v>1814</v>
      </c>
      <c r="C774" s="67">
        <v>71</v>
      </c>
      <c r="D774" s="84" t="s">
        <v>348</v>
      </c>
      <c r="E774" s="85">
        <v>63.385476881453997</v>
      </c>
      <c r="F774" s="91">
        <v>63.346939417533797</v>
      </c>
      <c r="G774" s="86">
        <v>19.126379287292899</v>
      </c>
      <c r="H774" s="86">
        <v>19.122446893015301</v>
      </c>
      <c r="I774" s="86">
        <v>50.24</v>
      </c>
      <c r="J774" s="86">
        <v>83.66</v>
      </c>
      <c r="K774" s="87">
        <v>0</v>
      </c>
      <c r="L774" s="85">
        <v>0.37000000011299999</v>
      </c>
      <c r="M774" s="86">
        <v>9.6570253123457999E-3</v>
      </c>
      <c r="N774" s="86">
        <v>59.727285639884499</v>
      </c>
      <c r="O774" s="86">
        <v>0.64262763298821801</v>
      </c>
      <c r="P774" s="86">
        <v>2.4350000000000001</v>
      </c>
      <c r="Q774" s="88">
        <v>2.1234999999999999</v>
      </c>
      <c r="R774" s="85">
        <v>1.72622130157086E-2</v>
      </c>
      <c r="S774" s="86">
        <v>0</v>
      </c>
      <c r="T774" s="86">
        <v>2.69</v>
      </c>
      <c r="U774" s="88">
        <v>0.31695097877293599</v>
      </c>
      <c r="V774" s="89">
        <v>4.1500000000000004</v>
      </c>
      <c r="W774" s="85">
        <v>40.606616088700001</v>
      </c>
      <c r="X774" s="88">
        <v>58</v>
      </c>
      <c r="Y774" s="85">
        <v>81.759999999999991</v>
      </c>
      <c r="Z774" s="88"/>
      <c r="AA774" s="85">
        <v>0.41</v>
      </c>
      <c r="AB774" s="91">
        <v>0.41</v>
      </c>
      <c r="AC774" s="86">
        <v>0.06</v>
      </c>
      <c r="AD774" s="86">
        <v>0.06</v>
      </c>
      <c r="AE774" s="86">
        <v>0</v>
      </c>
      <c r="AF774" s="88">
        <v>0</v>
      </c>
      <c r="AG774" s="85">
        <v>2.8891000037799999E-2</v>
      </c>
      <c r="AH774" s="86">
        <v>0.73480299999999998</v>
      </c>
      <c r="AI774" s="88">
        <v>1.8400580024099999</v>
      </c>
      <c r="AJ774" s="150">
        <v>1.39</v>
      </c>
      <c r="AK774" s="151">
        <v>0</v>
      </c>
    </row>
    <row r="775" spans="1:37" x14ac:dyDescent="0.2">
      <c r="A775" s="149" t="s">
        <v>1815</v>
      </c>
      <c r="B775" s="66" t="s">
        <v>1816</v>
      </c>
      <c r="C775" s="67">
        <v>71</v>
      </c>
      <c r="D775" s="84" t="s">
        <v>348</v>
      </c>
      <c r="E775" s="85">
        <v>75.715694720151802</v>
      </c>
      <c r="F775" s="91">
        <v>75.683234078679604</v>
      </c>
      <c r="G775" s="86">
        <v>19.204214889446501</v>
      </c>
      <c r="H775" s="86">
        <v>19.204214889446501</v>
      </c>
      <c r="I775" s="86">
        <v>17.260000000000002</v>
      </c>
      <c r="J775" s="86">
        <v>19.68</v>
      </c>
      <c r="K775" s="87">
        <v>0</v>
      </c>
      <c r="L775" s="85">
        <v>3.9999999948999998E-2</v>
      </c>
      <c r="M775" s="86">
        <v>0</v>
      </c>
      <c r="N775" s="86">
        <v>71.027686297098597</v>
      </c>
      <c r="O775" s="86">
        <v>0.99640933572710999</v>
      </c>
      <c r="P775" s="86">
        <v>0.45600000000000002</v>
      </c>
      <c r="Q775" s="88">
        <v>1.7062999999999999</v>
      </c>
      <c r="R775" s="85">
        <v>0</v>
      </c>
      <c r="S775" s="86">
        <v>0</v>
      </c>
      <c r="T775" s="86">
        <v>2.46</v>
      </c>
      <c r="U775" s="88">
        <v>9.1139493364295804E-2</v>
      </c>
      <c r="V775" s="89">
        <v>4.4000000000000004</v>
      </c>
      <c r="W775" s="85">
        <v>45.817635590888898</v>
      </c>
      <c r="X775" s="88">
        <v>65.366666666699999</v>
      </c>
      <c r="Y775" s="85">
        <v>100</v>
      </c>
      <c r="Z775" s="88"/>
      <c r="AA775" s="85">
        <v>0.09</v>
      </c>
      <c r="AB775" s="91">
        <v>0.12</v>
      </c>
      <c r="AC775" s="86">
        <v>0.01</v>
      </c>
      <c r="AD775" s="86">
        <v>0.01</v>
      </c>
      <c r="AE775" s="86">
        <v>0</v>
      </c>
      <c r="AF775" s="88">
        <v>0</v>
      </c>
      <c r="AG775" s="85">
        <v>0</v>
      </c>
      <c r="AH775" s="86">
        <v>0.11156199999999999</v>
      </c>
      <c r="AI775" s="88">
        <v>0</v>
      </c>
      <c r="AJ775" s="150">
        <v>1.4</v>
      </c>
      <c r="AK775" s="151">
        <v>0</v>
      </c>
    </row>
    <row r="776" spans="1:37" x14ac:dyDescent="0.2">
      <c r="A776" s="149" t="s">
        <v>1817</v>
      </c>
      <c r="B776" s="66" t="s">
        <v>1818</v>
      </c>
      <c r="C776" s="67">
        <v>71</v>
      </c>
      <c r="D776" s="84" t="s">
        <v>348</v>
      </c>
      <c r="E776" s="85">
        <v>75.621952669758599</v>
      </c>
      <c r="F776" s="91">
        <v>75.596979426804594</v>
      </c>
      <c r="G776" s="86">
        <v>20.7153050303247</v>
      </c>
      <c r="H776" s="86">
        <v>20.714710429301899</v>
      </c>
      <c r="I776" s="86">
        <v>24.49</v>
      </c>
      <c r="J776" s="86">
        <v>37.83</v>
      </c>
      <c r="K776" s="87">
        <v>0</v>
      </c>
      <c r="L776" s="85">
        <v>0.12000000001400001</v>
      </c>
      <c r="M776" s="86">
        <v>2.8114726653962799E-3</v>
      </c>
      <c r="N776" s="86">
        <v>69.232330710353807</v>
      </c>
      <c r="O776" s="86">
        <v>0.65193770373053195</v>
      </c>
      <c r="P776" s="86">
        <v>0.81100000000000005</v>
      </c>
      <c r="Q776" s="88">
        <v>2.2132000000000001</v>
      </c>
      <c r="R776" s="85">
        <v>2.1302279343889799E-2</v>
      </c>
      <c r="S776" s="86">
        <v>0</v>
      </c>
      <c r="T776" s="86">
        <v>2.5099999999999998</v>
      </c>
      <c r="U776" s="88">
        <v>0.143298846474016</v>
      </c>
      <c r="V776" s="89">
        <v>4.42</v>
      </c>
      <c r="W776" s="85">
        <v>44.444129973868002</v>
      </c>
      <c r="X776" s="88">
        <v>54.333333333299997</v>
      </c>
      <c r="Y776" s="85">
        <v>100</v>
      </c>
      <c r="Z776" s="88"/>
      <c r="AA776" s="85">
        <v>0.11</v>
      </c>
      <c r="AB776" s="91">
        <v>0.14000000000000001</v>
      </c>
      <c r="AC776" s="86">
        <v>0</v>
      </c>
      <c r="AD776" s="86">
        <v>0</v>
      </c>
      <c r="AE776" s="86">
        <v>0</v>
      </c>
      <c r="AF776" s="88">
        <v>0</v>
      </c>
      <c r="AG776" s="85">
        <v>3.8409999982999998E-3</v>
      </c>
      <c r="AH776" s="86">
        <v>0.43773499999999999</v>
      </c>
      <c r="AI776" s="88">
        <v>0.216623999904</v>
      </c>
      <c r="AJ776" s="150">
        <v>1.39</v>
      </c>
      <c r="AK776" s="151">
        <v>0</v>
      </c>
    </row>
    <row r="777" spans="1:37" x14ac:dyDescent="0.2">
      <c r="A777" s="149" t="s">
        <v>485</v>
      </c>
      <c r="B777" s="66" t="s">
        <v>1819</v>
      </c>
      <c r="C777" s="67">
        <v>71</v>
      </c>
      <c r="D777" s="84" t="s">
        <v>348</v>
      </c>
      <c r="E777" s="85">
        <v>81.9218074092298</v>
      </c>
      <c r="F777" s="91">
        <v>81.916682042766098</v>
      </c>
      <c r="G777" s="86">
        <v>23.2240605203272</v>
      </c>
      <c r="H777" s="86">
        <v>23.2240605203272</v>
      </c>
      <c r="I777" s="86">
        <v>17.350000000000001</v>
      </c>
      <c r="J777" s="86">
        <v>36.630000000000003</v>
      </c>
      <c r="K777" s="87">
        <v>0</v>
      </c>
      <c r="L777" s="85">
        <v>0.109999999921</v>
      </c>
      <c r="M777" s="86">
        <v>0</v>
      </c>
      <c r="N777" s="86">
        <v>75.497891464277998</v>
      </c>
      <c r="O777" s="86">
        <v>0.65408805031446504</v>
      </c>
      <c r="P777" s="86">
        <v>0.51400000000000001</v>
      </c>
      <c r="Q777" s="88">
        <v>3.1208</v>
      </c>
      <c r="R777" s="85">
        <v>0</v>
      </c>
      <c r="S777" s="86">
        <v>0</v>
      </c>
      <c r="T777" s="86">
        <v>2.2000000000000002</v>
      </c>
      <c r="U777" s="88">
        <v>0.36902638538655502</v>
      </c>
      <c r="V777" s="89">
        <v>4.38</v>
      </c>
      <c r="W777" s="85">
        <v>46.260595520012401</v>
      </c>
      <c r="X777" s="88">
        <v>59.266666666699997</v>
      </c>
      <c r="Y777" s="85">
        <v>100</v>
      </c>
      <c r="Z777" s="88">
        <v>100</v>
      </c>
      <c r="AA777" s="85">
        <v>0</v>
      </c>
      <c r="AB777" s="91">
        <v>0</v>
      </c>
      <c r="AC777" s="86">
        <v>0.09</v>
      </c>
      <c r="AD777" s="86">
        <v>0.09</v>
      </c>
      <c r="AE777" s="86">
        <v>0</v>
      </c>
      <c r="AF777" s="88">
        <v>0</v>
      </c>
      <c r="AG777" s="85">
        <v>0</v>
      </c>
      <c r="AH777" s="86">
        <v>0.243371</v>
      </c>
      <c r="AI777" s="88">
        <v>0.16481899994999999</v>
      </c>
      <c r="AJ777" s="150">
        <v>1.34</v>
      </c>
      <c r="AK777" s="151">
        <v>0</v>
      </c>
    </row>
    <row r="778" spans="1:37" x14ac:dyDescent="0.2">
      <c r="A778" s="149" t="s">
        <v>1186</v>
      </c>
      <c r="B778" s="66" t="s">
        <v>1820</v>
      </c>
      <c r="C778" s="67">
        <v>71</v>
      </c>
      <c r="D778" s="84" t="s">
        <v>348</v>
      </c>
      <c r="E778" s="85">
        <v>80.720569309694397</v>
      </c>
      <c r="F778" s="91">
        <v>80.703527628091706</v>
      </c>
      <c r="G778" s="86">
        <v>20.547566859218101</v>
      </c>
      <c r="H778" s="86">
        <v>20.537576907933801</v>
      </c>
      <c r="I778" s="86">
        <v>8.4499999999999993</v>
      </c>
      <c r="J778" s="86">
        <v>14.89</v>
      </c>
      <c r="K778" s="87">
        <v>0</v>
      </c>
      <c r="L778" s="85">
        <v>0.14000000000900001</v>
      </c>
      <c r="M778" s="86">
        <v>5.5200749386849499E-3</v>
      </c>
      <c r="N778" s="86">
        <v>75.847275087781398</v>
      </c>
      <c r="O778" s="86">
        <v>0.39636782934563303</v>
      </c>
      <c r="P778" s="86">
        <v>0.28299999999999997</v>
      </c>
      <c r="Q778" s="88">
        <v>1.5736000000000001</v>
      </c>
      <c r="R778" s="85">
        <v>2.0336225596529301E-2</v>
      </c>
      <c r="S778" s="86">
        <v>0</v>
      </c>
      <c r="T778" s="86">
        <v>2.09</v>
      </c>
      <c r="U778" s="88">
        <v>0.550622609022689</v>
      </c>
      <c r="V778" s="89">
        <v>4.6399999999999997</v>
      </c>
      <c r="W778" s="85">
        <v>49.308135177007799</v>
      </c>
      <c r="X778" s="88">
        <v>60.566666666700002</v>
      </c>
      <c r="Y778" s="85">
        <v>100</v>
      </c>
      <c r="Z778" s="88"/>
      <c r="AA778" s="85">
        <v>0</v>
      </c>
      <c r="AB778" s="91">
        <v>0</v>
      </c>
      <c r="AC778" s="86">
        <v>0.01</v>
      </c>
      <c r="AD778" s="86">
        <v>0.01</v>
      </c>
      <c r="AE778" s="86">
        <v>0</v>
      </c>
      <c r="AF778" s="88">
        <v>0</v>
      </c>
      <c r="AG778" s="85">
        <v>0</v>
      </c>
      <c r="AH778" s="86">
        <v>0.173841</v>
      </c>
      <c r="AI778" s="88">
        <v>0.25880699997599999</v>
      </c>
      <c r="AJ778" s="150">
        <v>1.38</v>
      </c>
      <c r="AK778" s="151">
        <v>0</v>
      </c>
    </row>
    <row r="779" spans="1:37" x14ac:dyDescent="0.2">
      <c r="A779" s="149" t="s">
        <v>1821</v>
      </c>
      <c r="B779" s="66" t="s">
        <v>1822</v>
      </c>
      <c r="C779" s="67">
        <v>71</v>
      </c>
      <c r="D779" s="84" t="s">
        <v>348</v>
      </c>
      <c r="E779" s="85">
        <v>85.073802931734406</v>
      </c>
      <c r="F779" s="91">
        <v>85.061912931224796</v>
      </c>
      <c r="G779" s="86">
        <v>22.1306880913152</v>
      </c>
      <c r="H779" s="86">
        <v>22.118798090805601</v>
      </c>
      <c r="I779" s="86">
        <v>13.52</v>
      </c>
      <c r="J779" s="86">
        <v>10.29</v>
      </c>
      <c r="K779" s="87">
        <v>0</v>
      </c>
      <c r="L779" s="85">
        <v>0.109999999966</v>
      </c>
      <c r="M779" s="86">
        <v>2.2545421262181099E-2</v>
      </c>
      <c r="N779" s="86">
        <v>81.953963146619799</v>
      </c>
      <c r="O779" s="86">
        <v>0.76523328193706797</v>
      </c>
      <c r="P779" s="86">
        <v>0.187</v>
      </c>
      <c r="Q779" s="88">
        <v>1.4626999999999999</v>
      </c>
      <c r="R779" s="85">
        <v>5.6646525679758301E-2</v>
      </c>
      <c r="S779" s="86">
        <v>0</v>
      </c>
      <c r="T779" s="86">
        <v>1.53</v>
      </c>
      <c r="U779" s="88">
        <v>0.63781359876344002</v>
      </c>
      <c r="V779" s="89">
        <v>4.63</v>
      </c>
      <c r="W779" s="85">
        <v>46.643924161298401</v>
      </c>
      <c r="X779" s="88">
        <v>63.5</v>
      </c>
      <c r="Y779" s="85">
        <v>100</v>
      </c>
      <c r="Z779" s="88">
        <v>100</v>
      </c>
      <c r="AA779" s="85">
        <v>0.13</v>
      </c>
      <c r="AB779" s="91">
        <v>0.13</v>
      </c>
      <c r="AC779" s="86">
        <v>0.02</v>
      </c>
      <c r="AD779" s="86">
        <v>0.03</v>
      </c>
      <c r="AE779" s="86">
        <v>0</v>
      </c>
      <c r="AF779" s="88">
        <v>0</v>
      </c>
      <c r="AG779" s="85">
        <v>0</v>
      </c>
      <c r="AH779" s="86">
        <v>8.2664000000000001E-2</v>
      </c>
      <c r="AI779" s="88">
        <v>2.61333399992</v>
      </c>
      <c r="AJ779" s="150">
        <v>1.25</v>
      </c>
      <c r="AK779" s="151">
        <v>0</v>
      </c>
    </row>
    <row r="780" spans="1:37" x14ac:dyDescent="0.2">
      <c r="A780" s="149" t="s">
        <v>1823</v>
      </c>
      <c r="B780" s="66" t="s">
        <v>1824</v>
      </c>
      <c r="C780" s="67">
        <v>71</v>
      </c>
      <c r="D780" s="84" t="s">
        <v>348</v>
      </c>
      <c r="E780" s="85">
        <v>85.819452835073804</v>
      </c>
      <c r="F780" s="91">
        <v>85.807370328816802</v>
      </c>
      <c r="G780" s="86">
        <v>20.432381116768799</v>
      </c>
      <c r="H780" s="86">
        <v>20.4202986105118</v>
      </c>
      <c r="I780" s="86">
        <v>13.45</v>
      </c>
      <c r="J780" s="86">
        <v>5.63</v>
      </c>
      <c r="K780" s="87">
        <v>0</v>
      </c>
      <c r="L780" s="85">
        <v>0.78999999891700001</v>
      </c>
      <c r="M780" s="86">
        <v>0</v>
      </c>
      <c r="N780" s="86">
        <v>81.842832469775502</v>
      </c>
      <c r="O780" s="86">
        <v>0.92843818890961505</v>
      </c>
      <c r="P780" s="86">
        <v>0.14199999999999999</v>
      </c>
      <c r="Q780" s="88">
        <v>2.1480000000000001</v>
      </c>
      <c r="R780" s="85">
        <v>0</v>
      </c>
      <c r="S780" s="86">
        <v>0</v>
      </c>
      <c r="T780" s="86">
        <v>2.27</v>
      </c>
      <c r="U780" s="88">
        <v>3.2786743764563702</v>
      </c>
      <c r="V780" s="89">
        <v>4.6399999999999997</v>
      </c>
      <c r="W780" s="85">
        <v>53.878682294777803</v>
      </c>
      <c r="X780" s="88">
        <v>67.099999999999994</v>
      </c>
      <c r="Y780" s="85">
        <v>100</v>
      </c>
      <c r="Z780" s="88"/>
      <c r="AA780" s="85">
        <v>0</v>
      </c>
      <c r="AB780" s="91">
        <v>0</v>
      </c>
      <c r="AC780" s="86">
        <v>0</v>
      </c>
      <c r="AD780" s="86">
        <v>0.01</v>
      </c>
      <c r="AE780" s="86">
        <v>0</v>
      </c>
      <c r="AF780" s="88">
        <v>0</v>
      </c>
      <c r="AG780" s="85">
        <v>0.113741999904</v>
      </c>
      <c r="AH780" s="86">
        <v>4.4158000000000003E-2</v>
      </c>
      <c r="AI780" s="88">
        <v>0</v>
      </c>
      <c r="AJ780" s="150">
        <v>1.21</v>
      </c>
      <c r="AK780" s="151">
        <v>0</v>
      </c>
    </row>
    <row r="781" spans="1:37" x14ac:dyDescent="0.2">
      <c r="A781" s="149" t="s">
        <v>1825</v>
      </c>
      <c r="B781" s="66" t="s">
        <v>1826</v>
      </c>
      <c r="C781" s="67">
        <v>71</v>
      </c>
      <c r="D781" s="84" t="s">
        <v>348</v>
      </c>
      <c r="E781" s="85">
        <v>75.655341255150205</v>
      </c>
      <c r="F781" s="91">
        <v>75.637427598972906</v>
      </c>
      <c r="G781" s="86">
        <v>20.2221293365976</v>
      </c>
      <c r="H781" s="86">
        <v>20.216158117871899</v>
      </c>
      <c r="I781" s="86">
        <v>11.22</v>
      </c>
      <c r="J781" s="86">
        <v>23.05</v>
      </c>
      <c r="K781" s="87">
        <v>0</v>
      </c>
      <c r="L781" s="85">
        <v>1.99999999817E-2</v>
      </c>
      <c r="M781" s="86">
        <v>1.57919606107961E-5</v>
      </c>
      <c r="N781" s="86">
        <v>72.9505227827011</v>
      </c>
      <c r="O781" s="86">
        <v>0.177768103323175</v>
      </c>
      <c r="P781" s="86">
        <v>0.504</v>
      </c>
      <c r="Q781" s="88">
        <v>1.9108000000000001</v>
      </c>
      <c r="R781" s="85">
        <v>1.22428991185113E-2</v>
      </c>
      <c r="S781" s="86">
        <v>0</v>
      </c>
      <c r="T781" s="86">
        <v>1.65</v>
      </c>
      <c r="U781" s="88">
        <v>0.91598495252881096</v>
      </c>
      <c r="V781" s="89">
        <v>4.5199999999999996</v>
      </c>
      <c r="W781" s="85">
        <v>49.150102180956999</v>
      </c>
      <c r="X781" s="88">
        <v>49.7</v>
      </c>
      <c r="Y781" s="85">
        <v>100</v>
      </c>
      <c r="Z781" s="88">
        <v>100</v>
      </c>
      <c r="AA781" s="85">
        <v>0</v>
      </c>
      <c r="AB781" s="91">
        <v>0</v>
      </c>
      <c r="AC781" s="86">
        <v>0</v>
      </c>
      <c r="AD781" s="86">
        <v>0</v>
      </c>
      <c r="AE781" s="86">
        <v>0</v>
      </c>
      <c r="AF781" s="88">
        <v>0</v>
      </c>
      <c r="AG781" s="85">
        <v>0</v>
      </c>
      <c r="AH781" s="86">
        <v>0.131936</v>
      </c>
      <c r="AI781" s="88">
        <v>0.26306300012299999</v>
      </c>
      <c r="AJ781" s="150">
        <v>1.34</v>
      </c>
      <c r="AK781" s="151">
        <v>0</v>
      </c>
    </row>
    <row r="782" spans="1:37" x14ac:dyDescent="0.2">
      <c r="A782" s="149" t="s">
        <v>1827</v>
      </c>
      <c r="B782" s="66" t="s">
        <v>1828</v>
      </c>
      <c r="C782" s="67">
        <v>71</v>
      </c>
      <c r="D782" s="84" t="s">
        <v>348</v>
      </c>
      <c r="E782" s="85">
        <v>74.311758959257304</v>
      </c>
      <c r="F782" s="91">
        <v>74.266778181511498</v>
      </c>
      <c r="G782" s="86">
        <v>18.8427289275599</v>
      </c>
      <c r="H782" s="86">
        <v>18.842026102907599</v>
      </c>
      <c r="I782" s="86">
        <v>19.850000000000001</v>
      </c>
      <c r="J782" s="86">
        <v>29.94</v>
      </c>
      <c r="K782" s="87">
        <v>0</v>
      </c>
      <c r="L782" s="85">
        <v>2.0000000010000001E-2</v>
      </c>
      <c r="M782" s="86">
        <v>0</v>
      </c>
      <c r="N782" s="86">
        <v>72.491400210256799</v>
      </c>
      <c r="O782" s="86">
        <v>0.230678378976895</v>
      </c>
      <c r="P782" s="86">
        <v>0.76400000000000001</v>
      </c>
      <c r="Q782" s="88">
        <v>2.2803</v>
      </c>
      <c r="R782" s="85">
        <v>0</v>
      </c>
      <c r="S782" s="86">
        <v>0</v>
      </c>
      <c r="T782" s="86">
        <v>2.12</v>
      </c>
      <c r="U782" s="88">
        <v>2.3186185278634799</v>
      </c>
      <c r="V782" s="89">
        <v>4.5199999999999996</v>
      </c>
      <c r="W782" s="85">
        <v>49.681311530130102</v>
      </c>
      <c r="X782" s="88">
        <v>62.733333333300003</v>
      </c>
      <c r="Y782" s="85">
        <v>100</v>
      </c>
      <c r="Z782" s="88"/>
      <c r="AA782" s="85">
        <v>0.11</v>
      </c>
      <c r="AB782" s="91">
        <v>0.14000000000000001</v>
      </c>
      <c r="AC782" s="86">
        <v>0.02</v>
      </c>
      <c r="AD782" s="86">
        <v>0.02</v>
      </c>
      <c r="AE782" s="86">
        <v>0</v>
      </c>
      <c r="AF782" s="88">
        <v>2.2674000274499999</v>
      </c>
      <c r="AG782" s="85">
        <v>0</v>
      </c>
      <c r="AH782" s="86">
        <v>0.28812500000000002</v>
      </c>
      <c r="AI782" s="88">
        <v>0.157866000093</v>
      </c>
      <c r="AJ782" s="150">
        <v>1.37</v>
      </c>
      <c r="AK782" s="151">
        <v>0</v>
      </c>
    </row>
    <row r="783" spans="1:37" x14ac:dyDescent="0.2">
      <c r="A783" s="149" t="s">
        <v>1829</v>
      </c>
      <c r="B783" s="66" t="s">
        <v>1830</v>
      </c>
      <c r="C783" s="67">
        <v>71</v>
      </c>
      <c r="D783" s="84" t="s">
        <v>348</v>
      </c>
      <c r="E783" s="85">
        <v>88.538245352656304</v>
      </c>
      <c r="F783" s="91">
        <v>88.538245352656304</v>
      </c>
      <c r="G783" s="86">
        <v>21.1610740527545</v>
      </c>
      <c r="H783" s="86">
        <v>21.1610740527545</v>
      </c>
      <c r="I783" s="86">
        <v>1.58</v>
      </c>
      <c r="J783" s="86">
        <v>1.76</v>
      </c>
      <c r="K783" s="87">
        <v>0</v>
      </c>
      <c r="L783" s="85">
        <v>0.110000000034</v>
      </c>
      <c r="M783" s="86">
        <v>0</v>
      </c>
      <c r="N783" s="86">
        <v>87.814822460776199</v>
      </c>
      <c r="O783" s="86">
        <v>0.72630949329231798</v>
      </c>
      <c r="P783" s="86">
        <v>0.04</v>
      </c>
      <c r="Q783" s="88">
        <v>1.7495000000000001</v>
      </c>
      <c r="R783" s="85">
        <v>0</v>
      </c>
      <c r="S783" s="86">
        <v>0</v>
      </c>
      <c r="T783" s="86">
        <v>1.62</v>
      </c>
      <c r="U783" s="88">
        <v>1.5135611011411001</v>
      </c>
      <c r="V783" s="89">
        <v>4.93</v>
      </c>
      <c r="W783" s="85">
        <v>45.390940533066903</v>
      </c>
      <c r="X783" s="88">
        <v>60.5</v>
      </c>
      <c r="Y783" s="85">
        <v>100</v>
      </c>
      <c r="Z783" s="88"/>
      <c r="AA783" s="85">
        <v>0</v>
      </c>
      <c r="AB783" s="91">
        <v>0</v>
      </c>
      <c r="AC783" s="86">
        <v>0</v>
      </c>
      <c r="AD783" s="86">
        <v>0</v>
      </c>
      <c r="AE783" s="86">
        <v>0</v>
      </c>
      <c r="AF783" s="88">
        <v>0.59500002879299996</v>
      </c>
      <c r="AG783" s="85">
        <v>0</v>
      </c>
      <c r="AH783" s="86">
        <v>7.1139999999999997E-3</v>
      </c>
      <c r="AI783" s="88">
        <v>0</v>
      </c>
      <c r="AJ783" s="150">
        <v>1.26</v>
      </c>
      <c r="AK783" s="151">
        <v>0</v>
      </c>
    </row>
    <row r="784" spans="1:37" x14ac:dyDescent="0.2">
      <c r="A784" s="149" t="s">
        <v>1831</v>
      </c>
      <c r="B784" s="66" t="s">
        <v>1832</v>
      </c>
      <c r="C784" s="67">
        <v>71</v>
      </c>
      <c r="D784" s="84" t="s">
        <v>348</v>
      </c>
      <c r="E784" s="85">
        <v>89.208874722582607</v>
      </c>
      <c r="F784" s="91">
        <v>89.208874722582607</v>
      </c>
      <c r="G784" s="86">
        <v>21.476222776874099</v>
      </c>
      <c r="H784" s="86">
        <v>21.476222776874099</v>
      </c>
      <c r="I784" s="86">
        <v>3.15</v>
      </c>
      <c r="J784" s="86">
        <v>11.33</v>
      </c>
      <c r="K784" s="87">
        <v>0</v>
      </c>
      <c r="L784" s="85">
        <v>0.17000000003499999</v>
      </c>
      <c r="M784" s="86">
        <v>1.4026353020312301E-5</v>
      </c>
      <c r="N784" s="86">
        <v>86.887533043176404</v>
      </c>
      <c r="O784" s="86">
        <v>0.68992449882842999</v>
      </c>
      <c r="P784" s="86">
        <v>0.27100000000000002</v>
      </c>
      <c r="Q784" s="88">
        <v>1.7269000000000001</v>
      </c>
      <c r="R784" s="85">
        <v>7.1782355896920502E-3</v>
      </c>
      <c r="S784" s="86">
        <v>0</v>
      </c>
      <c r="T784" s="86">
        <v>1.79</v>
      </c>
      <c r="U784" s="88">
        <v>1.81366770499253</v>
      </c>
      <c r="V784" s="89">
        <v>4.82</v>
      </c>
      <c r="W784" s="85">
        <v>47.783737842314203</v>
      </c>
      <c r="X784" s="88">
        <v>54.233333333300003</v>
      </c>
      <c r="Y784" s="85">
        <v>33.860000000000014</v>
      </c>
      <c r="Z784" s="88"/>
      <c r="AA784" s="85">
        <v>0.23</v>
      </c>
      <c r="AB784" s="91">
        <v>0.23</v>
      </c>
      <c r="AC784" s="86">
        <v>0.02</v>
      </c>
      <c r="AD784" s="86">
        <v>0.02</v>
      </c>
      <c r="AE784" s="86">
        <v>0</v>
      </c>
      <c r="AF784" s="88">
        <v>0</v>
      </c>
      <c r="AG784" s="85">
        <v>0</v>
      </c>
      <c r="AH784" s="86">
        <v>0.117199</v>
      </c>
      <c r="AI784" s="88">
        <v>0</v>
      </c>
      <c r="AJ784" s="150">
        <v>1.3</v>
      </c>
      <c r="AK784" s="151">
        <v>0</v>
      </c>
    </row>
    <row r="785" spans="1:37" x14ac:dyDescent="0.2">
      <c r="A785" s="149" t="s">
        <v>1738</v>
      </c>
      <c r="B785" s="66" t="s">
        <v>1833</v>
      </c>
      <c r="C785" s="67">
        <v>71</v>
      </c>
      <c r="D785" s="84" t="s">
        <v>348</v>
      </c>
      <c r="E785" s="85">
        <v>95.480346167194696</v>
      </c>
      <c r="F785" s="91">
        <v>95.4669114765844</v>
      </c>
      <c r="G785" s="86">
        <v>21.287267271974098</v>
      </c>
      <c r="H785" s="86">
        <v>21.287267271974098</v>
      </c>
      <c r="I785" s="86">
        <v>5.2</v>
      </c>
      <c r="J785" s="86">
        <v>1.57</v>
      </c>
      <c r="K785" s="87">
        <v>0</v>
      </c>
      <c r="L785" s="85">
        <v>0</v>
      </c>
      <c r="M785" s="86">
        <v>0</v>
      </c>
      <c r="N785" s="86">
        <v>92.865063452771693</v>
      </c>
      <c r="O785" s="86">
        <v>0.67149145713646197</v>
      </c>
      <c r="P785" s="86">
        <v>0.34799999999999998</v>
      </c>
      <c r="Q785" s="88">
        <v>2.7616000000000001</v>
      </c>
      <c r="R785" s="85">
        <v>0</v>
      </c>
      <c r="S785" s="86">
        <v>0</v>
      </c>
      <c r="T785" s="86">
        <v>3.98</v>
      </c>
      <c r="U785" s="88">
        <v>0.40192116075726902</v>
      </c>
      <c r="V785" s="89">
        <v>4.6900000000000004</v>
      </c>
      <c r="W785" s="85">
        <v>48.479108673335197</v>
      </c>
      <c r="X785" s="88">
        <v>59.3</v>
      </c>
      <c r="Y785" s="85">
        <v>100</v>
      </c>
      <c r="Z785" s="88"/>
      <c r="AA785" s="85">
        <v>0.03</v>
      </c>
      <c r="AB785" s="91">
        <v>0.04</v>
      </c>
      <c r="AC785" s="86">
        <v>0</v>
      </c>
      <c r="AD785" s="86">
        <v>0</v>
      </c>
      <c r="AE785" s="86">
        <v>0</v>
      </c>
      <c r="AF785" s="88">
        <v>0</v>
      </c>
      <c r="AG785" s="85">
        <v>0</v>
      </c>
      <c r="AH785" s="86">
        <v>9.5999999999999992E-3</v>
      </c>
      <c r="AI785" s="88">
        <v>0</v>
      </c>
      <c r="AJ785" s="150">
        <v>1.24</v>
      </c>
      <c r="AK785" s="151">
        <v>0</v>
      </c>
    </row>
    <row r="786" spans="1:37" x14ac:dyDescent="0.2">
      <c r="A786" s="149" t="s">
        <v>1834</v>
      </c>
      <c r="B786" s="66" t="s">
        <v>1835</v>
      </c>
      <c r="C786" s="67">
        <v>71</v>
      </c>
      <c r="D786" s="84" t="s">
        <v>348</v>
      </c>
      <c r="E786" s="85">
        <v>91.791573591043104</v>
      </c>
      <c r="F786" s="91">
        <v>91.791573591043104</v>
      </c>
      <c r="G786" s="86">
        <v>21.693650161630998</v>
      </c>
      <c r="H786" s="86">
        <v>21.693650161630998</v>
      </c>
      <c r="I786" s="86">
        <v>6.06</v>
      </c>
      <c r="J786" s="86">
        <v>3.42</v>
      </c>
      <c r="K786" s="87">
        <v>0</v>
      </c>
      <c r="L786" s="85">
        <v>0.140000000057</v>
      </c>
      <c r="M786" s="86">
        <v>2.8409438300928101E-2</v>
      </c>
      <c r="N786" s="86">
        <v>88.319940576676302</v>
      </c>
      <c r="O786" s="86">
        <v>0.23015459440680899</v>
      </c>
      <c r="P786" s="86">
        <v>7.0999999999999994E-2</v>
      </c>
      <c r="Q786" s="88">
        <v>1.5896999999999999</v>
      </c>
      <c r="R786" s="85">
        <v>1.5531567911780699E-2</v>
      </c>
      <c r="S786" s="86">
        <v>0</v>
      </c>
      <c r="T786" s="86">
        <v>2.12</v>
      </c>
      <c r="U786" s="88">
        <v>0.49062944991462898</v>
      </c>
      <c r="V786" s="89">
        <v>4.8</v>
      </c>
      <c r="W786" s="85">
        <v>49.4340573237195</v>
      </c>
      <c r="X786" s="88">
        <v>64.333333333300004</v>
      </c>
      <c r="Y786" s="85">
        <v>86.639999999999986</v>
      </c>
      <c r="Z786" s="88"/>
      <c r="AA786" s="85">
        <v>0.12</v>
      </c>
      <c r="AB786" s="91">
        <v>0.12</v>
      </c>
      <c r="AC786" s="86">
        <v>0</v>
      </c>
      <c r="AD786" s="86">
        <v>0</v>
      </c>
      <c r="AE786" s="86">
        <v>0</v>
      </c>
      <c r="AF786" s="88">
        <v>0</v>
      </c>
      <c r="AG786" s="85">
        <v>0</v>
      </c>
      <c r="AH786" s="86">
        <v>3.4089000000000001E-2</v>
      </c>
      <c r="AI786" s="88">
        <v>5.2266680004200001</v>
      </c>
      <c r="AJ786" s="150">
        <v>1.23</v>
      </c>
      <c r="AK786" s="151">
        <v>0</v>
      </c>
    </row>
    <row r="787" spans="1:37" x14ac:dyDescent="0.2">
      <c r="A787" s="149" t="s">
        <v>1714</v>
      </c>
      <c r="B787" s="66" t="s">
        <v>1836</v>
      </c>
      <c r="C787" s="67">
        <v>71</v>
      </c>
      <c r="D787" s="84" t="s">
        <v>348</v>
      </c>
      <c r="E787" s="85">
        <v>82.993322511003598</v>
      </c>
      <c r="F787" s="91">
        <v>82.860274797918095</v>
      </c>
      <c r="G787" s="86">
        <v>18.146369219955499</v>
      </c>
      <c r="H787" s="86">
        <v>18.124612990142801</v>
      </c>
      <c r="I787" s="86">
        <v>22.5</v>
      </c>
      <c r="J787" s="86">
        <v>23.01</v>
      </c>
      <c r="K787" s="87">
        <v>0</v>
      </c>
      <c r="L787" s="85">
        <v>0.35000000004600001</v>
      </c>
      <c r="M787" s="86">
        <v>0</v>
      </c>
      <c r="N787" s="86">
        <v>81.105028878959899</v>
      </c>
      <c r="O787" s="86">
        <v>1.6815742397137701</v>
      </c>
      <c r="P787" s="86">
        <v>0.48</v>
      </c>
      <c r="Q787" s="88">
        <v>2.2035</v>
      </c>
      <c r="R787" s="85">
        <v>0</v>
      </c>
      <c r="S787" s="86">
        <v>0</v>
      </c>
      <c r="T787" s="86">
        <v>2.41</v>
      </c>
      <c r="U787" s="88">
        <v>1.61665523069971</v>
      </c>
      <c r="V787" s="89">
        <v>4.54</v>
      </c>
      <c r="W787" s="85">
        <v>51.967844008184997</v>
      </c>
      <c r="X787" s="88"/>
      <c r="Y787" s="85">
        <v>79.680000000000007</v>
      </c>
      <c r="Z787" s="88">
        <v>100</v>
      </c>
      <c r="AA787" s="85">
        <v>0.4</v>
      </c>
      <c r="AB787" s="91">
        <v>0.53</v>
      </c>
      <c r="AC787" s="86">
        <v>0.02</v>
      </c>
      <c r="AD787" s="86">
        <v>0.03</v>
      </c>
      <c r="AE787" s="86">
        <v>0</v>
      </c>
      <c r="AF787" s="88">
        <v>0</v>
      </c>
      <c r="AG787" s="85">
        <v>0</v>
      </c>
      <c r="AH787" s="86">
        <v>0.18716099999999999</v>
      </c>
      <c r="AI787" s="88">
        <v>10.4533360038</v>
      </c>
      <c r="AJ787" s="150">
        <v>1.29</v>
      </c>
      <c r="AK787" s="151">
        <v>0</v>
      </c>
    </row>
    <row r="788" spans="1:37" x14ac:dyDescent="0.2">
      <c r="A788" s="149" t="s">
        <v>1837</v>
      </c>
      <c r="B788" s="66" t="s">
        <v>1838</v>
      </c>
      <c r="C788" s="67">
        <v>71</v>
      </c>
      <c r="D788" s="84" t="s">
        <v>348</v>
      </c>
      <c r="E788" s="85">
        <v>73.709874290603906</v>
      </c>
      <c r="F788" s="91">
        <v>73.662686078848395</v>
      </c>
      <c r="G788" s="86">
        <v>22.8416111943022</v>
      </c>
      <c r="H788" s="86">
        <v>22.808894034151699</v>
      </c>
      <c r="I788" s="86">
        <v>4.17</v>
      </c>
      <c r="J788" s="86">
        <v>3.88</v>
      </c>
      <c r="K788" s="87">
        <v>0</v>
      </c>
      <c r="L788" s="85">
        <v>0.52000000056600004</v>
      </c>
      <c r="M788" s="86">
        <v>0</v>
      </c>
      <c r="N788" s="86">
        <v>77.698849012704102</v>
      </c>
      <c r="O788" s="86">
        <v>13.329922276636699</v>
      </c>
      <c r="P788" s="86">
        <v>9.0999999999999998E-2</v>
      </c>
      <c r="Q788" s="88">
        <v>1.6149</v>
      </c>
      <c r="R788" s="85">
        <v>0</v>
      </c>
      <c r="S788" s="86">
        <v>0</v>
      </c>
      <c r="T788" s="86">
        <v>1.08</v>
      </c>
      <c r="U788" s="88">
        <v>5.7324239640614598</v>
      </c>
      <c r="V788" s="89">
        <v>4.6500000000000004</v>
      </c>
      <c r="W788" s="85">
        <v>50.631479547851598</v>
      </c>
      <c r="X788" s="88"/>
      <c r="Y788" s="85">
        <v>-3.980000000000004</v>
      </c>
      <c r="Z788" s="88">
        <v>100</v>
      </c>
      <c r="AA788" s="85">
        <v>0.01</v>
      </c>
      <c r="AB788" s="91">
        <v>0.02</v>
      </c>
      <c r="AC788" s="86">
        <v>0</v>
      </c>
      <c r="AD788" s="86">
        <v>0</v>
      </c>
      <c r="AE788" s="86">
        <v>0</v>
      </c>
      <c r="AF788" s="88">
        <v>6.1222000188700001</v>
      </c>
      <c r="AG788" s="85">
        <v>0.39693999991500001</v>
      </c>
      <c r="AH788" s="86">
        <v>3.7435000000000003E-2</v>
      </c>
      <c r="AI788" s="88">
        <v>1.30666699972</v>
      </c>
      <c r="AJ788" s="150">
        <v>1.31</v>
      </c>
      <c r="AK788" s="151">
        <v>0</v>
      </c>
    </row>
    <row r="789" spans="1:37" x14ac:dyDescent="0.2">
      <c r="A789" s="149" t="s">
        <v>1839</v>
      </c>
      <c r="B789" s="66" t="s">
        <v>1840</v>
      </c>
      <c r="C789" s="67">
        <v>71</v>
      </c>
      <c r="D789" s="84" t="s">
        <v>348</v>
      </c>
      <c r="E789" s="85">
        <v>31.6999869332288</v>
      </c>
      <c r="F789" s="91">
        <v>31.6749896318011</v>
      </c>
      <c r="G789" s="86">
        <v>14.138246439304799</v>
      </c>
      <c r="H789" s="86">
        <v>14.1337014754089</v>
      </c>
      <c r="I789" s="86">
        <v>25.23</v>
      </c>
      <c r="J789" s="86">
        <v>29.03</v>
      </c>
      <c r="K789" s="87">
        <v>0</v>
      </c>
      <c r="L789" s="85">
        <v>5.0400000049399996</v>
      </c>
      <c r="M789" s="86">
        <v>0</v>
      </c>
      <c r="N789" s="86">
        <v>29.246701854509901</v>
      </c>
      <c r="O789" s="86">
        <v>3.7114242987266102</v>
      </c>
      <c r="P789" s="86">
        <v>0.58299999999999996</v>
      </c>
      <c r="Q789" s="88">
        <v>1.1235999999999999</v>
      </c>
      <c r="R789" s="85">
        <v>0</v>
      </c>
      <c r="S789" s="86">
        <v>0</v>
      </c>
      <c r="T789" s="86">
        <v>1.71</v>
      </c>
      <c r="U789" s="88">
        <v>2.5548378300069898</v>
      </c>
      <c r="V789" s="89">
        <v>3.76</v>
      </c>
      <c r="W789" s="85">
        <v>40.180219238298903</v>
      </c>
      <c r="X789" s="88">
        <v>49.3</v>
      </c>
      <c r="Y789" s="85"/>
      <c r="Z789" s="88"/>
      <c r="AA789" s="85">
        <v>0</v>
      </c>
      <c r="AB789" s="91">
        <v>0</v>
      </c>
      <c r="AC789" s="86">
        <v>0</v>
      </c>
      <c r="AD789" s="86">
        <v>0</v>
      </c>
      <c r="AE789" s="86">
        <v>0</v>
      </c>
      <c r="AF789" s="88">
        <v>0</v>
      </c>
      <c r="AG789" s="85">
        <v>2.1962640012299999</v>
      </c>
      <c r="AH789" s="86">
        <v>0.34905900000000001</v>
      </c>
      <c r="AI789" s="88">
        <v>1.05260000059E-2</v>
      </c>
      <c r="AJ789" s="150">
        <v>1.71</v>
      </c>
      <c r="AK789" s="151">
        <v>0</v>
      </c>
    </row>
    <row r="790" spans="1:37" x14ac:dyDescent="0.2">
      <c r="A790" s="149" t="s">
        <v>1841</v>
      </c>
      <c r="B790" s="66" t="s">
        <v>1842</v>
      </c>
      <c r="C790" s="67">
        <v>71</v>
      </c>
      <c r="D790" s="84" t="s">
        <v>348</v>
      </c>
      <c r="E790" s="85">
        <v>66.475939633380193</v>
      </c>
      <c r="F790" s="91">
        <v>66.466857393699996</v>
      </c>
      <c r="G790" s="86">
        <v>22.629913870093699</v>
      </c>
      <c r="H790" s="86">
        <v>22.629913870093699</v>
      </c>
      <c r="I790" s="86">
        <v>10.73</v>
      </c>
      <c r="J790" s="86">
        <v>10.29</v>
      </c>
      <c r="K790" s="87">
        <v>0</v>
      </c>
      <c r="L790" s="85">
        <v>0.53999999888500005</v>
      </c>
      <c r="M790" s="86">
        <v>8.0015159191094906E-2</v>
      </c>
      <c r="N790" s="86">
        <v>63.711955063980199</v>
      </c>
      <c r="O790" s="86">
        <v>11.6142025958526</v>
      </c>
      <c r="P790" s="86">
        <v>0.25700000000000001</v>
      </c>
      <c r="Q790" s="88">
        <v>0.92500000000000004</v>
      </c>
      <c r="R790" s="85">
        <v>8.6505190311418706E-2</v>
      </c>
      <c r="S790" s="86">
        <v>0</v>
      </c>
      <c r="T790" s="86">
        <v>2</v>
      </c>
      <c r="U790" s="88">
        <v>0.40113225254681101</v>
      </c>
      <c r="V790" s="89">
        <v>4.2699999999999996</v>
      </c>
      <c r="W790" s="85">
        <v>43.469028849984497</v>
      </c>
      <c r="X790" s="88">
        <v>50.4666666667</v>
      </c>
      <c r="Y790" s="85">
        <v>42.02000000000001</v>
      </c>
      <c r="Z790" s="88">
        <v>41.34</v>
      </c>
      <c r="AA790" s="85">
        <v>0.38</v>
      </c>
      <c r="AB790" s="91">
        <v>0.33</v>
      </c>
      <c r="AC790" s="86">
        <v>0</v>
      </c>
      <c r="AD790" s="86">
        <v>0</v>
      </c>
      <c r="AE790" s="86">
        <v>0</v>
      </c>
      <c r="AF790" s="88">
        <v>6.2140998712000002</v>
      </c>
      <c r="AG790" s="85">
        <v>3.2843999957300002E-2</v>
      </c>
      <c r="AH790" s="86">
        <v>4.6837999999999998E-2</v>
      </c>
      <c r="AI790" s="88">
        <v>0</v>
      </c>
      <c r="AJ790" s="150">
        <v>1.49</v>
      </c>
      <c r="AK790" s="151">
        <v>0</v>
      </c>
    </row>
    <row r="791" spans="1:37" x14ac:dyDescent="0.2">
      <c r="A791" s="149" t="s">
        <v>1843</v>
      </c>
      <c r="B791" s="66" t="s">
        <v>1844</v>
      </c>
      <c r="C791" s="67">
        <v>71</v>
      </c>
      <c r="D791" s="84" t="s">
        <v>348</v>
      </c>
      <c r="E791" s="85">
        <v>75.174617519850202</v>
      </c>
      <c r="F791" s="91">
        <v>75.057775482538204</v>
      </c>
      <c r="G791" s="86">
        <v>20.938609515202401</v>
      </c>
      <c r="H791" s="86">
        <v>20.887612161900499</v>
      </c>
      <c r="I791" s="86">
        <v>5.09</v>
      </c>
      <c r="J791" s="86">
        <v>6.24</v>
      </c>
      <c r="K791" s="87">
        <v>0</v>
      </c>
      <c r="L791" s="85">
        <v>0.84999999967100004</v>
      </c>
      <c r="M791" s="86">
        <v>3.8143768798953898E-2</v>
      </c>
      <c r="N791" s="86">
        <v>74.189873501076605</v>
      </c>
      <c r="O791" s="86">
        <v>1.8351861655196799</v>
      </c>
      <c r="P791" s="86">
        <v>0.19800000000000001</v>
      </c>
      <c r="Q791" s="88">
        <v>1.1261000000000001</v>
      </c>
      <c r="R791" s="85">
        <v>1.75623463294696E-2</v>
      </c>
      <c r="S791" s="86">
        <v>0</v>
      </c>
      <c r="T791" s="86">
        <v>1.5</v>
      </c>
      <c r="U791" s="88">
        <v>0.61906913691821097</v>
      </c>
      <c r="V791" s="89">
        <v>4.46</v>
      </c>
      <c r="W791" s="85">
        <v>49.095961775233</v>
      </c>
      <c r="X791" s="88">
        <v>63.833333333299997</v>
      </c>
      <c r="Y791" s="85">
        <v>68.94</v>
      </c>
      <c r="Z791" s="88"/>
      <c r="AA791" s="85">
        <v>0</v>
      </c>
      <c r="AB791" s="91">
        <v>0</v>
      </c>
      <c r="AC791" s="86">
        <v>0</v>
      </c>
      <c r="AD791" s="86">
        <v>0</v>
      </c>
      <c r="AE791" s="86">
        <v>0</v>
      </c>
      <c r="AF791" s="88">
        <v>41.211299880299997</v>
      </c>
      <c r="AG791" s="85">
        <v>0.63665000007299999</v>
      </c>
      <c r="AH791" s="86">
        <v>6.5139000000000002E-2</v>
      </c>
      <c r="AI791" s="88">
        <v>4.2104000004800003E-2</v>
      </c>
      <c r="AJ791" s="150">
        <v>1.3</v>
      </c>
      <c r="AK791" s="151">
        <v>0</v>
      </c>
    </row>
    <row r="792" spans="1:37" x14ac:dyDescent="0.2">
      <c r="A792" s="149" t="s">
        <v>1845</v>
      </c>
      <c r="B792" s="66" t="s">
        <v>1846</v>
      </c>
      <c r="C792" s="67">
        <v>71</v>
      </c>
      <c r="D792" s="84" t="s">
        <v>348</v>
      </c>
      <c r="E792" s="85">
        <v>65.631557263171999</v>
      </c>
      <c r="F792" s="91">
        <v>65.613352623863406</v>
      </c>
      <c r="G792" s="86">
        <v>22.411827266717101</v>
      </c>
      <c r="H792" s="86">
        <v>22.404162155429301</v>
      </c>
      <c r="I792" s="86">
        <v>27.85</v>
      </c>
      <c r="J792" s="86">
        <v>27.51</v>
      </c>
      <c r="K792" s="87">
        <v>0</v>
      </c>
      <c r="L792" s="85">
        <v>0.72999999954000006</v>
      </c>
      <c r="M792" s="86">
        <v>1.40926905424993E-3</v>
      </c>
      <c r="N792" s="86">
        <v>62.185543761421499</v>
      </c>
      <c r="O792" s="86">
        <v>4.9362493359305804</v>
      </c>
      <c r="P792" s="86">
        <v>0.39200000000000002</v>
      </c>
      <c r="Q792" s="88">
        <v>1.2456</v>
      </c>
      <c r="R792" s="85">
        <v>2.01959002322529E-2</v>
      </c>
      <c r="S792" s="86">
        <v>0</v>
      </c>
      <c r="T792" s="86">
        <v>1.53</v>
      </c>
      <c r="U792" s="88">
        <v>0.32768350755492498</v>
      </c>
      <c r="V792" s="89">
        <v>4.3899999999999997</v>
      </c>
      <c r="W792" s="85">
        <v>42.931019545576397</v>
      </c>
      <c r="X792" s="88">
        <v>59.133333333300001</v>
      </c>
      <c r="Y792" s="85">
        <v>100</v>
      </c>
      <c r="Z792" s="88"/>
      <c r="AA792" s="85">
        <v>0.5</v>
      </c>
      <c r="AB792" s="91">
        <v>0.51</v>
      </c>
      <c r="AC792" s="86">
        <v>0.18</v>
      </c>
      <c r="AD792" s="86">
        <v>0.18</v>
      </c>
      <c r="AE792" s="86">
        <v>0</v>
      </c>
      <c r="AF792" s="88">
        <v>0.31740000823999998</v>
      </c>
      <c r="AG792" s="85">
        <v>4.7621999969000003E-2</v>
      </c>
      <c r="AH792" s="86">
        <v>0.194021</v>
      </c>
      <c r="AI792" s="88">
        <v>3.3395999978299999E-2</v>
      </c>
      <c r="AJ792" s="150">
        <v>1.48</v>
      </c>
      <c r="AK792" s="151">
        <v>0</v>
      </c>
    </row>
    <row r="793" spans="1:37" x14ac:dyDescent="0.2">
      <c r="A793" s="149" t="s">
        <v>1847</v>
      </c>
      <c r="B793" s="66" t="s">
        <v>1848</v>
      </c>
      <c r="C793" s="67">
        <v>71</v>
      </c>
      <c r="D793" s="84" t="s">
        <v>348</v>
      </c>
      <c r="E793" s="85">
        <v>70.588373541404707</v>
      </c>
      <c r="F793" s="91">
        <v>70.578972725884</v>
      </c>
      <c r="G793" s="86">
        <v>22.843981715413801</v>
      </c>
      <c r="H793" s="86">
        <v>22.8357560018332</v>
      </c>
      <c r="I793" s="86">
        <v>11.97</v>
      </c>
      <c r="J793" s="86">
        <v>15.96</v>
      </c>
      <c r="K793" s="87">
        <v>0</v>
      </c>
      <c r="L793" s="85">
        <v>1.11000000161</v>
      </c>
      <c r="M793" s="86">
        <v>0</v>
      </c>
      <c r="N793" s="86">
        <v>68.180233047535395</v>
      </c>
      <c r="O793" s="86">
        <v>7.0747355644182397</v>
      </c>
      <c r="P793" s="86">
        <v>0.16400000000000001</v>
      </c>
      <c r="Q793" s="88">
        <v>1.149</v>
      </c>
      <c r="R793" s="85">
        <v>0</v>
      </c>
      <c r="S793" s="86">
        <v>0</v>
      </c>
      <c r="T793" s="86">
        <v>2.06</v>
      </c>
      <c r="U793" s="88">
        <v>0.55112280990375895</v>
      </c>
      <c r="V793" s="89">
        <v>4.4800000000000004</v>
      </c>
      <c r="W793" s="85">
        <v>43.014158815739499</v>
      </c>
      <c r="X793" s="88">
        <v>49.7</v>
      </c>
      <c r="Y793" s="85">
        <v>100</v>
      </c>
      <c r="Z793" s="88"/>
      <c r="AA793" s="85">
        <v>0.43</v>
      </c>
      <c r="AB793" s="91">
        <v>0.43</v>
      </c>
      <c r="AC793" s="86">
        <v>0</v>
      </c>
      <c r="AD793" s="86">
        <v>0</v>
      </c>
      <c r="AE793" s="86">
        <v>0</v>
      </c>
      <c r="AF793" s="88">
        <v>0</v>
      </c>
      <c r="AG793" s="85">
        <v>6.8900000041400003E-3</v>
      </c>
      <c r="AH793" s="86">
        <v>9.2309000000000002E-2</v>
      </c>
      <c r="AI793" s="88">
        <v>8.1810000049199992E-3</v>
      </c>
      <c r="AJ793" s="150">
        <v>1.53</v>
      </c>
      <c r="AK793" s="151">
        <v>0</v>
      </c>
    </row>
    <row r="794" spans="1:37" x14ac:dyDescent="0.2">
      <c r="A794" s="149" t="s">
        <v>1849</v>
      </c>
      <c r="B794" s="66" t="s">
        <v>1850</v>
      </c>
      <c r="C794" s="67">
        <v>71</v>
      </c>
      <c r="D794" s="84" t="s">
        <v>348</v>
      </c>
      <c r="E794" s="85">
        <v>72.449885519368294</v>
      </c>
      <c r="F794" s="91">
        <v>72.408765945516606</v>
      </c>
      <c r="G794" s="86">
        <v>18.3393299378534</v>
      </c>
      <c r="H794" s="86">
        <v>18.3000794355404</v>
      </c>
      <c r="I794" s="86">
        <v>35.04</v>
      </c>
      <c r="J794" s="86">
        <v>43.8</v>
      </c>
      <c r="K794" s="87">
        <v>0</v>
      </c>
      <c r="L794" s="85">
        <v>0.27000000089800003</v>
      </c>
      <c r="M794" s="86">
        <v>0</v>
      </c>
      <c r="N794" s="86">
        <v>69.510627968739598</v>
      </c>
      <c r="O794" s="86">
        <v>3.3207962572241101</v>
      </c>
      <c r="P794" s="86">
        <v>0.94099999999999995</v>
      </c>
      <c r="Q794" s="88">
        <v>2.2948</v>
      </c>
      <c r="R794" s="85">
        <v>0</v>
      </c>
      <c r="S794" s="86">
        <v>0</v>
      </c>
      <c r="T794" s="86">
        <v>2.44</v>
      </c>
      <c r="U794" s="88">
        <v>0.92986309050978899</v>
      </c>
      <c r="V794" s="89">
        <v>4.45</v>
      </c>
      <c r="W794" s="85">
        <v>44.2229564716338</v>
      </c>
      <c r="X794" s="88">
        <v>57.633333333300001</v>
      </c>
      <c r="Y794" s="85">
        <v>62.400000000000006</v>
      </c>
      <c r="Z794" s="88"/>
      <c r="AA794" s="85">
        <v>0.09</v>
      </c>
      <c r="AB794" s="91">
        <v>0.06</v>
      </c>
      <c r="AC794" s="86">
        <v>0</v>
      </c>
      <c r="AD794" s="86">
        <v>0</v>
      </c>
      <c r="AE794" s="86">
        <v>0</v>
      </c>
      <c r="AF794" s="88">
        <v>0</v>
      </c>
      <c r="AG794" s="85">
        <v>1.29999999911E-4</v>
      </c>
      <c r="AH794" s="86">
        <v>0.32043199999999999</v>
      </c>
      <c r="AI794" s="88">
        <v>1.45439999901E-2</v>
      </c>
      <c r="AJ794" s="150">
        <v>1.53</v>
      </c>
      <c r="AK794" s="151">
        <v>0</v>
      </c>
    </row>
    <row r="795" spans="1:37" x14ac:dyDescent="0.2">
      <c r="A795" s="149" t="s">
        <v>1851</v>
      </c>
      <c r="B795" s="66" t="s">
        <v>1852</v>
      </c>
      <c r="C795" s="67">
        <v>71</v>
      </c>
      <c r="D795" s="84" t="s">
        <v>348</v>
      </c>
      <c r="E795" s="85">
        <v>80.880179129425997</v>
      </c>
      <c r="F795" s="91">
        <v>80.848993644398107</v>
      </c>
      <c r="G795" s="86">
        <v>19.546438305755</v>
      </c>
      <c r="H795" s="86">
        <v>19.533964111743799</v>
      </c>
      <c r="I795" s="86">
        <v>7.26</v>
      </c>
      <c r="J795" s="86">
        <v>6.62</v>
      </c>
      <c r="K795" s="87">
        <v>0</v>
      </c>
      <c r="L795" s="85">
        <v>0.21999999993800001</v>
      </c>
      <c r="M795" s="86">
        <v>0</v>
      </c>
      <c r="N795" s="86">
        <v>78.340863838260105</v>
      </c>
      <c r="O795" s="86">
        <v>1.28351805505899</v>
      </c>
      <c r="P795" s="86">
        <v>0.33300000000000002</v>
      </c>
      <c r="Q795" s="88">
        <v>1.6286</v>
      </c>
      <c r="R795" s="85">
        <v>0</v>
      </c>
      <c r="S795" s="86">
        <v>0</v>
      </c>
      <c r="T795" s="86">
        <v>2.16</v>
      </c>
      <c r="U795" s="88">
        <v>0.14095839232587601</v>
      </c>
      <c r="V795" s="89">
        <v>4.59</v>
      </c>
      <c r="W795" s="85">
        <v>47.089847992161197</v>
      </c>
      <c r="X795" s="88">
        <v>61.0333333333</v>
      </c>
      <c r="Y795" s="85"/>
      <c r="Z795" s="88"/>
      <c r="AA795" s="85">
        <v>0</v>
      </c>
      <c r="AB795" s="91">
        <v>0</v>
      </c>
      <c r="AC795" s="86">
        <v>0</v>
      </c>
      <c r="AD795" s="86">
        <v>0</v>
      </c>
      <c r="AE795" s="86">
        <v>0</v>
      </c>
      <c r="AF795" s="88">
        <v>0</v>
      </c>
      <c r="AG795" s="85">
        <v>0</v>
      </c>
      <c r="AH795" s="86">
        <v>7.0467000000000002E-2</v>
      </c>
      <c r="AI795" s="88">
        <v>4.0000000010799999E-3</v>
      </c>
      <c r="AJ795" s="150">
        <v>1.52</v>
      </c>
      <c r="AK795" s="151">
        <v>0</v>
      </c>
    </row>
    <row r="796" spans="1:37" x14ac:dyDescent="0.2">
      <c r="A796" s="149" t="s">
        <v>1853</v>
      </c>
      <c r="B796" s="66" t="s">
        <v>1854</v>
      </c>
      <c r="C796" s="67">
        <v>71</v>
      </c>
      <c r="D796" s="84" t="s">
        <v>348</v>
      </c>
      <c r="E796" s="85">
        <v>78.567104100533399</v>
      </c>
      <c r="F796" s="91">
        <v>78.540923519979103</v>
      </c>
      <c r="G796" s="86">
        <v>20.2253166213961</v>
      </c>
      <c r="H796" s="86">
        <v>20.202408613410999</v>
      </c>
      <c r="I796" s="86">
        <v>9.34</v>
      </c>
      <c r="J796" s="86">
        <v>6.8</v>
      </c>
      <c r="K796" s="87">
        <v>0</v>
      </c>
      <c r="L796" s="85">
        <v>0.27999999973099998</v>
      </c>
      <c r="M796" s="86">
        <v>0</v>
      </c>
      <c r="N796" s="86">
        <v>75.776340496557495</v>
      </c>
      <c r="O796" s="86">
        <v>2.95298044020109</v>
      </c>
      <c r="P796" s="86">
        <v>0.13200000000000001</v>
      </c>
      <c r="Q796" s="88">
        <v>1.3089999999999999</v>
      </c>
      <c r="R796" s="85">
        <v>0</v>
      </c>
      <c r="S796" s="86">
        <v>0</v>
      </c>
      <c r="T796" s="86">
        <v>1.57</v>
      </c>
      <c r="U796" s="88">
        <v>0.49415845796380498</v>
      </c>
      <c r="V796" s="89">
        <v>4.59</v>
      </c>
      <c r="W796" s="85">
        <v>46.524903449384603</v>
      </c>
      <c r="X796" s="88">
        <v>64.8</v>
      </c>
      <c r="Y796" s="85">
        <v>100</v>
      </c>
      <c r="Z796" s="88"/>
      <c r="AA796" s="85">
        <v>0.38</v>
      </c>
      <c r="AB796" s="91">
        <v>0.24</v>
      </c>
      <c r="AC796" s="86">
        <v>0.01</v>
      </c>
      <c r="AD796" s="86">
        <v>0.01</v>
      </c>
      <c r="AE796" s="86">
        <v>0</v>
      </c>
      <c r="AF796" s="88">
        <v>0</v>
      </c>
      <c r="AG796" s="85">
        <v>0</v>
      </c>
      <c r="AH796" s="86">
        <v>5.5350000000000003E-2</v>
      </c>
      <c r="AI796" s="88">
        <v>1.8180000008E-3</v>
      </c>
      <c r="AJ796" s="150">
        <v>1.42</v>
      </c>
      <c r="AK796" s="151">
        <v>0</v>
      </c>
    </row>
    <row r="797" spans="1:37" x14ac:dyDescent="0.2">
      <c r="A797" s="149" t="s">
        <v>1855</v>
      </c>
      <c r="B797" s="66" t="s">
        <v>1856</v>
      </c>
      <c r="C797" s="67">
        <v>71</v>
      </c>
      <c r="D797" s="84" t="s">
        <v>348</v>
      </c>
      <c r="E797" s="85">
        <v>76.653125085778598</v>
      </c>
      <c r="F797" s="91">
        <v>76.620186105239995</v>
      </c>
      <c r="G797" s="86">
        <v>17.7376410200104</v>
      </c>
      <c r="H797" s="86">
        <v>17.725288902308499</v>
      </c>
      <c r="I797" s="86">
        <v>5.28</v>
      </c>
      <c r="J797" s="86">
        <v>2.72</v>
      </c>
      <c r="K797" s="87">
        <v>0</v>
      </c>
      <c r="L797" s="85">
        <v>2.99999999993E-2</v>
      </c>
      <c r="M797" s="86">
        <v>0</v>
      </c>
      <c r="N797" s="86">
        <v>71.394719499712593</v>
      </c>
      <c r="O797" s="86">
        <v>2.8330019880715702</v>
      </c>
      <c r="P797" s="86">
        <v>0.14699999999999999</v>
      </c>
      <c r="Q797" s="88">
        <v>1.9367000000000001</v>
      </c>
      <c r="R797" s="85">
        <v>0</v>
      </c>
      <c r="S797" s="86">
        <v>0</v>
      </c>
      <c r="T797" s="86">
        <v>2.31</v>
      </c>
      <c r="U797" s="88">
        <v>1.6716532623315301</v>
      </c>
      <c r="V797" s="89">
        <v>4.6500000000000004</v>
      </c>
      <c r="W797" s="85">
        <v>50.098061045183897</v>
      </c>
      <c r="X797" s="88">
        <v>62.2</v>
      </c>
      <c r="Y797" s="85">
        <v>100</v>
      </c>
      <c r="Z797" s="88"/>
      <c r="AA797" s="85">
        <v>0</v>
      </c>
      <c r="AB797" s="91">
        <v>0</v>
      </c>
      <c r="AC797" s="86">
        <v>0</v>
      </c>
      <c r="AD797" s="86">
        <v>0</v>
      </c>
      <c r="AE797" s="86">
        <v>0</v>
      </c>
      <c r="AF797" s="88">
        <v>0</v>
      </c>
      <c r="AG797" s="85">
        <v>1.1900000004799999E-4</v>
      </c>
      <c r="AH797" s="86">
        <v>1.3219E-2</v>
      </c>
      <c r="AI797" s="88">
        <v>0</v>
      </c>
      <c r="AJ797" s="150">
        <v>1.53</v>
      </c>
      <c r="AK797" s="151">
        <v>0</v>
      </c>
    </row>
    <row r="798" spans="1:37" x14ac:dyDescent="0.2">
      <c r="A798" s="149" t="s">
        <v>569</v>
      </c>
      <c r="B798" s="66" t="s">
        <v>1857</v>
      </c>
      <c r="C798" s="67">
        <v>71</v>
      </c>
      <c r="D798" s="84" t="s">
        <v>348</v>
      </c>
      <c r="E798" s="85">
        <v>87.524609795205905</v>
      </c>
      <c r="F798" s="91">
        <v>87.513446589133096</v>
      </c>
      <c r="G798" s="86">
        <v>21.346079684994599</v>
      </c>
      <c r="H798" s="86">
        <v>21.344050011163201</v>
      </c>
      <c r="I798" s="86">
        <v>19.98</v>
      </c>
      <c r="J798" s="86">
        <v>24.13</v>
      </c>
      <c r="K798" s="87">
        <v>0</v>
      </c>
      <c r="L798" s="85">
        <v>5.9999999897799999E-2</v>
      </c>
      <c r="M798" s="86">
        <v>4.3342225759192502E-3</v>
      </c>
      <c r="N798" s="86">
        <v>84.002562355740395</v>
      </c>
      <c r="O798" s="86">
        <v>0.20747964106022099</v>
      </c>
      <c r="P798" s="86">
        <v>0.57699999999999996</v>
      </c>
      <c r="Q798" s="88">
        <v>4.4766000000000004</v>
      </c>
      <c r="R798" s="85">
        <v>1.14051094890511E-2</v>
      </c>
      <c r="S798" s="86">
        <v>0</v>
      </c>
      <c r="T798" s="86">
        <v>2.77</v>
      </c>
      <c r="U798" s="88">
        <v>9.6409506992226293E-2</v>
      </c>
      <c r="V798" s="89">
        <v>4.5599999999999996</v>
      </c>
      <c r="W798" s="85">
        <v>41.3124266046039</v>
      </c>
      <c r="X798" s="88">
        <v>53</v>
      </c>
      <c r="Y798" s="85"/>
      <c r="Z798" s="88"/>
      <c r="AA798" s="85">
        <v>0</v>
      </c>
      <c r="AB798" s="91">
        <v>0</v>
      </c>
      <c r="AC798" s="86">
        <v>0.01</v>
      </c>
      <c r="AD798" s="86">
        <v>0.01</v>
      </c>
      <c r="AE798" s="86">
        <v>0</v>
      </c>
      <c r="AF798" s="88">
        <v>0</v>
      </c>
      <c r="AG798" s="85">
        <v>1.04000000003E-3</v>
      </c>
      <c r="AH798" s="86">
        <v>0.163304</v>
      </c>
      <c r="AI798" s="88">
        <v>7.2720000001799999E-3</v>
      </c>
      <c r="AJ798" s="150">
        <v>1.48</v>
      </c>
      <c r="AK798" s="151">
        <v>0</v>
      </c>
    </row>
    <row r="799" spans="1:37" x14ac:dyDescent="0.2">
      <c r="A799" s="149" t="s">
        <v>575</v>
      </c>
      <c r="B799" s="66" t="s">
        <v>1858</v>
      </c>
      <c r="C799" s="67">
        <v>71</v>
      </c>
      <c r="D799" s="84" t="s">
        <v>348</v>
      </c>
      <c r="E799" s="85">
        <v>91.451472334117895</v>
      </c>
      <c r="F799" s="91">
        <v>91.451472334117895</v>
      </c>
      <c r="G799" s="86">
        <v>21.296861811269501</v>
      </c>
      <c r="H799" s="86">
        <v>21.296861811269501</v>
      </c>
      <c r="I799" s="86">
        <v>18.829999999999998</v>
      </c>
      <c r="J799" s="86">
        <v>7.51</v>
      </c>
      <c r="K799" s="87">
        <v>0</v>
      </c>
      <c r="L799" s="85">
        <v>0.24999999979099999</v>
      </c>
      <c r="M799" s="86">
        <v>0</v>
      </c>
      <c r="N799" s="86">
        <v>90.010435116914493</v>
      </c>
      <c r="O799" s="86">
        <v>0.138209256284786</v>
      </c>
      <c r="P799" s="86">
        <v>0.106</v>
      </c>
      <c r="Q799" s="88">
        <v>2.8441000000000001</v>
      </c>
      <c r="R799" s="85">
        <v>0</v>
      </c>
      <c r="S799" s="86">
        <v>0</v>
      </c>
      <c r="T799" s="86">
        <v>2.19</v>
      </c>
      <c r="U799" s="88">
        <v>1.4692460249380701</v>
      </c>
      <c r="V799" s="89">
        <v>4.82</v>
      </c>
      <c r="W799" s="85">
        <v>49.9754081972713</v>
      </c>
      <c r="X799" s="88">
        <v>65.3</v>
      </c>
      <c r="Y799" s="85">
        <v>100</v>
      </c>
      <c r="Z799" s="88"/>
      <c r="AA799" s="85">
        <v>0</v>
      </c>
      <c r="AB799" s="91">
        <v>0</v>
      </c>
      <c r="AC799" s="86">
        <v>0</v>
      </c>
      <c r="AD799" s="86">
        <v>0</v>
      </c>
      <c r="AE799" s="86">
        <v>0</v>
      </c>
      <c r="AF799" s="88">
        <v>0</v>
      </c>
      <c r="AG799" s="85">
        <v>0</v>
      </c>
      <c r="AH799" s="86">
        <v>7.5857999999999995E-2</v>
      </c>
      <c r="AI799" s="88">
        <v>0.11064899999400001</v>
      </c>
      <c r="AJ799" s="150">
        <v>1.25</v>
      </c>
      <c r="AK799" s="151">
        <v>0</v>
      </c>
    </row>
    <row r="800" spans="1:37" x14ac:dyDescent="0.2">
      <c r="A800" s="149" t="s">
        <v>1859</v>
      </c>
      <c r="B800" s="66" t="s">
        <v>1860</v>
      </c>
      <c r="C800" s="67">
        <v>71</v>
      </c>
      <c r="D800" s="84" t="s">
        <v>348</v>
      </c>
      <c r="E800" s="85">
        <v>74.486726221514203</v>
      </c>
      <c r="F800" s="91">
        <v>74.3514958428119</v>
      </c>
      <c r="G800" s="86">
        <v>16.494095131133399</v>
      </c>
      <c r="H800" s="86">
        <v>16.475758808597401</v>
      </c>
      <c r="I800" s="86">
        <v>35.47</v>
      </c>
      <c r="J800" s="86">
        <v>31.83</v>
      </c>
      <c r="K800" s="87">
        <v>0</v>
      </c>
      <c r="L800" s="85">
        <v>0.230000000191</v>
      </c>
      <c r="M800" s="86">
        <v>0</v>
      </c>
      <c r="N800" s="86">
        <v>66.803293169852694</v>
      </c>
      <c r="O800" s="86">
        <v>2.5774036736158701</v>
      </c>
      <c r="P800" s="86">
        <v>1.1879999999999999</v>
      </c>
      <c r="Q800" s="88">
        <v>2.7122000000000002</v>
      </c>
      <c r="R800" s="85">
        <v>0</v>
      </c>
      <c r="S800" s="86">
        <v>0</v>
      </c>
      <c r="T800" s="86">
        <v>2.93</v>
      </c>
      <c r="U800" s="88">
        <v>0.53920248457170405</v>
      </c>
      <c r="V800" s="89">
        <v>4.32</v>
      </c>
      <c r="W800" s="85">
        <v>39.926366027239602</v>
      </c>
      <c r="X800" s="88">
        <v>54.1</v>
      </c>
      <c r="Y800" s="85">
        <v>74.539999999999992</v>
      </c>
      <c r="Z800" s="88"/>
      <c r="AA800" s="85">
        <v>0</v>
      </c>
      <c r="AB800" s="91">
        <v>0</v>
      </c>
      <c r="AC800" s="86">
        <v>0</v>
      </c>
      <c r="AD800" s="86">
        <v>0</v>
      </c>
      <c r="AE800" s="86">
        <v>0</v>
      </c>
      <c r="AF800" s="88">
        <v>0</v>
      </c>
      <c r="AG800" s="85">
        <v>4.7599999997699998E-4</v>
      </c>
      <c r="AH800" s="86">
        <v>0.371089</v>
      </c>
      <c r="AI800" s="88">
        <v>1.1999999999399999E-2</v>
      </c>
      <c r="AJ800" s="150">
        <v>1.52</v>
      </c>
      <c r="AK800" s="151">
        <v>0</v>
      </c>
    </row>
    <row r="801" spans="1:37" x14ac:dyDescent="0.2">
      <c r="A801" s="149" t="s">
        <v>1861</v>
      </c>
      <c r="B801" s="66" t="s">
        <v>1862</v>
      </c>
      <c r="C801" s="67">
        <v>71</v>
      </c>
      <c r="D801" s="84" t="s">
        <v>348</v>
      </c>
      <c r="E801" s="85">
        <v>80.657069611516505</v>
      </c>
      <c r="F801" s="91">
        <v>80.624728850325397</v>
      </c>
      <c r="G801" s="86">
        <v>20.478012226385299</v>
      </c>
      <c r="H801" s="86">
        <v>20.4551370538355</v>
      </c>
      <c r="I801" s="86">
        <v>3.65</v>
      </c>
      <c r="J801" s="86">
        <v>4.09</v>
      </c>
      <c r="K801" s="87">
        <v>0</v>
      </c>
      <c r="L801" s="85">
        <v>4.0000000030699999E-2</v>
      </c>
      <c r="M801" s="86">
        <v>0</v>
      </c>
      <c r="N801" s="86">
        <v>77.785932623055302</v>
      </c>
      <c r="O801" s="86">
        <v>4.5531685914152096</v>
      </c>
      <c r="P801" s="86">
        <v>0.156</v>
      </c>
      <c r="Q801" s="88">
        <v>1.8318000000000001</v>
      </c>
      <c r="R801" s="85">
        <v>0</v>
      </c>
      <c r="S801" s="86">
        <v>0</v>
      </c>
      <c r="T801" s="86">
        <v>1.54</v>
      </c>
      <c r="U801" s="88">
        <v>1.61782685860777</v>
      </c>
      <c r="V801" s="89">
        <v>4.63</v>
      </c>
      <c r="W801" s="85">
        <v>52.250082844766801</v>
      </c>
      <c r="X801" s="88">
        <v>68.233333333299996</v>
      </c>
      <c r="Y801" s="85">
        <v>100</v>
      </c>
      <c r="Z801" s="88"/>
      <c r="AA801" s="85">
        <v>0</v>
      </c>
      <c r="AB801" s="91">
        <v>0</v>
      </c>
      <c r="AC801" s="86">
        <v>0</v>
      </c>
      <c r="AD801" s="86">
        <v>0</v>
      </c>
      <c r="AE801" s="86">
        <v>0</v>
      </c>
      <c r="AF801" s="88">
        <v>0</v>
      </c>
      <c r="AG801" s="85">
        <v>1.23760000105E-2</v>
      </c>
      <c r="AH801" s="86">
        <v>3.5444000000000003E-2</v>
      </c>
      <c r="AI801" s="88">
        <v>4.51210000382E-2</v>
      </c>
      <c r="AJ801" s="150">
        <v>1.33</v>
      </c>
      <c r="AK801" s="151">
        <v>0</v>
      </c>
    </row>
    <row r="802" spans="1:37" x14ac:dyDescent="0.2">
      <c r="A802" s="149" t="s">
        <v>1863</v>
      </c>
      <c r="B802" s="66" t="s">
        <v>1864</v>
      </c>
      <c r="C802" s="67">
        <v>71</v>
      </c>
      <c r="D802" s="84" t="s">
        <v>348</v>
      </c>
      <c r="E802" s="85">
        <v>87.714974123200605</v>
      </c>
      <c r="F802" s="91">
        <v>87.687314836441402</v>
      </c>
      <c r="G802" s="86">
        <v>21.344364266660101</v>
      </c>
      <c r="H802" s="86">
        <v>21.3203928848021</v>
      </c>
      <c r="I802" s="86">
        <v>2.64</v>
      </c>
      <c r="J802" s="86">
        <v>11.82</v>
      </c>
      <c r="K802" s="87">
        <v>0</v>
      </c>
      <c r="L802" s="85">
        <v>0.109999999978</v>
      </c>
      <c r="M802" s="86">
        <v>0</v>
      </c>
      <c r="N802" s="86">
        <v>85.364682702979096</v>
      </c>
      <c r="O802" s="86">
        <v>1.6767171642888701</v>
      </c>
      <c r="P802" s="86">
        <v>0.39900000000000002</v>
      </c>
      <c r="Q802" s="88">
        <v>2.1034999999999999</v>
      </c>
      <c r="R802" s="85">
        <v>0</v>
      </c>
      <c r="S802" s="86">
        <v>0</v>
      </c>
      <c r="T802" s="86">
        <v>2.04</v>
      </c>
      <c r="U802" s="88">
        <v>1.24159465007929</v>
      </c>
      <c r="V802" s="89">
        <v>4.76</v>
      </c>
      <c r="W802" s="85">
        <v>48.964224088476101</v>
      </c>
      <c r="X802" s="88">
        <v>59.9666666667</v>
      </c>
      <c r="Y802" s="85">
        <v>100</v>
      </c>
      <c r="Z802" s="88"/>
      <c r="AA802" s="85">
        <v>0.18</v>
      </c>
      <c r="AB802" s="91">
        <v>0.17</v>
      </c>
      <c r="AC802" s="86">
        <v>0</v>
      </c>
      <c r="AD802" s="86">
        <v>0</v>
      </c>
      <c r="AE802" s="86">
        <v>0.04</v>
      </c>
      <c r="AF802" s="88">
        <v>0</v>
      </c>
      <c r="AG802" s="85">
        <v>0</v>
      </c>
      <c r="AH802" s="86">
        <v>0.13464599999999999</v>
      </c>
      <c r="AI802" s="88">
        <v>0.536087000014</v>
      </c>
      <c r="AJ802" s="150">
        <v>1.25</v>
      </c>
      <c r="AK802" s="151">
        <v>0</v>
      </c>
    </row>
    <row r="803" spans="1:37" x14ac:dyDescent="0.2">
      <c r="A803" s="149" t="s">
        <v>1865</v>
      </c>
      <c r="B803" s="66" t="s">
        <v>1866</v>
      </c>
      <c r="C803" s="67">
        <v>71</v>
      </c>
      <c r="D803" s="84" t="s">
        <v>348</v>
      </c>
      <c r="E803" s="85">
        <v>91.944530345199794</v>
      </c>
      <c r="F803" s="91">
        <v>91.917244222921596</v>
      </c>
      <c r="G803" s="86">
        <v>22.2030208769153</v>
      </c>
      <c r="H803" s="86">
        <v>22.189680994912699</v>
      </c>
      <c r="I803" s="86">
        <v>9.89</v>
      </c>
      <c r="J803" s="86">
        <v>7.02</v>
      </c>
      <c r="K803" s="87">
        <v>0</v>
      </c>
      <c r="L803" s="85">
        <v>4.0000000019800003E-2</v>
      </c>
      <c r="M803" s="86">
        <v>0</v>
      </c>
      <c r="N803" s="86">
        <v>89.336182700445093</v>
      </c>
      <c r="O803" s="86">
        <v>0.34721051744480003</v>
      </c>
      <c r="P803" s="86">
        <v>0.15</v>
      </c>
      <c r="Q803" s="88">
        <v>2.3849999999999998</v>
      </c>
      <c r="R803" s="85">
        <v>0</v>
      </c>
      <c r="S803" s="86">
        <v>0</v>
      </c>
      <c r="T803" s="86">
        <v>2.34</v>
      </c>
      <c r="U803" s="88">
        <v>1.1987703054226599</v>
      </c>
      <c r="V803" s="89">
        <v>4.66</v>
      </c>
      <c r="W803" s="85">
        <v>48.796516826578397</v>
      </c>
      <c r="X803" s="88">
        <v>63.833333333299997</v>
      </c>
      <c r="Y803" s="85">
        <v>100</v>
      </c>
      <c r="Z803" s="88"/>
      <c r="AA803" s="85">
        <v>0.36</v>
      </c>
      <c r="AB803" s="91">
        <v>0.39</v>
      </c>
      <c r="AC803" s="86">
        <v>0</v>
      </c>
      <c r="AD803" s="86">
        <v>0</v>
      </c>
      <c r="AE803" s="86">
        <v>0</v>
      </c>
      <c r="AF803" s="88">
        <v>0</v>
      </c>
      <c r="AG803" s="85">
        <v>0</v>
      </c>
      <c r="AH803" s="86">
        <v>8.1104999999999997E-2</v>
      </c>
      <c r="AI803" s="88">
        <v>9.3417999994300005E-2</v>
      </c>
      <c r="AJ803" s="150">
        <v>1.28</v>
      </c>
      <c r="AK803" s="151">
        <v>0</v>
      </c>
    </row>
    <row r="804" spans="1:37" x14ac:dyDescent="0.2">
      <c r="A804" s="149" t="s">
        <v>1867</v>
      </c>
      <c r="B804" s="66" t="s">
        <v>1868</v>
      </c>
      <c r="C804" s="67">
        <v>71</v>
      </c>
      <c r="D804" s="84" t="s">
        <v>348</v>
      </c>
      <c r="E804" s="85">
        <v>86.492345662542107</v>
      </c>
      <c r="F804" s="91">
        <v>86.479671814027995</v>
      </c>
      <c r="G804" s="86">
        <v>20.852483073741801</v>
      </c>
      <c r="H804" s="86">
        <v>20.839809225227601</v>
      </c>
      <c r="I804" s="86">
        <v>15.51</v>
      </c>
      <c r="J804" s="86">
        <v>10.69</v>
      </c>
      <c r="K804" s="87">
        <v>0</v>
      </c>
      <c r="L804" s="85">
        <v>0.17000000014</v>
      </c>
      <c r="M804" s="86">
        <v>0</v>
      </c>
      <c r="N804" s="86">
        <v>82.722576479134702</v>
      </c>
      <c r="O804" s="86">
        <v>0.897161648734076</v>
      </c>
      <c r="P804" s="86">
        <v>0.29199999999999998</v>
      </c>
      <c r="Q804" s="88">
        <v>2.4977</v>
      </c>
      <c r="R804" s="85">
        <v>0</v>
      </c>
      <c r="S804" s="86">
        <v>0</v>
      </c>
      <c r="T804" s="86">
        <v>2.46</v>
      </c>
      <c r="U804" s="88">
        <v>1.9584431177667301</v>
      </c>
      <c r="V804" s="89">
        <v>4.78</v>
      </c>
      <c r="W804" s="85">
        <v>49.076309216893598</v>
      </c>
      <c r="X804" s="88">
        <v>60.266666666699997</v>
      </c>
      <c r="Y804" s="85">
        <v>15.739999999999995</v>
      </c>
      <c r="Z804" s="88"/>
      <c r="AA804" s="85">
        <v>0.12</v>
      </c>
      <c r="AB804" s="91">
        <v>0.14000000000000001</v>
      </c>
      <c r="AC804" s="86">
        <v>0</v>
      </c>
      <c r="AD804" s="86">
        <v>0</v>
      </c>
      <c r="AE804" s="86">
        <v>0</v>
      </c>
      <c r="AF804" s="88">
        <v>0</v>
      </c>
      <c r="AG804" s="85">
        <v>0.22399800004000001</v>
      </c>
      <c r="AH804" s="86">
        <v>0.11161</v>
      </c>
      <c r="AI804" s="88">
        <v>0.32892400005900002</v>
      </c>
      <c r="AJ804" s="150">
        <v>1.28</v>
      </c>
      <c r="AK804" s="151">
        <v>0</v>
      </c>
    </row>
    <row r="805" spans="1:37" x14ac:dyDescent="0.2">
      <c r="A805" s="149" t="s">
        <v>1869</v>
      </c>
      <c r="B805" s="66" t="s">
        <v>1870</v>
      </c>
      <c r="C805" s="67">
        <v>71</v>
      </c>
      <c r="D805" s="84" t="s">
        <v>348</v>
      </c>
      <c r="E805" s="85">
        <v>70.313149338743997</v>
      </c>
      <c r="F805" s="91">
        <v>70.307445343502707</v>
      </c>
      <c r="G805" s="86">
        <v>23.317932546182</v>
      </c>
      <c r="H805" s="86">
        <v>23.317932546182</v>
      </c>
      <c r="I805" s="86">
        <v>5.87</v>
      </c>
      <c r="J805" s="86">
        <v>4.42</v>
      </c>
      <c r="K805" s="87">
        <v>0</v>
      </c>
      <c r="L805" s="85">
        <v>2.4599999987499999</v>
      </c>
      <c r="M805" s="86">
        <v>0</v>
      </c>
      <c r="N805" s="86">
        <v>68.303313466840606</v>
      </c>
      <c r="O805" s="86">
        <v>3.8655462184873901</v>
      </c>
      <c r="P805" s="86">
        <v>0.34</v>
      </c>
      <c r="Q805" s="88">
        <v>2.5531999999999999</v>
      </c>
      <c r="R805" s="85">
        <v>0</v>
      </c>
      <c r="S805" s="86">
        <v>0</v>
      </c>
      <c r="T805" s="86">
        <v>1.44</v>
      </c>
      <c r="U805" s="88">
        <v>7.4869011823567302</v>
      </c>
      <c r="V805" s="89">
        <v>4.42</v>
      </c>
      <c r="W805" s="85">
        <v>50.069742759979</v>
      </c>
      <c r="X805" s="88">
        <v>67.266666666700004</v>
      </c>
      <c r="Y805" s="85">
        <v>-39.1</v>
      </c>
      <c r="Z805" s="88"/>
      <c r="AA805" s="85">
        <v>0.43</v>
      </c>
      <c r="AB805" s="91">
        <v>0.43</v>
      </c>
      <c r="AC805" s="86">
        <v>0.03</v>
      </c>
      <c r="AD805" s="86">
        <v>0.03</v>
      </c>
      <c r="AE805" s="86">
        <v>0</v>
      </c>
      <c r="AF805" s="88">
        <v>0</v>
      </c>
      <c r="AG805" s="85">
        <v>1.7463579981599999</v>
      </c>
      <c r="AH805" s="86">
        <v>3.4965000000000003E-2</v>
      </c>
      <c r="AI805" s="88">
        <v>0</v>
      </c>
      <c r="AJ805" s="150">
        <v>1.23</v>
      </c>
      <c r="AK805" s="151">
        <v>0</v>
      </c>
    </row>
    <row r="806" spans="1:37" x14ac:dyDescent="0.2">
      <c r="A806" s="149" t="s">
        <v>1871</v>
      </c>
      <c r="B806" s="66" t="s">
        <v>1872</v>
      </c>
      <c r="C806" s="67">
        <v>65</v>
      </c>
      <c r="D806" s="84" t="s">
        <v>348</v>
      </c>
      <c r="E806" s="85">
        <v>80.959908424409207</v>
      </c>
      <c r="F806" s="91">
        <v>80.958091448402399</v>
      </c>
      <c r="G806" s="86">
        <v>21.618380529285101</v>
      </c>
      <c r="H806" s="86">
        <v>21.618380529285101</v>
      </c>
      <c r="I806" s="86">
        <v>3.39</v>
      </c>
      <c r="J806" s="86">
        <v>5.04</v>
      </c>
      <c r="K806" s="87">
        <v>0</v>
      </c>
      <c r="L806" s="85">
        <v>0.19999999997000001</v>
      </c>
      <c r="M806" s="86">
        <v>1.9840533894499102E-3</v>
      </c>
      <c r="N806" s="86">
        <v>78.245170444210004</v>
      </c>
      <c r="O806" s="86">
        <v>3.4021437078205601</v>
      </c>
      <c r="P806" s="86">
        <v>0.17199999999999999</v>
      </c>
      <c r="Q806" s="88">
        <v>0.51480000000000004</v>
      </c>
      <c r="R806" s="85">
        <v>9.1166013310237902E-3</v>
      </c>
      <c r="S806" s="86">
        <v>0.5</v>
      </c>
      <c r="T806" s="86">
        <v>0.47</v>
      </c>
      <c r="U806" s="88">
        <v>5.6562463092674902</v>
      </c>
      <c r="V806" s="89">
        <v>4.87</v>
      </c>
      <c r="W806" s="85">
        <v>53.721850666067901</v>
      </c>
      <c r="X806" s="88">
        <v>48.133333333300001</v>
      </c>
      <c r="Y806" s="85">
        <v>100</v>
      </c>
      <c r="Z806" s="88"/>
      <c r="AA806" s="85">
        <v>0.06</v>
      </c>
      <c r="AB806" s="91">
        <v>0.06</v>
      </c>
      <c r="AC806" s="86">
        <v>0.09</v>
      </c>
      <c r="AD806" s="86">
        <v>0.09</v>
      </c>
      <c r="AE806" s="86">
        <v>0</v>
      </c>
      <c r="AF806" s="88">
        <v>0</v>
      </c>
      <c r="AG806" s="85">
        <v>0</v>
      </c>
      <c r="AH806" s="86">
        <v>3.7330000000000002E-2</v>
      </c>
      <c r="AI806" s="88">
        <v>0.147044999973</v>
      </c>
      <c r="AJ806" s="150">
        <v>1.25</v>
      </c>
      <c r="AK806" s="151">
        <v>0</v>
      </c>
    </row>
    <row r="807" spans="1:37" x14ac:dyDescent="0.2">
      <c r="A807" s="149" t="s">
        <v>1873</v>
      </c>
      <c r="B807" s="66" t="s">
        <v>1874</v>
      </c>
      <c r="C807" s="67">
        <v>65</v>
      </c>
      <c r="D807" s="84" t="s">
        <v>348</v>
      </c>
      <c r="E807" s="85">
        <v>82.361630207760797</v>
      </c>
      <c r="F807" s="91">
        <v>81.876580191271898</v>
      </c>
      <c r="G807" s="86">
        <v>27.475403979333802</v>
      </c>
      <c r="H807" s="86">
        <v>27.404638891942401</v>
      </c>
      <c r="I807" s="86">
        <v>9.73</v>
      </c>
      <c r="J807" s="86">
        <v>10.83</v>
      </c>
      <c r="K807" s="87">
        <v>7.6E-3</v>
      </c>
      <c r="L807" s="85">
        <v>0</v>
      </c>
      <c r="M807" s="86">
        <v>0</v>
      </c>
      <c r="N807" s="86">
        <v>80.252029888971705</v>
      </c>
      <c r="O807" s="86">
        <v>24.116619207869501</v>
      </c>
      <c r="P807" s="86">
        <v>0.39700000000000002</v>
      </c>
      <c r="Q807" s="88">
        <v>1.2138</v>
      </c>
      <c r="R807" s="85">
        <v>0</v>
      </c>
      <c r="S807" s="86">
        <v>0.2</v>
      </c>
      <c r="T807" s="86">
        <v>1.27</v>
      </c>
      <c r="U807" s="88">
        <v>4.5001099263493503</v>
      </c>
      <c r="V807" s="89">
        <v>4.76</v>
      </c>
      <c r="W807" s="85">
        <v>50.290323061815499</v>
      </c>
      <c r="X807" s="88"/>
      <c r="Y807" s="85">
        <v>100</v>
      </c>
      <c r="Z807" s="88"/>
      <c r="AA807" s="85">
        <v>0</v>
      </c>
      <c r="AB807" s="91">
        <v>0.05</v>
      </c>
      <c r="AC807" s="86">
        <v>0.05</v>
      </c>
      <c r="AD807" s="86">
        <v>0.05</v>
      </c>
      <c r="AE807" s="86">
        <v>0</v>
      </c>
      <c r="AF807" s="88">
        <v>5.7900000453399998E-2</v>
      </c>
      <c r="AG807" s="85">
        <v>0.23550800035399999</v>
      </c>
      <c r="AH807" s="86">
        <v>0.100813</v>
      </c>
      <c r="AI807" s="88">
        <v>0.46645300070099999</v>
      </c>
      <c r="AJ807" s="150">
        <v>1.3</v>
      </c>
      <c r="AK807" s="151">
        <v>0</v>
      </c>
    </row>
    <row r="808" spans="1:37" x14ac:dyDescent="0.2">
      <c r="A808" s="149" t="s">
        <v>1358</v>
      </c>
      <c r="B808" s="66" t="s">
        <v>1875</v>
      </c>
      <c r="C808" s="67">
        <v>71</v>
      </c>
      <c r="D808" s="84" t="s">
        <v>348</v>
      </c>
      <c r="E808" s="85">
        <v>89.541566652016598</v>
      </c>
      <c r="F808" s="91">
        <v>89.4469048987457</v>
      </c>
      <c r="G808" s="86">
        <v>19.5628655465026</v>
      </c>
      <c r="H808" s="86">
        <v>19.552723215795002</v>
      </c>
      <c r="I808" s="86">
        <v>31.97</v>
      </c>
      <c r="J808" s="86">
        <v>24.57</v>
      </c>
      <c r="K808" s="87">
        <v>0</v>
      </c>
      <c r="L808" s="85">
        <v>0.110000000321</v>
      </c>
      <c r="M808" s="86">
        <v>0</v>
      </c>
      <c r="N808" s="86">
        <v>85.593451104530402</v>
      </c>
      <c r="O808" s="86">
        <v>2.8337715454279899</v>
      </c>
      <c r="P808" s="86">
        <v>0.313</v>
      </c>
      <c r="Q808" s="88">
        <v>1.9533</v>
      </c>
      <c r="R808" s="85">
        <v>0</v>
      </c>
      <c r="S808" s="86">
        <v>0</v>
      </c>
      <c r="T808" s="86">
        <v>2.9</v>
      </c>
      <c r="U808" s="88">
        <v>0.66770343825011003</v>
      </c>
      <c r="V808" s="89">
        <v>4.43</v>
      </c>
      <c r="W808" s="85">
        <v>49.963462960988103</v>
      </c>
      <c r="X808" s="88"/>
      <c r="Y808" s="85">
        <v>100</v>
      </c>
      <c r="Z808" s="88"/>
      <c r="AA808" s="85">
        <v>0.17</v>
      </c>
      <c r="AB808" s="91">
        <v>0.24</v>
      </c>
      <c r="AC808" s="86">
        <v>0.08</v>
      </c>
      <c r="AD808" s="86">
        <v>0.08</v>
      </c>
      <c r="AE808" s="86">
        <v>0</v>
      </c>
      <c r="AF808" s="88">
        <v>0</v>
      </c>
      <c r="AG808" s="85">
        <v>0</v>
      </c>
      <c r="AH808" s="86">
        <v>9.6610000000000001E-2</v>
      </c>
      <c r="AI808" s="88">
        <v>1.30666700206</v>
      </c>
      <c r="AJ808" s="150">
        <v>1.23</v>
      </c>
      <c r="AK808" s="151">
        <v>0</v>
      </c>
    </row>
    <row r="809" spans="1:37" x14ac:dyDescent="0.2">
      <c r="A809" s="149" t="s">
        <v>1876</v>
      </c>
      <c r="B809" s="66" t="s">
        <v>1877</v>
      </c>
      <c r="C809" s="67">
        <v>71</v>
      </c>
      <c r="D809" s="84" t="s">
        <v>348</v>
      </c>
      <c r="E809" s="85">
        <v>88.856447688564501</v>
      </c>
      <c r="F809" s="91">
        <v>88.838752488387499</v>
      </c>
      <c r="G809" s="86">
        <v>22.205580307770099</v>
      </c>
      <c r="H809" s="86">
        <v>22.189781021897801</v>
      </c>
      <c r="I809" s="86">
        <v>15.83</v>
      </c>
      <c r="J809" s="86">
        <v>8.77</v>
      </c>
      <c r="K809" s="87">
        <v>0</v>
      </c>
      <c r="L809" s="85">
        <v>0.240000000031</v>
      </c>
      <c r="M809" s="86">
        <v>1.200722321488E-2</v>
      </c>
      <c r="N809" s="86">
        <v>86.130987971017305</v>
      </c>
      <c r="O809" s="86">
        <v>3.29947208446649</v>
      </c>
      <c r="P809" s="86">
        <v>0.14099999999999999</v>
      </c>
      <c r="Q809" s="88">
        <v>1.9591000000000001</v>
      </c>
      <c r="R809" s="85">
        <v>1.4679976512037601E-2</v>
      </c>
      <c r="S809" s="86">
        <v>0</v>
      </c>
      <c r="T809" s="86">
        <v>2.54</v>
      </c>
      <c r="U809" s="88">
        <v>1.2449837267355499</v>
      </c>
      <c r="V809" s="89">
        <v>4.7</v>
      </c>
      <c r="W809" s="85">
        <v>51.782859072432501</v>
      </c>
      <c r="X809" s="88"/>
      <c r="Y809" s="85">
        <v>100</v>
      </c>
      <c r="Z809" s="88"/>
      <c r="AA809" s="85">
        <v>0.13</v>
      </c>
      <c r="AB809" s="91">
        <v>0.13</v>
      </c>
      <c r="AC809" s="86">
        <v>0.01</v>
      </c>
      <c r="AD809" s="86">
        <v>0.01</v>
      </c>
      <c r="AE809" s="86">
        <v>0</v>
      </c>
      <c r="AF809" s="88">
        <v>0</v>
      </c>
      <c r="AG809" s="85">
        <v>0</v>
      </c>
      <c r="AH809" s="86">
        <v>9.3884999999999996E-2</v>
      </c>
      <c r="AI809" s="88">
        <v>1.30666699992</v>
      </c>
      <c r="AJ809" s="150">
        <v>1.23</v>
      </c>
      <c r="AK809" s="151">
        <v>0</v>
      </c>
    </row>
    <row r="810" spans="1:37" x14ac:dyDescent="0.2">
      <c r="A810" s="149" t="s">
        <v>1878</v>
      </c>
      <c r="B810" s="66" t="s">
        <v>1879</v>
      </c>
      <c r="C810" s="67">
        <v>71</v>
      </c>
      <c r="D810" s="84" t="s">
        <v>348</v>
      </c>
      <c r="E810" s="85">
        <v>85.607047289777199</v>
      </c>
      <c r="F810" s="91">
        <v>85.607047289777199</v>
      </c>
      <c r="G810" s="86">
        <v>22.010151002076</v>
      </c>
      <c r="H810" s="86">
        <v>22.010151002076</v>
      </c>
      <c r="I810" s="86">
        <v>13.56</v>
      </c>
      <c r="J810" s="86">
        <v>9.7100000000000009</v>
      </c>
      <c r="K810" s="87">
        <v>0</v>
      </c>
      <c r="L810" s="85">
        <v>7.0000000025700004E-2</v>
      </c>
      <c r="M810" s="86">
        <v>0</v>
      </c>
      <c r="N810" s="86">
        <v>82.668416932237804</v>
      </c>
      <c r="O810" s="86">
        <v>0.81895610395282803</v>
      </c>
      <c r="P810" s="86">
        <v>0.14199999999999999</v>
      </c>
      <c r="Q810" s="88">
        <v>2.9906999999999999</v>
      </c>
      <c r="R810" s="85">
        <v>0</v>
      </c>
      <c r="S810" s="86">
        <v>0</v>
      </c>
      <c r="T810" s="86">
        <v>2.79</v>
      </c>
      <c r="U810" s="88">
        <v>0.30863466654037103</v>
      </c>
      <c r="V810" s="89">
        <v>4.67</v>
      </c>
      <c r="W810" s="85">
        <v>49.235757146810897</v>
      </c>
      <c r="X810" s="88">
        <v>56.133333333300001</v>
      </c>
      <c r="Y810" s="85">
        <v>100</v>
      </c>
      <c r="Z810" s="88"/>
      <c r="AA810" s="85">
        <v>0.18</v>
      </c>
      <c r="AB810" s="91">
        <v>0.18</v>
      </c>
      <c r="AC810" s="86">
        <v>0.01</v>
      </c>
      <c r="AD810" s="86">
        <v>0.01</v>
      </c>
      <c r="AE810" s="86">
        <v>0</v>
      </c>
      <c r="AF810" s="88">
        <v>0</v>
      </c>
      <c r="AG810" s="85">
        <v>0</v>
      </c>
      <c r="AH810" s="86">
        <v>8.3791000000000004E-2</v>
      </c>
      <c r="AI810" s="88">
        <v>1.4346060000900001</v>
      </c>
      <c r="AJ810" s="150">
        <v>1.1299999999999999</v>
      </c>
      <c r="AK810" s="151">
        <v>0</v>
      </c>
    </row>
    <row r="811" spans="1:37" x14ac:dyDescent="0.2">
      <c r="A811" s="149" t="s">
        <v>1880</v>
      </c>
      <c r="B811" s="66" t="s">
        <v>1881</v>
      </c>
      <c r="C811" s="67">
        <v>71</v>
      </c>
      <c r="D811" s="84" t="s">
        <v>348</v>
      </c>
      <c r="E811" s="85">
        <v>91.696592848750896</v>
      </c>
      <c r="F811" s="91">
        <v>91.681075569151602</v>
      </c>
      <c r="G811" s="86">
        <v>26.945201835472499</v>
      </c>
      <c r="H811" s="86">
        <v>26.930238744430401</v>
      </c>
      <c r="I811" s="86">
        <v>10.68</v>
      </c>
      <c r="J811" s="86">
        <v>5.54</v>
      </c>
      <c r="K811" s="87">
        <v>0</v>
      </c>
      <c r="L811" s="85">
        <v>0.120000000057</v>
      </c>
      <c r="M811" s="86">
        <v>0</v>
      </c>
      <c r="N811" s="86">
        <v>90.033565858726504</v>
      </c>
      <c r="O811" s="86">
        <v>3.8646979056802802</v>
      </c>
      <c r="P811" s="86">
        <v>5.7000000000000002E-2</v>
      </c>
      <c r="Q811" s="88">
        <v>2.3521999999999998</v>
      </c>
      <c r="R811" s="85">
        <v>0</v>
      </c>
      <c r="S811" s="86">
        <v>0</v>
      </c>
      <c r="T811" s="86">
        <v>2.19</v>
      </c>
      <c r="U811" s="88">
        <v>0.705482033206978</v>
      </c>
      <c r="V811" s="89">
        <v>4.8099999999999996</v>
      </c>
      <c r="W811" s="85">
        <v>46.197959252169703</v>
      </c>
      <c r="X811" s="88"/>
      <c r="Y811" s="85">
        <v>100</v>
      </c>
      <c r="Z811" s="88"/>
      <c r="AA811" s="85">
        <v>0</v>
      </c>
      <c r="AB811" s="91">
        <v>0</v>
      </c>
      <c r="AC811" s="86">
        <v>0.1</v>
      </c>
      <c r="AD811" s="86">
        <v>0.11</v>
      </c>
      <c r="AE811" s="86">
        <v>0</v>
      </c>
      <c r="AF811" s="88">
        <v>0</v>
      </c>
      <c r="AG811" s="85">
        <v>0</v>
      </c>
      <c r="AH811" s="86">
        <v>6.6111000000000003E-2</v>
      </c>
      <c r="AI811" s="88">
        <v>0</v>
      </c>
      <c r="AJ811" s="150">
        <v>1.25</v>
      </c>
      <c r="AK811" s="151">
        <v>0</v>
      </c>
    </row>
    <row r="812" spans="1:37" x14ac:dyDescent="0.2">
      <c r="A812" s="149" t="s">
        <v>1882</v>
      </c>
      <c r="B812" s="66" t="s">
        <v>1883</v>
      </c>
      <c r="C812" s="67">
        <v>65</v>
      </c>
      <c r="D812" s="84" t="s">
        <v>348</v>
      </c>
      <c r="E812" s="85">
        <v>65.248496464212593</v>
      </c>
      <c r="F812" s="91">
        <v>64.438074152402393</v>
      </c>
      <c r="G812" s="86">
        <v>22.044973894653399</v>
      </c>
      <c r="H812" s="86">
        <v>21.855792743374501</v>
      </c>
      <c r="I812" s="86">
        <v>46.83</v>
      </c>
      <c r="J812" s="86">
        <v>66.78</v>
      </c>
      <c r="K812" s="87">
        <v>9.1999999999999998E-3</v>
      </c>
      <c r="L812" s="85">
        <v>0</v>
      </c>
      <c r="M812" s="86">
        <v>0</v>
      </c>
      <c r="N812" s="86">
        <v>61.001928746824397</v>
      </c>
      <c r="O812" s="86">
        <v>10.190261206062599</v>
      </c>
      <c r="P812" s="86">
        <v>2.4700000000000002</v>
      </c>
      <c r="Q812" s="88">
        <v>1.8358000000000001</v>
      </c>
      <c r="R812" s="85">
        <v>0</v>
      </c>
      <c r="S812" s="86">
        <v>0.4</v>
      </c>
      <c r="T812" s="86">
        <v>2.17</v>
      </c>
      <c r="U812" s="88">
        <v>4.1239838741656198</v>
      </c>
      <c r="V812" s="89">
        <v>4.6100000000000003</v>
      </c>
      <c r="W812" s="85">
        <v>42.944522540356999</v>
      </c>
      <c r="X812" s="88"/>
      <c r="Y812" s="85">
        <v>83.88</v>
      </c>
      <c r="Z812" s="88">
        <v>100</v>
      </c>
      <c r="AA812" s="85">
        <v>0</v>
      </c>
      <c r="AB812" s="91">
        <v>0.6</v>
      </c>
      <c r="AC812" s="86">
        <v>0</v>
      </c>
      <c r="AD812" s="86">
        <v>0.09</v>
      </c>
      <c r="AE812" s="86">
        <v>0</v>
      </c>
      <c r="AF812" s="88">
        <v>1.94000005693E-2</v>
      </c>
      <c r="AG812" s="85">
        <v>0.117753999993</v>
      </c>
      <c r="AH812" s="86">
        <v>0.518262</v>
      </c>
      <c r="AI812" s="88">
        <v>1.34599799992</v>
      </c>
      <c r="AJ812" s="150">
        <v>1.37</v>
      </c>
      <c r="AK812" s="151">
        <v>0</v>
      </c>
    </row>
    <row r="813" spans="1:37" x14ac:dyDescent="0.2">
      <c r="A813" s="149" t="s">
        <v>1884</v>
      </c>
      <c r="B813" s="66" t="s">
        <v>1885</v>
      </c>
      <c r="C813" s="67">
        <v>71</v>
      </c>
      <c r="D813" s="84" t="s">
        <v>348</v>
      </c>
      <c r="E813" s="85">
        <v>48.985823336968402</v>
      </c>
      <c r="F813" s="91">
        <v>48.8892350833463</v>
      </c>
      <c r="G813" s="86">
        <v>29.408942202835298</v>
      </c>
      <c r="H813" s="86">
        <v>29.3298021498676</v>
      </c>
      <c r="I813" s="86">
        <v>0</v>
      </c>
      <c r="J813" s="86">
        <v>40.729999999999997</v>
      </c>
      <c r="K813" s="87">
        <v>2.0799999999999999E-2</v>
      </c>
      <c r="L813" s="85">
        <v>0.96999999952000004</v>
      </c>
      <c r="M813" s="86">
        <v>2.8908509195473401E-6</v>
      </c>
      <c r="N813" s="86">
        <v>60.788082234668003</v>
      </c>
      <c r="O813" s="86">
        <v>34.050010769742897</v>
      </c>
      <c r="P813" s="86">
        <v>1.2430000000000001</v>
      </c>
      <c r="Q813" s="88">
        <v>1.3293999999999999</v>
      </c>
      <c r="R813" s="85">
        <v>1.8375597206909199E-2</v>
      </c>
      <c r="S813" s="86">
        <v>0</v>
      </c>
      <c r="T813" s="86">
        <v>1.29</v>
      </c>
      <c r="U813" s="88">
        <v>6.9961053123539498</v>
      </c>
      <c r="V813" s="89">
        <v>3.98</v>
      </c>
      <c r="W813" s="85">
        <v>41.4</v>
      </c>
      <c r="X813" s="88"/>
      <c r="Y813" s="85"/>
      <c r="Z813" s="88">
        <v>100</v>
      </c>
      <c r="AA813" s="85">
        <v>0.51</v>
      </c>
      <c r="AB813" s="91">
        <v>0.53</v>
      </c>
      <c r="AC813" s="86">
        <v>0.37</v>
      </c>
      <c r="AD813" s="86">
        <v>0.37</v>
      </c>
      <c r="AE813" s="86">
        <v>0</v>
      </c>
      <c r="AF813" s="88">
        <v>23.644399631199999</v>
      </c>
      <c r="AG813" s="85">
        <v>0.548752001898</v>
      </c>
      <c r="AH813" s="86">
        <v>0.27445900000000001</v>
      </c>
      <c r="AI813" s="88">
        <v>14.5020680501</v>
      </c>
      <c r="AJ813" s="150">
        <v>1.42</v>
      </c>
      <c r="AK813" s="151">
        <v>0</v>
      </c>
    </row>
    <row r="814" spans="1:37" x14ac:dyDescent="0.2">
      <c r="A814" s="149" t="s">
        <v>1886</v>
      </c>
      <c r="B814" s="66" t="s">
        <v>1887</v>
      </c>
      <c r="C814" s="67">
        <v>71</v>
      </c>
      <c r="D814" s="84" t="s">
        <v>348</v>
      </c>
      <c r="E814" s="85">
        <v>70.482724866765807</v>
      </c>
      <c r="F814" s="91">
        <v>70.427437189573297</v>
      </c>
      <c r="G814" s="86">
        <v>18.476960446651901</v>
      </c>
      <c r="H814" s="86">
        <v>18.427110901642301</v>
      </c>
      <c r="I814" s="86">
        <v>101.65</v>
      </c>
      <c r="J814" s="86">
        <v>67.209999999999994</v>
      </c>
      <c r="K814" s="87">
        <v>0</v>
      </c>
      <c r="L814" s="85">
        <v>9.9999999931700001E-2</v>
      </c>
      <c r="M814" s="86">
        <v>0</v>
      </c>
      <c r="N814" s="86">
        <v>69.512961217966506</v>
      </c>
      <c r="O814" s="86">
        <v>4.5902950586562401</v>
      </c>
      <c r="P814" s="86">
        <v>2.1560000000000001</v>
      </c>
      <c r="Q814" s="88">
        <v>2.9708000000000001</v>
      </c>
      <c r="R814" s="85">
        <v>0</v>
      </c>
      <c r="S814" s="86">
        <v>0</v>
      </c>
      <c r="T814" s="86">
        <v>3.4</v>
      </c>
      <c r="U814" s="88">
        <v>2.0329550810281698</v>
      </c>
      <c r="V814" s="89">
        <v>4</v>
      </c>
      <c r="W814" s="85">
        <v>38.7327336709508</v>
      </c>
      <c r="X814" s="88"/>
      <c r="Y814" s="85">
        <v>-0.54000000000000625</v>
      </c>
      <c r="Z814" s="88"/>
      <c r="AA814" s="85">
        <v>7.0000000000000007E-2</v>
      </c>
      <c r="AB814" s="91">
        <v>0.08</v>
      </c>
      <c r="AC814" s="86">
        <v>0.02</v>
      </c>
      <c r="AD814" s="86">
        <v>0.02</v>
      </c>
      <c r="AE814" s="86">
        <v>0</v>
      </c>
      <c r="AF814" s="88">
        <v>0</v>
      </c>
      <c r="AG814" s="85">
        <v>2.0291999966E-2</v>
      </c>
      <c r="AH814" s="86">
        <v>0.48907400000000001</v>
      </c>
      <c r="AI814" s="88">
        <v>20.906671964899999</v>
      </c>
      <c r="AJ814" s="150">
        <v>1.32</v>
      </c>
      <c r="AK814" s="151">
        <v>0</v>
      </c>
    </row>
    <row r="815" spans="1:37" x14ac:dyDescent="0.2">
      <c r="A815" s="149" t="s">
        <v>1888</v>
      </c>
      <c r="B815" s="66" t="s">
        <v>1889</v>
      </c>
      <c r="C815" s="67">
        <v>71</v>
      </c>
      <c r="D815" s="84" t="s">
        <v>348</v>
      </c>
      <c r="E815" s="85">
        <v>64.0612209098351</v>
      </c>
      <c r="F815" s="91">
        <v>63.7176938369781</v>
      </c>
      <c r="G815" s="86">
        <v>24.320254940942601</v>
      </c>
      <c r="H815" s="86">
        <v>24.087825985264899</v>
      </c>
      <c r="I815" s="86">
        <v>16.45</v>
      </c>
      <c r="J815" s="86">
        <v>26.66</v>
      </c>
      <c r="K815" s="87">
        <v>0</v>
      </c>
      <c r="L815" s="85">
        <v>0.13000000012900001</v>
      </c>
      <c r="M815" s="86">
        <v>0</v>
      </c>
      <c r="N815" s="86">
        <v>78.788817470765906</v>
      </c>
      <c r="O815" s="86">
        <v>13.370786516853901</v>
      </c>
      <c r="P815" s="86">
        <v>1.9379999999999999</v>
      </c>
      <c r="Q815" s="88">
        <v>1.3156000000000001</v>
      </c>
      <c r="R815" s="85">
        <v>0</v>
      </c>
      <c r="S815" s="86">
        <v>0.2</v>
      </c>
      <c r="T815" s="86">
        <v>1.54</v>
      </c>
      <c r="U815" s="88">
        <v>1.33317740615133</v>
      </c>
      <c r="V815" s="89">
        <v>4.84</v>
      </c>
      <c r="W815" s="85">
        <v>51.285591507928601</v>
      </c>
      <c r="X815" s="88"/>
      <c r="Y815" s="85"/>
      <c r="Z815" s="88">
        <v>100</v>
      </c>
      <c r="AA815" s="85">
        <v>0.06</v>
      </c>
      <c r="AB815" s="91">
        <v>0.1</v>
      </c>
      <c r="AC815" s="86">
        <v>0</v>
      </c>
      <c r="AD815" s="86">
        <v>0</v>
      </c>
      <c r="AE815" s="86">
        <v>0</v>
      </c>
      <c r="AF815" s="88">
        <v>0</v>
      </c>
      <c r="AG815" s="85">
        <v>0</v>
      </c>
      <c r="AH815" s="86">
        <v>9.0673000000000004E-2</v>
      </c>
      <c r="AI815" s="88">
        <v>0</v>
      </c>
      <c r="AJ815" s="150">
        <v>1.41</v>
      </c>
      <c r="AK815" s="151">
        <v>0</v>
      </c>
    </row>
    <row r="816" spans="1:37" x14ac:dyDescent="0.2">
      <c r="A816" s="149" t="s">
        <v>1890</v>
      </c>
      <c r="B816" s="66" t="s">
        <v>1891</v>
      </c>
      <c r="C816" s="67">
        <v>71</v>
      </c>
      <c r="D816" s="84" t="s">
        <v>348</v>
      </c>
      <c r="E816" s="85">
        <v>75.519127947942096</v>
      </c>
      <c r="F816" s="91">
        <v>75.428634586424593</v>
      </c>
      <c r="G816" s="86">
        <v>20.952321741893599</v>
      </c>
      <c r="H816" s="86">
        <v>20.919854657990399</v>
      </c>
      <c r="I816" s="86">
        <v>10.84</v>
      </c>
      <c r="J816" s="86">
        <v>4.63</v>
      </c>
      <c r="K816" s="87">
        <v>0</v>
      </c>
      <c r="L816" s="85">
        <v>3.9999999973400001E-2</v>
      </c>
      <c r="M816" s="86">
        <v>0</v>
      </c>
      <c r="N816" s="86">
        <v>89.075580460305204</v>
      </c>
      <c r="O816" s="86">
        <v>13.4042126379137</v>
      </c>
      <c r="P816" s="86">
        <v>0.28999999999999998</v>
      </c>
      <c r="Q816" s="88">
        <v>0.76749999999999996</v>
      </c>
      <c r="R816" s="85">
        <v>0</v>
      </c>
      <c r="S816" s="86">
        <v>0.1</v>
      </c>
      <c r="T816" s="86">
        <v>0.97</v>
      </c>
      <c r="U816" s="88">
        <v>0.75157845290891301</v>
      </c>
      <c r="V816" s="89">
        <v>4.66</v>
      </c>
      <c r="W816" s="85"/>
      <c r="X816" s="88"/>
      <c r="Y816" s="85">
        <v>100</v>
      </c>
      <c r="Z816" s="88"/>
      <c r="AA816" s="85">
        <v>0.13</v>
      </c>
      <c r="AB816" s="91">
        <v>0.13</v>
      </c>
      <c r="AC816" s="86">
        <v>7.0000000000000007E-2</v>
      </c>
      <c r="AD816" s="86">
        <v>0.08</v>
      </c>
      <c r="AE816" s="86">
        <v>0</v>
      </c>
      <c r="AF816" s="88">
        <v>0</v>
      </c>
      <c r="AG816" s="85">
        <v>0</v>
      </c>
      <c r="AH816" s="86">
        <v>3.6908999999999997E-2</v>
      </c>
      <c r="AI816" s="88">
        <v>2.91397699917</v>
      </c>
      <c r="AJ816" s="150">
        <v>1.28</v>
      </c>
      <c r="AK816" s="151">
        <v>0</v>
      </c>
    </row>
    <row r="817" spans="1:37" x14ac:dyDescent="0.2">
      <c r="A817" s="149" t="s">
        <v>976</v>
      </c>
      <c r="B817" s="66" t="s">
        <v>1892</v>
      </c>
      <c r="C817" s="67">
        <v>71</v>
      </c>
      <c r="D817" s="84" t="s">
        <v>348</v>
      </c>
      <c r="E817" s="85">
        <v>88.488689047829794</v>
      </c>
      <c r="F817" s="91">
        <v>88.418796449455996</v>
      </c>
      <c r="G817" s="86">
        <v>22.521724949327901</v>
      </c>
      <c r="H817" s="86">
        <v>22.486778650141002</v>
      </c>
      <c r="I817" s="86">
        <v>6.19</v>
      </c>
      <c r="J817" s="86">
        <v>4.25</v>
      </c>
      <c r="K817" s="87">
        <v>0</v>
      </c>
      <c r="L817" s="85">
        <v>0</v>
      </c>
      <c r="M817" s="86">
        <v>8.4740890828784903E-4</v>
      </c>
      <c r="N817" s="86">
        <v>88.204871538204898</v>
      </c>
      <c r="O817" s="86">
        <v>5.3478625314333597</v>
      </c>
      <c r="P817" s="86">
        <v>0.10100000000000001</v>
      </c>
      <c r="Q817" s="88">
        <v>2.5886</v>
      </c>
      <c r="R817" s="85">
        <v>2.7964205816554798E-2</v>
      </c>
      <c r="S817" s="86">
        <v>0</v>
      </c>
      <c r="T817" s="86">
        <v>3.3</v>
      </c>
      <c r="U817" s="88">
        <v>0.32849521235701101</v>
      </c>
      <c r="V817" s="89">
        <v>4.8</v>
      </c>
      <c r="W817" s="85">
        <v>48.051389192920901</v>
      </c>
      <c r="X817" s="88"/>
      <c r="Y817" s="85">
        <v>48.539999999999992</v>
      </c>
      <c r="Z817" s="88"/>
      <c r="AA817" s="85">
        <v>0.72</v>
      </c>
      <c r="AB817" s="91">
        <v>0.76</v>
      </c>
      <c r="AC817" s="86">
        <v>0.02</v>
      </c>
      <c r="AD817" s="86">
        <v>0.02</v>
      </c>
      <c r="AE817" s="86">
        <v>0</v>
      </c>
      <c r="AF817" s="88">
        <v>0</v>
      </c>
      <c r="AG817" s="85">
        <v>0</v>
      </c>
      <c r="AH817" s="86">
        <v>1.1958999999999999E-2</v>
      </c>
      <c r="AI817" s="88">
        <v>0</v>
      </c>
      <c r="AJ817" s="150">
        <v>1.26</v>
      </c>
      <c r="AK817" s="151">
        <v>0</v>
      </c>
    </row>
    <row r="818" spans="1:37" x14ac:dyDescent="0.2">
      <c r="A818" s="149" t="s">
        <v>617</v>
      </c>
      <c r="B818" s="66" t="s">
        <v>1893</v>
      </c>
      <c r="C818" s="67">
        <v>71</v>
      </c>
      <c r="D818" s="84" t="s">
        <v>348</v>
      </c>
      <c r="E818" s="85">
        <v>84.353883560315595</v>
      </c>
      <c r="F818" s="91">
        <v>84.333000193917002</v>
      </c>
      <c r="G818" s="86">
        <v>22.9299363057325</v>
      </c>
      <c r="H818" s="86">
        <v>22.909052939333801</v>
      </c>
      <c r="I818" s="86">
        <v>15.64</v>
      </c>
      <c r="J818" s="86">
        <v>16.350000000000001</v>
      </c>
      <c r="K818" s="87">
        <v>0</v>
      </c>
      <c r="L818" s="85">
        <v>1.99999999681E-2</v>
      </c>
      <c r="M818" s="86">
        <v>0</v>
      </c>
      <c r="N818" s="86">
        <v>81.193459398646894</v>
      </c>
      <c r="O818" s="86">
        <v>3.6297640653357499</v>
      </c>
      <c r="P818" s="86">
        <v>0.307</v>
      </c>
      <c r="Q818" s="88">
        <v>2.7181999999999999</v>
      </c>
      <c r="R818" s="85">
        <v>0</v>
      </c>
      <c r="S818" s="86">
        <v>0</v>
      </c>
      <c r="T818" s="86">
        <v>2.72</v>
      </c>
      <c r="U818" s="88">
        <v>1.4707856620773001</v>
      </c>
      <c r="V818" s="89">
        <v>4.54</v>
      </c>
      <c r="W818" s="85">
        <v>45.371827588182299</v>
      </c>
      <c r="X818" s="88"/>
      <c r="Y818" s="85">
        <v>100</v>
      </c>
      <c r="Z818" s="88"/>
      <c r="AA818" s="85">
        <v>0</v>
      </c>
      <c r="AB818" s="91">
        <v>0</v>
      </c>
      <c r="AC818" s="86">
        <v>0.37</v>
      </c>
      <c r="AD818" s="86">
        <v>0.37</v>
      </c>
      <c r="AE818" s="86">
        <v>0</v>
      </c>
      <c r="AF818" s="88">
        <v>0</v>
      </c>
      <c r="AG818" s="85">
        <v>0</v>
      </c>
      <c r="AH818" s="86">
        <v>7.3021000000000003E-2</v>
      </c>
      <c r="AI818" s="88">
        <v>8.2654999953300001E-2</v>
      </c>
      <c r="AJ818" s="150">
        <v>1.34</v>
      </c>
      <c r="AK818" s="151">
        <v>0</v>
      </c>
    </row>
    <row r="819" spans="1:37" x14ac:dyDescent="0.2">
      <c r="A819" s="149" t="s">
        <v>1894</v>
      </c>
      <c r="B819" s="66" t="s">
        <v>1895</v>
      </c>
      <c r="C819" s="67">
        <v>71</v>
      </c>
      <c r="D819" s="84" t="s">
        <v>348</v>
      </c>
      <c r="E819" s="85">
        <v>69.440623694834997</v>
      </c>
      <c r="F819" s="91">
        <v>69.417235138521505</v>
      </c>
      <c r="G819" s="86">
        <v>19.188082973687902</v>
      </c>
      <c r="H819" s="86">
        <v>19.1747180843659</v>
      </c>
      <c r="I819" s="86">
        <v>7.94</v>
      </c>
      <c r="J819" s="86">
        <v>4.51</v>
      </c>
      <c r="K819" s="87">
        <v>0</v>
      </c>
      <c r="L819" s="85">
        <v>0</v>
      </c>
      <c r="M819" s="86">
        <v>0</v>
      </c>
      <c r="N819" s="86">
        <v>92.056352178281102</v>
      </c>
      <c r="O819" s="86">
        <v>17.452498240675599</v>
      </c>
      <c r="P819" s="86">
        <v>6.6000000000000003E-2</v>
      </c>
      <c r="Q819" s="88">
        <v>0.65590000000000004</v>
      </c>
      <c r="R819" s="85">
        <v>0</v>
      </c>
      <c r="S819" s="86">
        <v>0.1</v>
      </c>
      <c r="T819" s="86">
        <v>0.89</v>
      </c>
      <c r="U819" s="88">
        <v>0.84365863845190003</v>
      </c>
      <c r="V819" s="89">
        <v>4.5199999999999996</v>
      </c>
      <c r="W819" s="85"/>
      <c r="X819" s="88"/>
      <c r="Y819" s="85">
        <v>100</v>
      </c>
      <c r="Z819" s="88"/>
      <c r="AA819" s="85">
        <v>0</v>
      </c>
      <c r="AB819" s="91">
        <v>0</v>
      </c>
      <c r="AC819" s="86">
        <v>0.02</v>
      </c>
      <c r="AD819" s="86">
        <v>0.02</v>
      </c>
      <c r="AE819" s="86">
        <v>0</v>
      </c>
      <c r="AF819" s="88">
        <v>0</v>
      </c>
      <c r="AG819" s="85">
        <v>0</v>
      </c>
      <c r="AH819" s="86">
        <v>4.0087999999999999E-2</v>
      </c>
      <c r="AI819" s="88">
        <v>0.51916499962100005</v>
      </c>
      <c r="AJ819" s="150">
        <v>1.47</v>
      </c>
      <c r="AK819" s="151">
        <v>0</v>
      </c>
    </row>
    <row r="820" spans="1:37" x14ac:dyDescent="0.2">
      <c r="A820" s="149" t="s">
        <v>1896</v>
      </c>
      <c r="B820" s="66" t="s">
        <v>1897</v>
      </c>
      <c r="C820" s="67">
        <v>65</v>
      </c>
      <c r="D820" s="84" t="s">
        <v>348</v>
      </c>
      <c r="E820" s="85">
        <v>52.424865810692602</v>
      </c>
      <c r="F820" s="91">
        <v>52.424865810692602</v>
      </c>
      <c r="G820" s="86">
        <v>17.712200389365702</v>
      </c>
      <c r="H820" s="86">
        <v>17.712200389365702</v>
      </c>
      <c r="I820" s="86">
        <v>13.99</v>
      </c>
      <c r="J820" s="86">
        <v>17.350000000000001</v>
      </c>
      <c r="K820" s="87">
        <v>0</v>
      </c>
      <c r="L820" s="85">
        <v>4.7299999971400002</v>
      </c>
      <c r="M820" s="86">
        <v>0</v>
      </c>
      <c r="N820" s="86">
        <v>49.892495217618098</v>
      </c>
      <c r="O820" s="86">
        <v>1.2754085292945401</v>
      </c>
      <c r="P820" s="86">
        <v>0.65300000000000002</v>
      </c>
      <c r="Q820" s="88">
        <v>0.71809999999999996</v>
      </c>
      <c r="R820" s="85">
        <v>0</v>
      </c>
      <c r="S820" s="86">
        <v>0.6</v>
      </c>
      <c r="T820" s="86">
        <v>0.9</v>
      </c>
      <c r="U820" s="88">
        <v>7.5319413902091101</v>
      </c>
      <c r="V820" s="89">
        <v>4.5</v>
      </c>
      <c r="W820" s="85">
        <v>40.234247641865402</v>
      </c>
      <c r="X820" s="88">
        <v>35.633333333300001</v>
      </c>
      <c r="Y820" s="85">
        <v>-100</v>
      </c>
      <c r="Z820" s="88"/>
      <c r="AA820" s="85">
        <v>0.68</v>
      </c>
      <c r="AB820" s="91">
        <v>0.68</v>
      </c>
      <c r="AC820" s="86">
        <v>0.12</v>
      </c>
      <c r="AD820" s="86">
        <v>0.12</v>
      </c>
      <c r="AE820" s="86">
        <v>0</v>
      </c>
      <c r="AF820" s="88">
        <v>0</v>
      </c>
      <c r="AG820" s="85">
        <v>0.437072000214</v>
      </c>
      <c r="AH820" s="86">
        <v>0.15396299999999999</v>
      </c>
      <c r="AI820" s="88">
        <v>0.22264200010900001</v>
      </c>
      <c r="AJ820" s="150">
        <v>1.49</v>
      </c>
      <c r="AK820" s="151">
        <v>0</v>
      </c>
    </row>
    <row r="821" spans="1:37" x14ac:dyDescent="0.2">
      <c r="A821" s="149" t="s">
        <v>1898</v>
      </c>
      <c r="B821" s="66" t="s">
        <v>1899</v>
      </c>
      <c r="C821" s="67">
        <v>65</v>
      </c>
      <c r="D821" s="84" t="s">
        <v>348</v>
      </c>
      <c r="E821" s="85">
        <v>54.285577130787502</v>
      </c>
      <c r="F821" s="91">
        <v>54.203169878949303</v>
      </c>
      <c r="G821" s="86">
        <v>17.760762947139298</v>
      </c>
      <c r="H821" s="86">
        <v>17.730360271703901</v>
      </c>
      <c r="I821" s="86">
        <v>6.95</v>
      </c>
      <c r="J821" s="86">
        <v>11.42</v>
      </c>
      <c r="K821" s="87">
        <v>0</v>
      </c>
      <c r="L821" s="85">
        <v>4.5100000042100001</v>
      </c>
      <c r="M821" s="86">
        <v>0</v>
      </c>
      <c r="N821" s="86">
        <v>51.302738474850599</v>
      </c>
      <c r="O821" s="86">
        <v>1.73677069199457</v>
      </c>
      <c r="P821" s="86">
        <v>0.49199999999999999</v>
      </c>
      <c r="Q821" s="88">
        <v>0.74670000000000003</v>
      </c>
      <c r="R821" s="85">
        <v>0</v>
      </c>
      <c r="S821" s="86">
        <v>1.4</v>
      </c>
      <c r="T821" s="86">
        <v>0.75</v>
      </c>
      <c r="U821" s="88">
        <v>8.5007480658297894</v>
      </c>
      <c r="V821" s="89">
        <v>4.63</v>
      </c>
      <c r="W821" s="85">
        <v>37.377038339358997</v>
      </c>
      <c r="X821" s="88">
        <v>33.5</v>
      </c>
      <c r="Y821" s="85">
        <v>-10.739999999999995</v>
      </c>
      <c r="Z821" s="88"/>
      <c r="AA821" s="85">
        <v>0.44</v>
      </c>
      <c r="AB821" s="91">
        <v>0.57999999999999996</v>
      </c>
      <c r="AC821" s="86">
        <v>0.15</v>
      </c>
      <c r="AD821" s="86">
        <v>0.18</v>
      </c>
      <c r="AE821" s="86">
        <v>0</v>
      </c>
      <c r="AF821" s="88">
        <v>0</v>
      </c>
      <c r="AG821" s="85">
        <v>0.80468399996899997</v>
      </c>
      <c r="AH821" s="86">
        <v>9.7934999999999994E-2</v>
      </c>
      <c r="AI821" s="88">
        <v>0</v>
      </c>
      <c r="AJ821" s="150">
        <v>1.44</v>
      </c>
      <c r="AK821" s="151">
        <v>0</v>
      </c>
    </row>
    <row r="822" spans="1:37" x14ac:dyDescent="0.2">
      <c r="A822" s="149" t="s">
        <v>1900</v>
      </c>
      <c r="B822" s="66" t="s">
        <v>1901</v>
      </c>
      <c r="C822" s="67">
        <v>65</v>
      </c>
      <c r="D822" s="84" t="s">
        <v>348</v>
      </c>
      <c r="E822" s="85">
        <v>74.129803958966207</v>
      </c>
      <c r="F822" s="91">
        <v>74.129803958966207</v>
      </c>
      <c r="G822" s="86">
        <v>24.0868901816002</v>
      </c>
      <c r="H822" s="86">
        <v>24.0868901816002</v>
      </c>
      <c r="I822" s="86">
        <v>4.41</v>
      </c>
      <c r="J822" s="86">
        <v>7.95</v>
      </c>
      <c r="K822" s="87">
        <v>0</v>
      </c>
      <c r="L822" s="85">
        <v>1.3200000008399999</v>
      </c>
      <c r="M822" s="86">
        <v>6.3985419021226004E-3</v>
      </c>
      <c r="N822" s="86">
        <v>71.526994607229994</v>
      </c>
      <c r="O822" s="86">
        <v>3.0989522700814902</v>
      </c>
      <c r="P822" s="86">
        <v>0.29399999999999998</v>
      </c>
      <c r="Q822" s="88">
        <v>0.77200000000000002</v>
      </c>
      <c r="R822" s="85">
        <v>7.7006006468504501E-3</v>
      </c>
      <c r="S822" s="86">
        <v>1</v>
      </c>
      <c r="T822" s="86">
        <v>0.76</v>
      </c>
      <c r="U822" s="88">
        <v>5.2668147078457297</v>
      </c>
      <c r="V822" s="89">
        <v>4.8</v>
      </c>
      <c r="W822" s="85">
        <v>46.390946190837802</v>
      </c>
      <c r="X822" s="88">
        <v>30.4</v>
      </c>
      <c r="Y822" s="85">
        <v>11.159999999999997</v>
      </c>
      <c r="Z822" s="88">
        <v>100</v>
      </c>
      <c r="AA822" s="85">
        <v>7.0000000000000007E-2</v>
      </c>
      <c r="AB822" s="91">
        <v>7.0000000000000007E-2</v>
      </c>
      <c r="AC822" s="86">
        <v>0</v>
      </c>
      <c r="AD822" s="86">
        <v>0</v>
      </c>
      <c r="AE822" s="86">
        <v>0</v>
      </c>
      <c r="AF822" s="88">
        <v>0</v>
      </c>
      <c r="AG822" s="85">
        <v>0.42106999949200002</v>
      </c>
      <c r="AH822" s="86">
        <v>7.7246999999999996E-2</v>
      </c>
      <c r="AI822" s="88">
        <v>4.7461999942800003E-2</v>
      </c>
      <c r="AJ822" s="150">
        <v>1.38</v>
      </c>
      <c r="AK822" s="151">
        <v>0</v>
      </c>
    </row>
    <row r="823" spans="1:37" x14ac:dyDescent="0.2">
      <c r="A823" s="149" t="s">
        <v>1902</v>
      </c>
      <c r="B823" s="66" t="s">
        <v>1903</v>
      </c>
      <c r="C823" s="67">
        <v>65</v>
      </c>
      <c r="D823" s="84" t="s">
        <v>348</v>
      </c>
      <c r="E823" s="85">
        <v>78.622592634305704</v>
      </c>
      <c r="F823" s="91">
        <v>78.570221871832402</v>
      </c>
      <c r="G823" s="86">
        <v>28.438450275931999</v>
      </c>
      <c r="H823" s="86">
        <v>28.435071517062699</v>
      </c>
      <c r="I823" s="86">
        <v>3.59</v>
      </c>
      <c r="J823" s="86">
        <v>5.67</v>
      </c>
      <c r="K823" s="87">
        <v>6.3E-3</v>
      </c>
      <c r="L823" s="85">
        <v>0.92999999918300003</v>
      </c>
      <c r="M823" s="86">
        <v>1.20560701091492E-3</v>
      </c>
      <c r="N823" s="86">
        <v>75.815244996782994</v>
      </c>
      <c r="O823" s="86">
        <v>3.9148282207348402</v>
      </c>
      <c r="P823" s="86">
        <v>0.193</v>
      </c>
      <c r="Q823" s="88">
        <v>0.62570000000000003</v>
      </c>
      <c r="R823" s="85">
        <v>6.5858798735511101E-3</v>
      </c>
      <c r="S823" s="86">
        <v>0.8</v>
      </c>
      <c r="T823" s="86">
        <v>0.64</v>
      </c>
      <c r="U823" s="88">
        <v>2.8471674738146202</v>
      </c>
      <c r="V823" s="89">
        <v>4.88</v>
      </c>
      <c r="W823" s="85">
        <v>51.802937569589702</v>
      </c>
      <c r="X823" s="88">
        <v>33.633333333300001</v>
      </c>
      <c r="Y823" s="85">
        <v>99.9</v>
      </c>
      <c r="Z823" s="88"/>
      <c r="AA823" s="85">
        <v>7.0000000000000007E-2</v>
      </c>
      <c r="AB823" s="91">
        <v>0.14000000000000001</v>
      </c>
      <c r="AC823" s="86">
        <v>0.03</v>
      </c>
      <c r="AD823" s="86">
        <v>0.03</v>
      </c>
      <c r="AE823" s="86">
        <v>0</v>
      </c>
      <c r="AF823" s="88">
        <v>1.06029999163</v>
      </c>
      <c r="AG823" s="85">
        <v>0.66499999972000001</v>
      </c>
      <c r="AH823" s="86">
        <v>6.6108E-2</v>
      </c>
      <c r="AI823" s="88">
        <v>0.17301799992700001</v>
      </c>
      <c r="AJ823" s="150">
        <v>1.33</v>
      </c>
      <c r="AK823" s="151">
        <v>0</v>
      </c>
    </row>
    <row r="824" spans="1:37" x14ac:dyDescent="0.2">
      <c r="A824" s="149" t="s">
        <v>1904</v>
      </c>
      <c r="B824" s="66" t="s">
        <v>1905</v>
      </c>
      <c r="C824" s="67">
        <v>65</v>
      </c>
      <c r="D824" s="84" t="s">
        <v>348</v>
      </c>
      <c r="E824" s="85">
        <v>66.955968202707695</v>
      </c>
      <c r="F824" s="91">
        <v>66.803813190908002</v>
      </c>
      <c r="G824" s="86">
        <v>26.932989690721602</v>
      </c>
      <c r="H824" s="86">
        <v>26.9011613464166</v>
      </c>
      <c r="I824" s="86">
        <v>15.28</v>
      </c>
      <c r="J824" s="86">
        <v>35.46</v>
      </c>
      <c r="K824" s="87">
        <v>8.6E-3</v>
      </c>
      <c r="L824" s="85">
        <v>3.5200000039599999</v>
      </c>
      <c r="M824" s="86">
        <v>0</v>
      </c>
      <c r="N824" s="86">
        <v>63.907357118331902</v>
      </c>
      <c r="O824" s="86">
        <v>4.4806517311608998</v>
      </c>
      <c r="P824" s="86">
        <v>1.042</v>
      </c>
      <c r="Q824" s="88">
        <v>0.80220000000000002</v>
      </c>
      <c r="R824" s="85">
        <v>0</v>
      </c>
      <c r="S824" s="86">
        <v>0.7</v>
      </c>
      <c r="T824" s="86">
        <v>0.95</v>
      </c>
      <c r="U824" s="88">
        <v>5.12824493851695</v>
      </c>
      <c r="V824" s="89">
        <v>4.7699999999999996</v>
      </c>
      <c r="W824" s="85">
        <v>48.4182133754869</v>
      </c>
      <c r="X824" s="88">
        <v>34.866666666699999</v>
      </c>
      <c r="Y824" s="85">
        <v>-18.379999999999995</v>
      </c>
      <c r="Z824" s="88"/>
      <c r="AA824" s="85">
        <v>0.43</v>
      </c>
      <c r="AB824" s="91">
        <v>0.59</v>
      </c>
      <c r="AC824" s="86">
        <v>0.13</v>
      </c>
      <c r="AD824" s="86">
        <v>0.16</v>
      </c>
      <c r="AE824" s="86">
        <v>0</v>
      </c>
      <c r="AF824" s="88">
        <v>0</v>
      </c>
      <c r="AG824" s="85">
        <v>0.224670000097</v>
      </c>
      <c r="AH824" s="86">
        <v>0.28962399999999999</v>
      </c>
      <c r="AI824" s="88">
        <v>0.43123400018699998</v>
      </c>
      <c r="AJ824" s="150">
        <v>1.37</v>
      </c>
      <c r="AK824" s="151">
        <v>0</v>
      </c>
    </row>
    <row r="825" spans="1:37" x14ac:dyDescent="0.2">
      <c r="A825" s="149" t="s">
        <v>1906</v>
      </c>
      <c r="B825" s="66" t="s">
        <v>1907</v>
      </c>
      <c r="C825" s="67">
        <v>65</v>
      </c>
      <c r="D825" s="84" t="s">
        <v>348</v>
      </c>
      <c r="E825" s="85">
        <v>56.5889235963324</v>
      </c>
      <c r="F825" s="91">
        <v>56.565117336007297</v>
      </c>
      <c r="G825" s="86">
        <v>27.515708524805401</v>
      </c>
      <c r="H825" s="86">
        <v>27.512101515665201</v>
      </c>
      <c r="I825" s="86">
        <v>17.27</v>
      </c>
      <c r="J825" s="86">
        <v>27.08</v>
      </c>
      <c r="K825" s="87">
        <v>8.0000000000000002E-3</v>
      </c>
      <c r="L825" s="85">
        <v>0</v>
      </c>
      <c r="M825" s="86">
        <v>4.5640910669746002E-4</v>
      </c>
      <c r="N825" s="86">
        <v>53.984657692864403</v>
      </c>
      <c r="O825" s="86">
        <v>18.9740287615368</v>
      </c>
      <c r="P825" s="86">
        <v>0.81499999999999995</v>
      </c>
      <c r="Q825" s="88">
        <v>0.9859</v>
      </c>
      <c r="R825" s="85">
        <v>7.6271832812142499E-3</v>
      </c>
      <c r="S825" s="86">
        <v>0.3</v>
      </c>
      <c r="T825" s="86">
        <v>1.04</v>
      </c>
      <c r="U825" s="88">
        <v>6.5676422424054399</v>
      </c>
      <c r="V825" s="89">
        <v>4.68</v>
      </c>
      <c r="W825" s="85">
        <v>40.8874432676811</v>
      </c>
      <c r="X825" s="88">
        <v>36.933333333299998</v>
      </c>
      <c r="Y825" s="85">
        <v>55.080000000000013</v>
      </c>
      <c r="Z825" s="88"/>
      <c r="AA825" s="85">
        <v>0.48</v>
      </c>
      <c r="AB825" s="91">
        <v>0.49</v>
      </c>
      <c r="AC825" s="86">
        <v>0.06</v>
      </c>
      <c r="AD825" s="86">
        <v>0.06</v>
      </c>
      <c r="AE825" s="86">
        <v>0</v>
      </c>
      <c r="AF825" s="88">
        <v>0</v>
      </c>
      <c r="AG825" s="85">
        <v>0.62437899956599996</v>
      </c>
      <c r="AH825" s="86">
        <v>0.233042</v>
      </c>
      <c r="AI825" s="88">
        <v>0.52367099963599995</v>
      </c>
      <c r="AJ825" s="150">
        <v>1.43</v>
      </c>
      <c r="AK825" s="151">
        <v>0</v>
      </c>
    </row>
    <row r="826" spans="1:37" x14ac:dyDescent="0.2">
      <c r="A826" s="149" t="s">
        <v>1908</v>
      </c>
      <c r="B826" s="66" t="s">
        <v>1909</v>
      </c>
      <c r="C826" s="67">
        <v>65</v>
      </c>
      <c r="D826" s="84" t="s">
        <v>348</v>
      </c>
      <c r="E826" s="85">
        <v>56.634497102202801</v>
      </c>
      <c r="F826" s="91">
        <v>56.634497102202801</v>
      </c>
      <c r="G826" s="86">
        <v>23.378945633013299</v>
      </c>
      <c r="H826" s="86">
        <v>23.378945633013299</v>
      </c>
      <c r="I826" s="86">
        <v>97.69</v>
      </c>
      <c r="J826" s="86">
        <v>173.9</v>
      </c>
      <c r="K826" s="87">
        <v>0</v>
      </c>
      <c r="L826" s="85">
        <v>0</v>
      </c>
      <c r="M826" s="86">
        <v>2.2037272740592002E-3</v>
      </c>
      <c r="N826" s="86">
        <v>53.022135566005304</v>
      </c>
      <c r="O826" s="86">
        <v>24.291046211858902</v>
      </c>
      <c r="P826" s="86">
        <v>4.9969999999999999</v>
      </c>
      <c r="Q826" s="88">
        <v>2.3109000000000002</v>
      </c>
      <c r="R826" s="85">
        <v>2.93083235638921E-2</v>
      </c>
      <c r="S826" s="86">
        <v>0.2</v>
      </c>
      <c r="T826" s="86">
        <v>2.36</v>
      </c>
      <c r="U826" s="88">
        <v>4.3498662067391196</v>
      </c>
      <c r="V826" s="89">
        <v>4.25</v>
      </c>
      <c r="W826" s="85">
        <v>43.6597593770977</v>
      </c>
      <c r="X826" s="88">
        <v>42.4666666667</v>
      </c>
      <c r="Y826" s="85">
        <v>100</v>
      </c>
      <c r="Z826" s="88"/>
      <c r="AA826" s="85">
        <v>0.2</v>
      </c>
      <c r="AB826" s="91">
        <v>0.2</v>
      </c>
      <c r="AC826" s="86">
        <v>0</v>
      </c>
      <c r="AD826" s="86">
        <v>0</v>
      </c>
      <c r="AE826" s="86">
        <v>0</v>
      </c>
      <c r="AF826" s="88">
        <v>0.90509998897400001</v>
      </c>
      <c r="AG826" s="85">
        <v>0.111544000108</v>
      </c>
      <c r="AH826" s="86">
        <v>0.87568100000000004</v>
      </c>
      <c r="AI826" s="88">
        <v>0.84310500081899997</v>
      </c>
      <c r="AJ826" s="150">
        <v>1.43</v>
      </c>
      <c r="AK826" s="151">
        <v>0</v>
      </c>
    </row>
    <row r="827" spans="1:37" x14ac:dyDescent="0.2">
      <c r="A827" s="149" t="s">
        <v>1910</v>
      </c>
      <c r="B827" s="66" t="s">
        <v>1911</v>
      </c>
      <c r="C827" s="67">
        <v>65</v>
      </c>
      <c r="D827" s="84" t="s">
        <v>348</v>
      </c>
      <c r="E827" s="85">
        <v>61.316988841741299</v>
      </c>
      <c r="F827" s="91">
        <v>61.306511603541303</v>
      </c>
      <c r="G827" s="86">
        <v>28.8888888888889</v>
      </c>
      <c r="H827" s="86">
        <v>28.886793441248901</v>
      </c>
      <c r="I827" s="86">
        <v>16.21</v>
      </c>
      <c r="J827" s="86">
        <v>24.13</v>
      </c>
      <c r="K827" s="87">
        <v>0</v>
      </c>
      <c r="L827" s="85">
        <v>0</v>
      </c>
      <c r="M827" s="86">
        <v>0</v>
      </c>
      <c r="N827" s="86">
        <v>57.411080675461498</v>
      </c>
      <c r="O827" s="86">
        <v>30.2241895420674</v>
      </c>
      <c r="P827" s="86">
        <v>0.46100000000000002</v>
      </c>
      <c r="Q827" s="88">
        <v>1.5017</v>
      </c>
      <c r="R827" s="85">
        <v>0</v>
      </c>
      <c r="S827" s="86">
        <v>0.3</v>
      </c>
      <c r="T827" s="86">
        <v>1.1399999999999999</v>
      </c>
      <c r="U827" s="88">
        <v>6.5430352559065401</v>
      </c>
      <c r="V827" s="89">
        <v>4.74</v>
      </c>
      <c r="W827" s="85">
        <v>37.669392877608203</v>
      </c>
      <c r="X827" s="88">
        <v>30.166666666699999</v>
      </c>
      <c r="Y827" s="85">
        <v>-100</v>
      </c>
      <c r="Z827" s="88"/>
      <c r="AA827" s="85">
        <v>0</v>
      </c>
      <c r="AB827" s="91">
        <v>0</v>
      </c>
      <c r="AC827" s="86">
        <v>0.01</v>
      </c>
      <c r="AD827" s="86">
        <v>0.01</v>
      </c>
      <c r="AE827" s="86">
        <v>0</v>
      </c>
      <c r="AF827" s="88">
        <v>1.0001000174500001</v>
      </c>
      <c r="AG827" s="85">
        <v>0.113836000012</v>
      </c>
      <c r="AH827" s="86">
        <v>0.14285400000000001</v>
      </c>
      <c r="AI827" s="88">
        <v>3.5910000003799999E-2</v>
      </c>
      <c r="AJ827" s="150">
        <v>1.23</v>
      </c>
      <c r="AK827" s="151">
        <v>0</v>
      </c>
    </row>
    <row r="828" spans="1:37" x14ac:dyDescent="0.2">
      <c r="A828" s="149" t="s">
        <v>1912</v>
      </c>
      <c r="B828" s="66" t="s">
        <v>1913</v>
      </c>
      <c r="C828" s="67">
        <v>65</v>
      </c>
      <c r="D828" s="84" t="s">
        <v>348</v>
      </c>
      <c r="E828" s="85">
        <v>61.1128428927681</v>
      </c>
      <c r="F828" s="91">
        <v>61.056343516209502</v>
      </c>
      <c r="G828" s="86">
        <v>41.929356296758101</v>
      </c>
      <c r="H828" s="86">
        <v>41.883572319202003</v>
      </c>
      <c r="I828" s="86">
        <v>19.739999999999998</v>
      </c>
      <c r="J828" s="86">
        <v>29.01</v>
      </c>
      <c r="K828" s="87">
        <v>0</v>
      </c>
      <c r="L828" s="85">
        <v>0</v>
      </c>
      <c r="M828" s="86">
        <v>3.70746135951291E-4</v>
      </c>
      <c r="N828" s="86">
        <v>57.914374123195401</v>
      </c>
      <c r="O828" s="86">
        <v>55.6135553898417</v>
      </c>
      <c r="P828" s="86">
        <v>0.432</v>
      </c>
      <c r="Q828" s="88">
        <v>1.7210000000000001</v>
      </c>
      <c r="R828" s="85">
        <v>1.01864113272894E-2</v>
      </c>
      <c r="S828" s="86">
        <v>0.3</v>
      </c>
      <c r="T828" s="86">
        <v>0.87</v>
      </c>
      <c r="U828" s="88">
        <v>6.2353880922693303</v>
      </c>
      <c r="V828" s="89">
        <v>4.68</v>
      </c>
      <c r="W828" s="85">
        <v>35.306083510975597</v>
      </c>
      <c r="X828" s="88">
        <v>28.5</v>
      </c>
      <c r="Y828" s="85">
        <v>77.740000000000009</v>
      </c>
      <c r="Z828" s="88"/>
      <c r="AA828" s="85">
        <v>0.17</v>
      </c>
      <c r="AB828" s="91">
        <v>0.22</v>
      </c>
      <c r="AC828" s="86">
        <v>0.08</v>
      </c>
      <c r="AD828" s="86">
        <v>0.13</v>
      </c>
      <c r="AE828" s="86">
        <v>0</v>
      </c>
      <c r="AF828" s="88">
        <v>18.020399084600001</v>
      </c>
      <c r="AG828" s="85">
        <v>0.564978000275</v>
      </c>
      <c r="AH828" s="86">
        <v>0.15886900000000001</v>
      </c>
      <c r="AI828" s="88">
        <v>0.20439200009899999</v>
      </c>
      <c r="AJ828" s="150">
        <v>1.33</v>
      </c>
      <c r="AK828" s="151">
        <v>0</v>
      </c>
    </row>
    <row r="829" spans="1:37" x14ac:dyDescent="0.2">
      <c r="A829" s="149" t="s">
        <v>518</v>
      </c>
      <c r="B829" s="66" t="s">
        <v>1914</v>
      </c>
      <c r="C829" s="67">
        <v>65</v>
      </c>
      <c r="D829" s="84" t="s">
        <v>348</v>
      </c>
      <c r="E829" s="85">
        <v>74.777956126270695</v>
      </c>
      <c r="F829" s="91">
        <v>74.777956126270695</v>
      </c>
      <c r="G829" s="86">
        <v>27.856607811663999</v>
      </c>
      <c r="H829" s="86">
        <v>27.856607811663999</v>
      </c>
      <c r="I829" s="86">
        <v>5.87</v>
      </c>
      <c r="J829" s="86">
        <v>8.07</v>
      </c>
      <c r="K829" s="87">
        <v>0</v>
      </c>
      <c r="L829" s="85">
        <v>1.7800000011799999</v>
      </c>
      <c r="M829" s="86">
        <v>0</v>
      </c>
      <c r="N829" s="86">
        <v>72.102561900058006</v>
      </c>
      <c r="O829" s="86">
        <v>7.57902852737086</v>
      </c>
      <c r="P829" s="86">
        <v>0.21099999999999999</v>
      </c>
      <c r="Q829" s="88">
        <v>0.90359999999999996</v>
      </c>
      <c r="R829" s="85">
        <v>0</v>
      </c>
      <c r="S829" s="86">
        <v>0.9</v>
      </c>
      <c r="T829" s="86">
        <v>0.73</v>
      </c>
      <c r="U829" s="88">
        <v>5.99464954521134</v>
      </c>
      <c r="V829" s="89">
        <v>4.8899999999999997</v>
      </c>
      <c r="W829" s="85">
        <v>51.280602201828003</v>
      </c>
      <c r="X829" s="88">
        <v>45.5</v>
      </c>
      <c r="Y829" s="85">
        <v>100</v>
      </c>
      <c r="Z829" s="88"/>
      <c r="AA829" s="85">
        <v>0.66</v>
      </c>
      <c r="AB829" s="91">
        <v>0.66</v>
      </c>
      <c r="AC829" s="86">
        <v>0.06</v>
      </c>
      <c r="AD829" s="86">
        <v>0.06</v>
      </c>
      <c r="AE829" s="86">
        <v>0</v>
      </c>
      <c r="AF829" s="88">
        <v>0</v>
      </c>
      <c r="AG829" s="85">
        <v>0.114200000121</v>
      </c>
      <c r="AH829" s="86">
        <v>2.4504999999999999E-2</v>
      </c>
      <c r="AI829" s="88">
        <v>0</v>
      </c>
      <c r="AJ829" s="150">
        <v>1.32</v>
      </c>
      <c r="AK829" s="151">
        <v>0</v>
      </c>
    </row>
    <row r="830" spans="1:37" x14ac:dyDescent="0.2">
      <c r="A830" s="149" t="s">
        <v>1915</v>
      </c>
      <c r="B830" s="66" t="s">
        <v>1916</v>
      </c>
      <c r="C830" s="67">
        <v>65</v>
      </c>
      <c r="D830" s="84" t="s">
        <v>348</v>
      </c>
      <c r="E830" s="85">
        <v>70.564181239329997</v>
      </c>
      <c r="F830" s="91">
        <v>70.551492640612807</v>
      </c>
      <c r="G830" s="86">
        <v>30.758316799704701</v>
      </c>
      <c r="H830" s="86">
        <v>30.757740045217599</v>
      </c>
      <c r="I830" s="86">
        <v>8.02</v>
      </c>
      <c r="J830" s="86">
        <v>9.35</v>
      </c>
      <c r="K830" s="87">
        <v>0</v>
      </c>
      <c r="L830" s="85">
        <v>0.55999999974100001</v>
      </c>
      <c r="M830" s="86">
        <v>3.27631575489418E-4</v>
      </c>
      <c r="N830" s="86">
        <v>67.530439309367495</v>
      </c>
      <c r="O830" s="86">
        <v>10.675826809394501</v>
      </c>
      <c r="P830" s="86">
        <v>0.17199999999999999</v>
      </c>
      <c r="Q830" s="88">
        <v>0.66010000000000002</v>
      </c>
      <c r="R830" s="85">
        <v>1.1685655857434999E-2</v>
      </c>
      <c r="S830" s="86">
        <v>0.5</v>
      </c>
      <c r="T830" s="86">
        <v>0.62</v>
      </c>
      <c r="U830" s="88">
        <v>5.0344899183315599</v>
      </c>
      <c r="V830" s="89">
        <v>4.8099999999999996</v>
      </c>
      <c r="W830" s="85">
        <v>46.3190056812712</v>
      </c>
      <c r="X830" s="88">
        <v>39.166666666700003</v>
      </c>
      <c r="Y830" s="85">
        <v>83.1</v>
      </c>
      <c r="Z830" s="88">
        <v>100</v>
      </c>
      <c r="AA830" s="85">
        <v>0</v>
      </c>
      <c r="AB830" s="91">
        <v>0</v>
      </c>
      <c r="AC830" s="86">
        <v>0</v>
      </c>
      <c r="AD830" s="86">
        <v>0</v>
      </c>
      <c r="AE830" s="86">
        <v>0</v>
      </c>
      <c r="AF830" s="88">
        <v>0</v>
      </c>
      <c r="AG830" s="85">
        <v>1.05642099976</v>
      </c>
      <c r="AH830" s="86">
        <v>9.8893999999999996E-2</v>
      </c>
      <c r="AI830" s="88">
        <v>0.112394999974</v>
      </c>
      <c r="AJ830" s="150">
        <v>1.37</v>
      </c>
      <c r="AK830" s="151">
        <v>0</v>
      </c>
    </row>
    <row r="831" spans="1:37" x14ac:dyDescent="0.2">
      <c r="A831" s="149" t="s">
        <v>1917</v>
      </c>
      <c r="B831" s="66" t="s">
        <v>1918</v>
      </c>
      <c r="C831" s="67">
        <v>65</v>
      </c>
      <c r="D831" s="84" t="s">
        <v>348</v>
      </c>
      <c r="E831" s="85">
        <v>60.984885199354601</v>
      </c>
      <c r="F831" s="91">
        <v>60.961508857353003</v>
      </c>
      <c r="G831" s="86">
        <v>29.049381097091601</v>
      </c>
      <c r="H831" s="86">
        <v>29.045960168993901</v>
      </c>
      <c r="I831" s="86">
        <v>10.220000000000001</v>
      </c>
      <c r="J831" s="86">
        <v>16.52</v>
      </c>
      <c r="K831" s="87">
        <v>6.3E-3</v>
      </c>
      <c r="L831" s="85">
        <v>0</v>
      </c>
      <c r="M831" s="86">
        <v>7.9001918883072806E-5</v>
      </c>
      <c r="N831" s="86">
        <v>57.011692828703502</v>
      </c>
      <c r="O831" s="86">
        <v>17.029096973720399</v>
      </c>
      <c r="P831" s="86">
        <v>0.41</v>
      </c>
      <c r="Q831" s="88">
        <v>0.95660000000000001</v>
      </c>
      <c r="R831" s="85">
        <v>5.4644808743169399E-3</v>
      </c>
      <c r="S831" s="86">
        <v>0.8</v>
      </c>
      <c r="T831" s="86">
        <v>0.96</v>
      </c>
      <c r="U831" s="88">
        <v>7.9696221584915996</v>
      </c>
      <c r="V831" s="89">
        <v>4.7</v>
      </c>
      <c r="W831" s="85">
        <v>34.348174812391299</v>
      </c>
      <c r="X831" s="88">
        <v>28.766666666700001</v>
      </c>
      <c r="Y831" s="85">
        <v>100</v>
      </c>
      <c r="Z831" s="88"/>
      <c r="AA831" s="85">
        <v>0.42</v>
      </c>
      <c r="AB831" s="91">
        <v>0.44</v>
      </c>
      <c r="AC831" s="86">
        <v>0.1</v>
      </c>
      <c r="AD831" s="86">
        <v>0.1</v>
      </c>
      <c r="AE831" s="86">
        <v>0</v>
      </c>
      <c r="AF831" s="88">
        <v>0</v>
      </c>
      <c r="AG831" s="85">
        <v>0.26274400004199999</v>
      </c>
      <c r="AH831" s="86">
        <v>0.177429</v>
      </c>
      <c r="AI831" s="88">
        <v>0.69498100011200004</v>
      </c>
      <c r="AJ831" s="150">
        <v>1.4</v>
      </c>
      <c r="AK831" s="151">
        <v>0</v>
      </c>
    </row>
    <row r="832" spans="1:37" x14ac:dyDescent="0.2">
      <c r="A832" s="149" t="s">
        <v>1919</v>
      </c>
      <c r="B832" s="66" t="s">
        <v>1920</v>
      </c>
      <c r="C832" s="67">
        <v>71</v>
      </c>
      <c r="D832" s="84" t="s">
        <v>348</v>
      </c>
      <c r="E832" s="85">
        <v>52.939885197588097</v>
      </c>
      <c r="F832" s="91">
        <v>52.843671622132902</v>
      </c>
      <c r="G832" s="86">
        <v>24.521851223920699</v>
      </c>
      <c r="H832" s="86">
        <v>24.443385783743601</v>
      </c>
      <c r="I832" s="86">
        <v>24.01</v>
      </c>
      <c r="J832" s="86">
        <v>25.89</v>
      </c>
      <c r="K832" s="87">
        <v>5.1999999999999998E-3</v>
      </c>
      <c r="L832" s="85">
        <v>0</v>
      </c>
      <c r="M832" s="86">
        <v>9.9249960988875496E-5</v>
      </c>
      <c r="N832" s="86">
        <v>70.533830608552506</v>
      </c>
      <c r="O832" s="86">
        <v>26.787012005465002</v>
      </c>
      <c r="P832" s="86">
        <v>0.33400000000000002</v>
      </c>
      <c r="Q832" s="88">
        <v>0.56569999999999998</v>
      </c>
      <c r="R832" s="85">
        <v>1.00623867981485E-2</v>
      </c>
      <c r="S832" s="86">
        <v>0.2</v>
      </c>
      <c r="T832" s="86">
        <v>1.01</v>
      </c>
      <c r="U832" s="88">
        <v>4.0362996072057404</v>
      </c>
      <c r="V832" s="89">
        <v>4.59</v>
      </c>
      <c r="W832" s="85">
        <v>35.385497807237698</v>
      </c>
      <c r="X832" s="88"/>
      <c r="Y832" s="85"/>
      <c r="Z832" s="88">
        <v>83.5</v>
      </c>
      <c r="AA832" s="85">
        <v>0</v>
      </c>
      <c r="AB832" s="91">
        <v>0.02</v>
      </c>
      <c r="AC832" s="86">
        <v>0.05</v>
      </c>
      <c r="AD832" s="86">
        <v>0.06</v>
      </c>
      <c r="AE832" s="86">
        <v>0</v>
      </c>
      <c r="AF832" s="88">
        <v>0</v>
      </c>
      <c r="AG832" s="85">
        <v>0.23906399974</v>
      </c>
      <c r="AH832" s="86">
        <v>0.25395800000000002</v>
      </c>
      <c r="AI832" s="88">
        <v>0.133175999855</v>
      </c>
      <c r="AJ832" s="150">
        <v>1.32</v>
      </c>
      <c r="AK832" s="151">
        <v>0</v>
      </c>
    </row>
    <row r="833" spans="1:37" x14ac:dyDescent="0.2">
      <c r="A833" s="149" t="s">
        <v>1921</v>
      </c>
      <c r="B833" s="66" t="s">
        <v>1922</v>
      </c>
      <c r="C833" s="67">
        <v>71</v>
      </c>
      <c r="D833" s="84" t="s">
        <v>348</v>
      </c>
      <c r="E833" s="85">
        <v>59.667873993585602</v>
      </c>
      <c r="F833" s="91">
        <v>59.6612077713338</v>
      </c>
      <c r="G833" s="86">
        <v>23.796932056381401</v>
      </c>
      <c r="H833" s="86">
        <v>23.7932285995748</v>
      </c>
      <c r="I833" s="86">
        <v>6.03</v>
      </c>
      <c r="J833" s="86">
        <v>9.2100000000000009</v>
      </c>
      <c r="K833" s="87">
        <v>8.2000000000000007E-3</v>
      </c>
      <c r="L833" s="85">
        <v>1.1799999992400001</v>
      </c>
      <c r="M833" s="86">
        <v>0</v>
      </c>
      <c r="N833" s="86">
        <v>56.630872383333703</v>
      </c>
      <c r="O833" s="86">
        <v>20.7916656428905</v>
      </c>
      <c r="P833" s="86">
        <v>0.23799999999999999</v>
      </c>
      <c r="Q833" s="88">
        <v>0.98760000000000003</v>
      </c>
      <c r="R833" s="85">
        <v>0</v>
      </c>
      <c r="S833" s="86">
        <v>0.7</v>
      </c>
      <c r="T833" s="86">
        <v>0.99</v>
      </c>
      <c r="U833" s="88">
        <v>5.99293380441304</v>
      </c>
      <c r="V833" s="89">
        <v>4.43</v>
      </c>
      <c r="W833" s="85">
        <v>31.4186524958908</v>
      </c>
      <c r="X833" s="88">
        <v>46.333333333299997</v>
      </c>
      <c r="Y833" s="85">
        <v>28.180000000000007</v>
      </c>
      <c r="Z833" s="88"/>
      <c r="AA833" s="85">
        <v>0</v>
      </c>
      <c r="AB833" s="91">
        <v>0</v>
      </c>
      <c r="AC833" s="86">
        <v>0.03</v>
      </c>
      <c r="AD833" s="86">
        <v>0.03</v>
      </c>
      <c r="AE833" s="86">
        <v>0</v>
      </c>
      <c r="AF833" s="88">
        <v>1.2825000277900001</v>
      </c>
      <c r="AG833" s="85">
        <v>1.15202900068</v>
      </c>
      <c r="AH833" s="86">
        <v>7.7938999999999994E-2</v>
      </c>
      <c r="AI833" s="88">
        <v>0.10698600006300001</v>
      </c>
      <c r="AJ833" s="150">
        <v>1.1100000000000001</v>
      </c>
      <c r="AK833" s="151">
        <v>0</v>
      </c>
    </row>
    <row r="834" spans="1:37" x14ac:dyDescent="0.2">
      <c r="A834" s="149" t="s">
        <v>443</v>
      </c>
      <c r="B834" s="66" t="s">
        <v>1923</v>
      </c>
      <c r="C834" s="67">
        <v>71</v>
      </c>
      <c r="D834" s="84" t="s">
        <v>348</v>
      </c>
      <c r="E834" s="85">
        <v>87.720216531908207</v>
      </c>
      <c r="F834" s="91">
        <v>87.713329384702305</v>
      </c>
      <c r="G834" s="86">
        <v>20.888717475447301</v>
      </c>
      <c r="H834" s="86">
        <v>20.881830328241399</v>
      </c>
      <c r="I834" s="86">
        <v>12.25</v>
      </c>
      <c r="J834" s="86">
        <v>18.84</v>
      </c>
      <c r="K834" s="87">
        <v>0</v>
      </c>
      <c r="L834" s="85">
        <v>1.9999999971599999E-2</v>
      </c>
      <c r="M834" s="86">
        <v>1.7965509727106701E-3</v>
      </c>
      <c r="N834" s="86">
        <v>85.220996416274303</v>
      </c>
      <c r="O834" s="86">
        <v>2.9467775884534402</v>
      </c>
      <c r="P834" s="86">
        <v>0.20300000000000001</v>
      </c>
      <c r="Q834" s="88">
        <v>1.5916999999999999</v>
      </c>
      <c r="R834" s="85">
        <v>2.08507089241034E-2</v>
      </c>
      <c r="S834" s="86">
        <v>0.2</v>
      </c>
      <c r="T834" s="86">
        <v>2.7</v>
      </c>
      <c r="U834" s="88">
        <v>0.31956363035303498</v>
      </c>
      <c r="V834" s="89">
        <v>4.72</v>
      </c>
      <c r="W834" s="85">
        <v>49.192141456284503</v>
      </c>
      <c r="X834" s="88"/>
      <c r="Y834" s="85">
        <v>75.97999999999999</v>
      </c>
      <c r="Z834" s="88"/>
      <c r="AA834" s="85">
        <v>0.84</v>
      </c>
      <c r="AB834" s="91">
        <v>0.84</v>
      </c>
      <c r="AC834" s="86">
        <v>0.17</v>
      </c>
      <c r="AD834" s="86">
        <v>0.17</v>
      </c>
      <c r="AE834" s="86">
        <v>0.02</v>
      </c>
      <c r="AF834" s="88">
        <v>0</v>
      </c>
      <c r="AG834" s="85">
        <v>0</v>
      </c>
      <c r="AH834" s="86">
        <v>9.3067999999999998E-2</v>
      </c>
      <c r="AI834" s="88">
        <v>0.36495299913200002</v>
      </c>
      <c r="AJ834" s="150">
        <v>1.2</v>
      </c>
      <c r="AK834" s="151">
        <v>0</v>
      </c>
    </row>
    <row r="835" spans="1:37" x14ac:dyDescent="0.2">
      <c r="A835" s="149" t="s">
        <v>1924</v>
      </c>
      <c r="B835" s="66" t="s">
        <v>1925</v>
      </c>
      <c r="C835" s="67">
        <v>71</v>
      </c>
      <c r="D835" s="84" t="s">
        <v>348</v>
      </c>
      <c r="E835" s="85">
        <v>90.830833760089703</v>
      </c>
      <c r="F835" s="91">
        <v>90.814982807813294</v>
      </c>
      <c r="G835" s="86">
        <v>25.389567634794101</v>
      </c>
      <c r="H835" s="86">
        <v>25.3737166825176</v>
      </c>
      <c r="I835" s="86">
        <v>11.04</v>
      </c>
      <c r="J835" s="86">
        <v>5.53</v>
      </c>
      <c r="K835" s="87">
        <v>0</v>
      </c>
      <c r="L835" s="85">
        <v>0.100000000098</v>
      </c>
      <c r="M835" s="86">
        <v>0</v>
      </c>
      <c r="N835" s="86">
        <v>89.463579898362497</v>
      </c>
      <c r="O835" s="86">
        <v>10.674652104985</v>
      </c>
      <c r="P835" s="86">
        <v>8.1000000000000003E-2</v>
      </c>
      <c r="Q835" s="88">
        <v>1.5445</v>
      </c>
      <c r="R835" s="85">
        <v>0</v>
      </c>
      <c r="S835" s="86">
        <v>0.2</v>
      </c>
      <c r="T835" s="86">
        <v>2.2999999999999998</v>
      </c>
      <c r="U835" s="88">
        <v>1.39122588826298</v>
      </c>
      <c r="V835" s="89">
        <v>4.5999999999999996</v>
      </c>
      <c r="W835" s="85">
        <v>44.877548577501997</v>
      </c>
      <c r="X835" s="88"/>
      <c r="Y835" s="85">
        <v>100</v>
      </c>
      <c r="Z835" s="88"/>
      <c r="AA835" s="85">
        <v>0</v>
      </c>
      <c r="AB835" s="91">
        <v>0</v>
      </c>
      <c r="AC835" s="86">
        <v>0</v>
      </c>
      <c r="AD835" s="86">
        <v>0</v>
      </c>
      <c r="AE835" s="86">
        <v>0</v>
      </c>
      <c r="AF835" s="88">
        <v>0</v>
      </c>
      <c r="AG835" s="85">
        <v>0</v>
      </c>
      <c r="AH835" s="86">
        <v>2.9342E-2</v>
      </c>
      <c r="AI835" s="88">
        <v>0</v>
      </c>
      <c r="AJ835" s="150">
        <v>1.27</v>
      </c>
      <c r="AK835" s="151">
        <v>0</v>
      </c>
    </row>
    <row r="836" spans="1:37" x14ac:dyDescent="0.2">
      <c r="A836" s="149" t="s">
        <v>1926</v>
      </c>
      <c r="B836" s="66" t="s">
        <v>1927</v>
      </c>
      <c r="C836" s="67">
        <v>71</v>
      </c>
      <c r="D836" s="84" t="s">
        <v>348</v>
      </c>
      <c r="E836" s="85">
        <v>86.602620300019495</v>
      </c>
      <c r="F836" s="91">
        <v>86.503993765828994</v>
      </c>
      <c r="G836" s="86">
        <v>23.121225404246999</v>
      </c>
      <c r="H836" s="86">
        <v>23.055474381453301</v>
      </c>
      <c r="I836" s="86">
        <v>9.02</v>
      </c>
      <c r="J836" s="86">
        <v>8.68</v>
      </c>
      <c r="K836" s="87">
        <v>0</v>
      </c>
      <c r="L836" s="85">
        <v>0.52000000016600001</v>
      </c>
      <c r="M836" s="86">
        <v>0</v>
      </c>
      <c r="N836" s="86">
        <v>86.450026750910794</v>
      </c>
      <c r="O836" s="86">
        <v>8.8460499054139294</v>
      </c>
      <c r="P836" s="86">
        <v>0.115</v>
      </c>
      <c r="Q836" s="88">
        <v>1.7452000000000001</v>
      </c>
      <c r="R836" s="85">
        <v>0</v>
      </c>
      <c r="S836" s="86">
        <v>0.2</v>
      </c>
      <c r="T836" s="86">
        <v>2.0299999999999998</v>
      </c>
      <c r="U836" s="88">
        <v>1.10437366062731</v>
      </c>
      <c r="V836" s="89">
        <v>4.58</v>
      </c>
      <c r="W836" s="85">
        <v>43.7162249972639</v>
      </c>
      <c r="X836" s="88"/>
      <c r="Y836" s="85">
        <v>100</v>
      </c>
      <c r="Z836" s="88"/>
      <c r="AA836" s="85">
        <v>0</v>
      </c>
      <c r="AB836" s="91">
        <v>0</v>
      </c>
      <c r="AC836" s="86">
        <v>0</v>
      </c>
      <c r="AD836" s="86">
        <v>0</v>
      </c>
      <c r="AE836" s="86">
        <v>0</v>
      </c>
      <c r="AF836" s="88">
        <v>7.6999999607400005E-2</v>
      </c>
      <c r="AG836" s="85">
        <v>0</v>
      </c>
      <c r="AH836" s="86">
        <v>4.7676000000000003E-2</v>
      </c>
      <c r="AI836" s="88">
        <v>9.0752999906299994E-2</v>
      </c>
      <c r="AJ836" s="150">
        <v>1.19</v>
      </c>
      <c r="AK836" s="151">
        <v>0</v>
      </c>
    </row>
    <row r="837" spans="1:37" x14ac:dyDescent="0.2">
      <c r="A837" s="149" t="s">
        <v>1928</v>
      </c>
      <c r="B837" s="66" t="s">
        <v>1929</v>
      </c>
      <c r="C837" s="67">
        <v>71</v>
      </c>
      <c r="D837" s="84" t="s">
        <v>348</v>
      </c>
      <c r="E837" s="85">
        <v>78.000404483994004</v>
      </c>
      <c r="F837" s="91">
        <v>77.730266959435994</v>
      </c>
      <c r="G837" s="86">
        <v>29.6140067028776</v>
      </c>
      <c r="H837" s="86">
        <v>29.577892060557001</v>
      </c>
      <c r="I837" s="86">
        <v>22.25</v>
      </c>
      <c r="J837" s="86">
        <v>22</v>
      </c>
      <c r="K837" s="87">
        <v>0</v>
      </c>
      <c r="L837" s="85">
        <v>0</v>
      </c>
      <c r="M837" s="86">
        <v>0</v>
      </c>
      <c r="N837" s="86">
        <v>80.503293309382002</v>
      </c>
      <c r="O837" s="86">
        <v>32.631864774964399</v>
      </c>
      <c r="P837" s="86">
        <v>0.76900000000000002</v>
      </c>
      <c r="Q837" s="88">
        <v>0.78649999999999998</v>
      </c>
      <c r="R837" s="85">
        <v>0</v>
      </c>
      <c r="S837" s="86">
        <v>0.2</v>
      </c>
      <c r="T837" s="86">
        <v>1.6</v>
      </c>
      <c r="U837" s="88">
        <v>2.31133710851728</v>
      </c>
      <c r="V837" s="89">
        <v>4.26</v>
      </c>
      <c r="W837" s="85"/>
      <c r="X837" s="88"/>
      <c r="Y837" s="85">
        <v>100</v>
      </c>
      <c r="Z837" s="88">
        <v>100</v>
      </c>
      <c r="AA837" s="85">
        <v>0.16</v>
      </c>
      <c r="AB837" s="91">
        <v>0.44</v>
      </c>
      <c r="AC837" s="86">
        <v>0.03</v>
      </c>
      <c r="AD837" s="86">
        <v>0.03</v>
      </c>
      <c r="AE837" s="86">
        <v>0</v>
      </c>
      <c r="AF837" s="88">
        <v>0</v>
      </c>
      <c r="AG837" s="85">
        <v>0</v>
      </c>
      <c r="AH837" s="86">
        <v>8.9465000000000003E-2</v>
      </c>
      <c r="AI837" s="88">
        <v>0.13308700006499999</v>
      </c>
      <c r="AJ837" s="150">
        <v>1.1399999999999999</v>
      </c>
      <c r="AK837" s="151">
        <v>0</v>
      </c>
    </row>
    <row r="838" spans="1:37" x14ac:dyDescent="0.2">
      <c r="A838" s="149" t="s">
        <v>1930</v>
      </c>
      <c r="B838" s="66" t="s">
        <v>1931</v>
      </c>
      <c r="C838" s="67">
        <v>71</v>
      </c>
      <c r="D838" s="84" t="s">
        <v>348</v>
      </c>
      <c r="E838" s="85">
        <v>56.632678828962803</v>
      </c>
      <c r="F838" s="91">
        <v>56.554115857935699</v>
      </c>
      <c r="G838" s="86">
        <v>19.805163831852798</v>
      </c>
      <c r="H838" s="86">
        <v>19.7518532443701</v>
      </c>
      <c r="I838" s="86">
        <v>10.95</v>
      </c>
      <c r="J838" s="86">
        <v>8.5</v>
      </c>
      <c r="K838" s="87">
        <v>0</v>
      </c>
      <c r="L838" s="85">
        <v>1.0000000007700001E-2</v>
      </c>
      <c r="M838" s="86">
        <v>0</v>
      </c>
      <c r="N838" s="86">
        <v>91.2158523223206</v>
      </c>
      <c r="O838" s="86">
        <v>25.628435715429401</v>
      </c>
      <c r="P838" s="86">
        <v>0.24099999999999999</v>
      </c>
      <c r="Q838" s="88">
        <v>0.34920000000000001</v>
      </c>
      <c r="R838" s="85">
        <v>0</v>
      </c>
      <c r="S838" s="86">
        <v>0</v>
      </c>
      <c r="T838" s="86">
        <v>0.92</v>
      </c>
      <c r="U838" s="88">
        <v>0.93153237074988404</v>
      </c>
      <c r="V838" s="89">
        <v>4.54</v>
      </c>
      <c r="W838" s="85">
        <v>47.4746511179507</v>
      </c>
      <c r="X838" s="88"/>
      <c r="Y838" s="85">
        <v>100</v>
      </c>
      <c r="Z838" s="88"/>
      <c r="AA838" s="85">
        <v>0</v>
      </c>
      <c r="AB838" s="91">
        <v>0</v>
      </c>
      <c r="AC838" s="86">
        <v>0.08</v>
      </c>
      <c r="AD838" s="86">
        <v>0.1</v>
      </c>
      <c r="AE838" s="86">
        <v>0.01</v>
      </c>
      <c r="AF838" s="88">
        <v>8.7209997244200004</v>
      </c>
      <c r="AG838" s="85">
        <v>2.87560000213E-2</v>
      </c>
      <c r="AH838" s="86">
        <v>6.0402999999999998E-2</v>
      </c>
      <c r="AI838" s="88">
        <v>0</v>
      </c>
      <c r="AJ838" s="150">
        <v>1.25</v>
      </c>
      <c r="AK838" s="151">
        <v>0</v>
      </c>
    </row>
    <row r="839" spans="1:37" x14ac:dyDescent="0.2">
      <c r="A839" s="149" t="s">
        <v>1932</v>
      </c>
      <c r="B839" s="66" t="s">
        <v>1933</v>
      </c>
      <c r="C839" s="67">
        <v>71</v>
      </c>
      <c r="D839" s="84" t="s">
        <v>348</v>
      </c>
      <c r="E839" s="85">
        <v>72.809730294412702</v>
      </c>
      <c r="F839" s="91">
        <v>72.796050177012404</v>
      </c>
      <c r="G839" s="86">
        <v>23.676137729763798</v>
      </c>
      <c r="H839" s="86">
        <v>23.6624576123635</v>
      </c>
      <c r="I839" s="86">
        <v>11.46</v>
      </c>
      <c r="J839" s="86">
        <v>7.59</v>
      </c>
      <c r="K839" s="87">
        <v>0</v>
      </c>
      <c r="L839" s="85">
        <v>3.9999999987899999E-2</v>
      </c>
      <c r="M839" s="86">
        <v>0</v>
      </c>
      <c r="N839" s="86">
        <v>92.376212394754106</v>
      </c>
      <c r="O839" s="86">
        <v>35.8571949965161</v>
      </c>
      <c r="P839" s="86">
        <v>7.1999999999999995E-2</v>
      </c>
      <c r="Q839" s="88">
        <v>0.45140000000000002</v>
      </c>
      <c r="R839" s="85">
        <v>0</v>
      </c>
      <c r="S839" s="86">
        <v>0.1</v>
      </c>
      <c r="T839" s="86">
        <v>1</v>
      </c>
      <c r="U839" s="88">
        <v>0.97419017850480505</v>
      </c>
      <c r="V839" s="89">
        <v>4.63</v>
      </c>
      <c r="W839" s="85">
        <v>48.828710415506599</v>
      </c>
      <c r="X839" s="88"/>
      <c r="Y839" s="85">
        <v>100</v>
      </c>
      <c r="Z839" s="88">
        <v>100</v>
      </c>
      <c r="AA839" s="85">
        <v>0.02</v>
      </c>
      <c r="AB839" s="91">
        <v>0.02</v>
      </c>
      <c r="AC839" s="86">
        <v>0.01</v>
      </c>
      <c r="AD839" s="86">
        <v>0.01</v>
      </c>
      <c r="AE839" s="86">
        <v>0.01</v>
      </c>
      <c r="AF839" s="88">
        <v>10.5909996001</v>
      </c>
      <c r="AG839" s="85">
        <v>0</v>
      </c>
      <c r="AH839" s="86">
        <v>8.0460000000000004E-2</v>
      </c>
      <c r="AI839" s="88">
        <v>2.8051999517799998E-2</v>
      </c>
      <c r="AJ839" s="150">
        <v>1.1200000000000001</v>
      </c>
      <c r="AK839" s="151">
        <v>0</v>
      </c>
    </row>
    <row r="840" spans="1:37" x14ac:dyDescent="0.2">
      <c r="A840" s="149" t="s">
        <v>1934</v>
      </c>
      <c r="B840" s="66" t="s">
        <v>1935</v>
      </c>
      <c r="C840" s="67">
        <v>73</v>
      </c>
      <c r="D840" s="84" t="s">
        <v>348</v>
      </c>
      <c r="E840" s="85">
        <v>21.938724868483501</v>
      </c>
      <c r="F840" s="91">
        <v>21.8604215146736</v>
      </c>
      <c r="G840" s="86">
        <v>21.8576643543282</v>
      </c>
      <c r="H840" s="86">
        <v>21.7793610005183</v>
      </c>
      <c r="I840" s="86">
        <v>17.059999999999999</v>
      </c>
      <c r="J840" s="86">
        <v>48.51</v>
      </c>
      <c r="K840" s="87">
        <v>0</v>
      </c>
      <c r="L840" s="85">
        <v>35.839999962</v>
      </c>
      <c r="M840" s="86">
        <v>0</v>
      </c>
      <c r="N840" s="86">
        <v>24.5644339240398</v>
      </c>
      <c r="O840" s="86">
        <v>31.5562347506708</v>
      </c>
      <c r="P840" s="86">
        <v>0.83499999999999996</v>
      </c>
      <c r="Q840" s="88">
        <v>0.14699999999999999</v>
      </c>
      <c r="R840" s="85">
        <v>0</v>
      </c>
      <c r="S840" s="86">
        <v>3</v>
      </c>
      <c r="T840" s="86">
        <v>0.75</v>
      </c>
      <c r="U840" s="88">
        <v>15.813968877174</v>
      </c>
      <c r="V840" s="89">
        <v>3.81</v>
      </c>
      <c r="W840" s="85">
        <v>35.5718685066334</v>
      </c>
      <c r="X840" s="88">
        <v>49.933333333299998</v>
      </c>
      <c r="Y840" s="85">
        <v>-100</v>
      </c>
      <c r="Z840" s="88"/>
      <c r="AA840" s="85">
        <v>0</v>
      </c>
      <c r="AB840" s="91">
        <v>0</v>
      </c>
      <c r="AC840" s="86">
        <v>0</v>
      </c>
      <c r="AD840" s="86">
        <v>0</v>
      </c>
      <c r="AE840" s="86">
        <v>0</v>
      </c>
      <c r="AF840" s="88">
        <v>0</v>
      </c>
      <c r="AG840" s="85">
        <v>15.6340429547</v>
      </c>
      <c r="AH840" s="86">
        <v>0.36938599999999999</v>
      </c>
      <c r="AI840" s="88">
        <v>0</v>
      </c>
      <c r="AJ840" s="150">
        <v>1</v>
      </c>
      <c r="AK840" s="151">
        <v>0</v>
      </c>
    </row>
    <row r="841" spans="1:37" x14ac:dyDescent="0.2">
      <c r="A841" s="149" t="s">
        <v>1936</v>
      </c>
      <c r="B841" s="66" t="s">
        <v>1937</v>
      </c>
      <c r="C841" s="67">
        <v>73</v>
      </c>
      <c r="D841" s="84" t="s">
        <v>348</v>
      </c>
      <c r="E841" s="85">
        <v>2.0388905217889</v>
      </c>
      <c r="F841" s="91">
        <v>2.0388905217889</v>
      </c>
      <c r="G841" s="86">
        <v>1.92905651037235</v>
      </c>
      <c r="H841" s="86">
        <v>1.92905651037235</v>
      </c>
      <c r="I841" s="86">
        <v>5.7</v>
      </c>
      <c r="J841" s="86">
        <v>5.18</v>
      </c>
      <c r="K841" s="87">
        <v>0</v>
      </c>
      <c r="L841" s="85">
        <v>42.829999979900002</v>
      </c>
      <c r="M841" s="86">
        <v>0</v>
      </c>
      <c r="N841" s="86">
        <v>1.7233630375823299</v>
      </c>
      <c r="O841" s="86">
        <v>2.0079744243686899</v>
      </c>
      <c r="P841" s="86">
        <v>0.71799999999999997</v>
      </c>
      <c r="Q841" s="88">
        <v>0.97970000000000002</v>
      </c>
      <c r="R841" s="85">
        <v>0</v>
      </c>
      <c r="S841" s="86">
        <v>0</v>
      </c>
      <c r="T841" s="86">
        <v>2.69</v>
      </c>
      <c r="U841" s="88">
        <v>10.7822966137091</v>
      </c>
      <c r="V841" s="89">
        <v>2.61</v>
      </c>
      <c r="W841" s="85">
        <v>17.6785780095075</v>
      </c>
      <c r="X841" s="88"/>
      <c r="Y841" s="85">
        <v>-100</v>
      </c>
      <c r="Z841" s="88"/>
      <c r="AA841" s="85">
        <v>0</v>
      </c>
      <c r="AB841" s="91">
        <v>0</v>
      </c>
      <c r="AC841" s="86">
        <v>0</v>
      </c>
      <c r="AD841" s="86">
        <v>0</v>
      </c>
      <c r="AE841" s="86">
        <v>0</v>
      </c>
      <c r="AF841" s="88">
        <v>0</v>
      </c>
      <c r="AG841" s="85">
        <v>11.542000017499999</v>
      </c>
      <c r="AH841" s="86">
        <v>2.3583E-2</v>
      </c>
      <c r="AI841" s="88">
        <v>0</v>
      </c>
      <c r="AJ841" s="150">
        <v>1</v>
      </c>
      <c r="AK841" s="151">
        <v>0</v>
      </c>
    </row>
    <row r="842" spans="1:37" x14ac:dyDescent="0.2">
      <c r="A842" s="149" t="s">
        <v>1938</v>
      </c>
      <c r="B842" s="66" t="s">
        <v>1939</v>
      </c>
      <c r="C842" s="67">
        <v>73</v>
      </c>
      <c r="D842" s="84" t="s">
        <v>348</v>
      </c>
      <c r="E842" s="85">
        <v>27.2338796419521</v>
      </c>
      <c r="F842" s="91">
        <v>27.13105937688</v>
      </c>
      <c r="G842" s="86">
        <v>27.1806464550708</v>
      </c>
      <c r="H842" s="86">
        <v>27.079649244344001</v>
      </c>
      <c r="I842" s="86">
        <v>0.46</v>
      </c>
      <c r="J842" s="86">
        <v>0.23</v>
      </c>
      <c r="K842" s="87">
        <v>8.0999999999999996E-3</v>
      </c>
      <c r="L842" s="85">
        <v>46.360000018699999</v>
      </c>
      <c r="M842" s="86">
        <v>0</v>
      </c>
      <c r="N842" s="86">
        <v>28.561466041610199</v>
      </c>
      <c r="O842" s="86">
        <v>31.558087065127602</v>
      </c>
      <c r="P842" s="86">
        <v>0.215</v>
      </c>
      <c r="Q842" s="88">
        <v>8.5099999999999995E-2</v>
      </c>
      <c r="R842" s="85">
        <v>0</v>
      </c>
      <c r="S842" s="86">
        <v>6.1</v>
      </c>
      <c r="T842" s="86">
        <v>0.54</v>
      </c>
      <c r="U842" s="88">
        <v>15.632326399649999</v>
      </c>
      <c r="V842" s="89">
        <v>3.75</v>
      </c>
      <c r="W842" s="85">
        <v>37.027763771247002</v>
      </c>
      <c r="X842" s="88">
        <v>44.733333333300003</v>
      </c>
      <c r="Y842" s="85">
        <v>-100</v>
      </c>
      <c r="Z842" s="88"/>
      <c r="AA842" s="85">
        <v>0</v>
      </c>
      <c r="AB842" s="91">
        <v>0</v>
      </c>
      <c r="AC842" s="86">
        <v>0</v>
      </c>
      <c r="AD842" s="86">
        <v>0</v>
      </c>
      <c r="AE842" s="86">
        <v>0</v>
      </c>
      <c r="AF842" s="88">
        <v>0</v>
      </c>
      <c r="AG842" s="85">
        <v>21.0844800086</v>
      </c>
      <c r="AH842" s="86">
        <v>2.64E-3</v>
      </c>
      <c r="AI842" s="88">
        <v>6.24000000255E-3</v>
      </c>
      <c r="AJ842" s="150">
        <v>1</v>
      </c>
      <c r="AK842" s="151">
        <v>0</v>
      </c>
    </row>
    <row r="843" spans="1:37" x14ac:dyDescent="0.2">
      <c r="A843" s="149" t="s">
        <v>1940</v>
      </c>
      <c r="B843" s="66" t="s">
        <v>1941</v>
      </c>
      <c r="C843" s="67">
        <v>73</v>
      </c>
      <c r="D843" s="84" t="s">
        <v>348</v>
      </c>
      <c r="E843" s="85">
        <v>20.8792655856127</v>
      </c>
      <c r="F843" s="91">
        <v>20.577021959692502</v>
      </c>
      <c r="G843" s="86">
        <v>20.7939852264319</v>
      </c>
      <c r="H843" s="86">
        <v>20.492995723440799</v>
      </c>
      <c r="I843" s="86">
        <v>0.77</v>
      </c>
      <c r="J843" s="86">
        <v>0.78</v>
      </c>
      <c r="K843" s="87">
        <v>0</v>
      </c>
      <c r="L843" s="85">
        <v>23.909999973000001</v>
      </c>
      <c r="M843" s="86">
        <v>0</v>
      </c>
      <c r="N843" s="86">
        <v>31.362877604867801</v>
      </c>
      <c r="O843" s="86">
        <v>36.480635073370202</v>
      </c>
      <c r="P843" s="86">
        <v>0.377</v>
      </c>
      <c r="Q843" s="88">
        <v>1.3899999999999999E-2</v>
      </c>
      <c r="R843" s="85">
        <v>0</v>
      </c>
      <c r="S843" s="86">
        <v>6.7</v>
      </c>
      <c r="T843" s="86">
        <v>0.61</v>
      </c>
      <c r="U843" s="88">
        <v>15.0827094071761</v>
      </c>
      <c r="V843" s="89">
        <v>4.68</v>
      </c>
      <c r="W843" s="85">
        <v>42.760525849769103</v>
      </c>
      <c r="X843" s="88">
        <v>32.4</v>
      </c>
      <c r="Y843" s="85">
        <v>-100</v>
      </c>
      <c r="Z843" s="88"/>
      <c r="AA843" s="85">
        <v>0</v>
      </c>
      <c r="AB843" s="91">
        <v>0</v>
      </c>
      <c r="AC843" s="86">
        <v>0</v>
      </c>
      <c r="AD843" s="86">
        <v>0</v>
      </c>
      <c r="AE843" s="86">
        <v>0</v>
      </c>
      <c r="AF843" s="88">
        <v>9.2582616648100007E-13</v>
      </c>
      <c r="AG843" s="85">
        <v>15.117192512200001</v>
      </c>
      <c r="AH843" s="86">
        <v>3.8730000000000001E-3</v>
      </c>
      <c r="AI843" s="88">
        <v>7.0360201408400003E-11</v>
      </c>
      <c r="AJ843" s="150">
        <v>1.01</v>
      </c>
      <c r="AK843" s="151">
        <v>0</v>
      </c>
    </row>
    <row r="844" spans="1:37" x14ac:dyDescent="0.2">
      <c r="A844" s="149" t="s">
        <v>1942</v>
      </c>
      <c r="B844" s="66" t="s">
        <v>1943</v>
      </c>
      <c r="C844" s="67">
        <v>73</v>
      </c>
      <c r="D844" s="84" t="s">
        <v>348</v>
      </c>
      <c r="E844" s="85">
        <v>53.218328370369598</v>
      </c>
      <c r="F844" s="91">
        <v>53.212993588562199</v>
      </c>
      <c r="G844" s="86">
        <v>40.098159985256601</v>
      </c>
      <c r="H844" s="86">
        <v>40.097675005092299</v>
      </c>
      <c r="I844" s="86">
        <v>9.1199999999999992</v>
      </c>
      <c r="J844" s="86">
        <v>18.27</v>
      </c>
      <c r="K844" s="87">
        <v>0</v>
      </c>
      <c r="L844" s="85">
        <v>5.10000000484</v>
      </c>
      <c r="M844" s="86">
        <v>0</v>
      </c>
      <c r="N844" s="86">
        <v>52.988633128634802</v>
      </c>
      <c r="O844" s="86">
        <v>66.778469377882402</v>
      </c>
      <c r="P844" s="86">
        <v>0.39800000000000002</v>
      </c>
      <c r="Q844" s="88">
        <v>0.44190000000000002</v>
      </c>
      <c r="R844" s="85">
        <v>0</v>
      </c>
      <c r="S844" s="86">
        <v>7.1</v>
      </c>
      <c r="T844" s="86">
        <v>0.77</v>
      </c>
      <c r="U844" s="88">
        <v>13.4305556902723</v>
      </c>
      <c r="V844" s="89">
        <v>4.42</v>
      </c>
      <c r="W844" s="85">
        <v>22.6622689296535</v>
      </c>
      <c r="X844" s="88">
        <v>19</v>
      </c>
      <c r="Y844" s="85">
        <v>-39.28</v>
      </c>
      <c r="Z844" s="88">
        <v>100</v>
      </c>
      <c r="AA844" s="85">
        <v>0</v>
      </c>
      <c r="AB844" s="91">
        <v>0</v>
      </c>
      <c r="AC844" s="86">
        <v>0</v>
      </c>
      <c r="AD844" s="86">
        <v>0</v>
      </c>
      <c r="AE844" s="86">
        <v>0</v>
      </c>
      <c r="AF844" s="88">
        <v>0</v>
      </c>
      <c r="AG844" s="85">
        <v>8.6606790120100001</v>
      </c>
      <c r="AH844" s="86">
        <v>0.17710899999999999</v>
      </c>
      <c r="AI844" s="88">
        <v>1.1136000015400001E-2</v>
      </c>
      <c r="AJ844" s="150">
        <v>1.02</v>
      </c>
      <c r="AK844" s="151">
        <v>0</v>
      </c>
    </row>
    <row r="845" spans="1:37" x14ac:dyDescent="0.2">
      <c r="A845" s="149" t="s">
        <v>1944</v>
      </c>
      <c r="B845" s="66" t="s">
        <v>1945</v>
      </c>
      <c r="C845" s="67">
        <v>73</v>
      </c>
      <c r="D845" s="84" t="s">
        <v>348</v>
      </c>
      <c r="E845" s="85">
        <v>30.758806347345999</v>
      </c>
      <c r="F845" s="91">
        <v>29.749750483010001</v>
      </c>
      <c r="G845" s="86">
        <v>30.735914880369201</v>
      </c>
      <c r="H845" s="86">
        <v>29.746087848293701</v>
      </c>
      <c r="I845" s="86">
        <v>0.08</v>
      </c>
      <c r="J845" s="86">
        <v>0.03</v>
      </c>
      <c r="K845" s="87">
        <v>0</v>
      </c>
      <c r="L845" s="85">
        <v>2.79001390061</v>
      </c>
      <c r="M845" s="86">
        <v>0</v>
      </c>
      <c r="N845" s="86">
        <v>47.526105201522398</v>
      </c>
      <c r="O845" s="86">
        <v>59.935947815152502</v>
      </c>
      <c r="P845" s="86">
        <v>0.17599999999999999</v>
      </c>
      <c r="Q845" s="88">
        <v>3.0499999999999999E-2</v>
      </c>
      <c r="R845" s="85">
        <v>0</v>
      </c>
      <c r="S845" s="86">
        <v>5.2</v>
      </c>
      <c r="T845" s="86">
        <v>0.45</v>
      </c>
      <c r="U845" s="88">
        <v>9.0869967310985107</v>
      </c>
      <c r="V845" s="89">
        <v>4.63</v>
      </c>
      <c r="W845" s="85">
        <v>30.6826962896174</v>
      </c>
      <c r="X845" s="88">
        <v>31.3</v>
      </c>
      <c r="Y845" s="85">
        <v>-98.88</v>
      </c>
      <c r="Z845" s="88"/>
      <c r="AA845" s="85">
        <v>0</v>
      </c>
      <c r="AB845" s="91">
        <v>0</v>
      </c>
      <c r="AC845" s="86">
        <v>0</v>
      </c>
      <c r="AD845" s="86">
        <v>0</v>
      </c>
      <c r="AE845" s="86">
        <v>0</v>
      </c>
      <c r="AF845" s="88">
        <v>4.9999969677200001E-4</v>
      </c>
      <c r="AG845" s="85">
        <v>4.1242589911199996</v>
      </c>
      <c r="AH845" s="86">
        <v>1.1E-4</v>
      </c>
      <c r="AI845" s="88">
        <v>2.60240028996E-2</v>
      </c>
      <c r="AJ845" s="150">
        <v>1.01</v>
      </c>
      <c r="AK845" s="151">
        <v>0</v>
      </c>
    </row>
    <row r="846" spans="1:37" x14ac:dyDescent="0.2">
      <c r="A846" s="149" t="s">
        <v>1946</v>
      </c>
      <c r="B846" s="66" t="s">
        <v>1947</v>
      </c>
      <c r="C846" s="67">
        <v>73</v>
      </c>
      <c r="D846" s="84" t="s">
        <v>348</v>
      </c>
      <c r="E846" s="85">
        <v>40.104912946747497</v>
      </c>
      <c r="F846" s="91">
        <v>40.104912946747497</v>
      </c>
      <c r="G846" s="86">
        <v>38.642663237605397</v>
      </c>
      <c r="H846" s="86">
        <v>38.642663237605397</v>
      </c>
      <c r="I846" s="86">
        <v>2.76</v>
      </c>
      <c r="J846" s="86">
        <v>1.55</v>
      </c>
      <c r="K846" s="87">
        <v>4.4999999999999997E-3</v>
      </c>
      <c r="L846" s="85">
        <v>9.2800000078499991</v>
      </c>
      <c r="M846" s="86">
        <v>0</v>
      </c>
      <c r="N846" s="86">
        <v>40.455356955325399</v>
      </c>
      <c r="O846" s="86">
        <v>40.939058095439201</v>
      </c>
      <c r="P846" s="86">
        <v>0.104</v>
      </c>
      <c r="Q846" s="88">
        <v>0.4672</v>
      </c>
      <c r="R846" s="85">
        <v>0</v>
      </c>
      <c r="S846" s="86">
        <v>12.1</v>
      </c>
      <c r="T846" s="86">
        <v>0.7</v>
      </c>
      <c r="U846" s="88">
        <v>11.6906496846488</v>
      </c>
      <c r="V846" s="89">
        <v>3.67</v>
      </c>
      <c r="W846" s="85">
        <v>18.242933232531101</v>
      </c>
      <c r="X846" s="88">
        <v>16.933333333299998</v>
      </c>
      <c r="Y846" s="85">
        <v>100</v>
      </c>
      <c r="Z846" s="88"/>
      <c r="AA846" s="85">
        <v>0</v>
      </c>
      <c r="AB846" s="91">
        <v>0</v>
      </c>
      <c r="AC846" s="86">
        <v>0</v>
      </c>
      <c r="AD846" s="86">
        <v>0</v>
      </c>
      <c r="AE846" s="86">
        <v>0</v>
      </c>
      <c r="AF846" s="88">
        <v>0.448700011156</v>
      </c>
      <c r="AG846" s="85">
        <v>22.091189003299998</v>
      </c>
      <c r="AH846" s="86">
        <v>1.7281999999999999E-2</v>
      </c>
      <c r="AI846" s="88">
        <v>0</v>
      </c>
      <c r="AJ846" s="150">
        <v>1</v>
      </c>
      <c r="AK846" s="151">
        <v>0</v>
      </c>
    </row>
    <row r="847" spans="1:37" x14ac:dyDescent="0.2">
      <c r="A847" s="149" t="s">
        <v>1948</v>
      </c>
      <c r="B847" s="66" t="s">
        <v>1949</v>
      </c>
      <c r="C847" s="67">
        <v>73</v>
      </c>
      <c r="D847" s="84" t="s">
        <v>348</v>
      </c>
      <c r="E847" s="85">
        <v>45.880052289804603</v>
      </c>
      <c r="F847" s="91">
        <v>44.817251384298203</v>
      </c>
      <c r="G847" s="86">
        <v>41.818027228959203</v>
      </c>
      <c r="H847" s="86">
        <v>40.7594775270749</v>
      </c>
      <c r="I847" s="86">
        <v>1.53</v>
      </c>
      <c r="J847" s="86">
        <v>4.0999999999999996</v>
      </c>
      <c r="K847" s="87">
        <v>0</v>
      </c>
      <c r="L847" s="85">
        <v>6.5200051197200004</v>
      </c>
      <c r="M847" s="86">
        <v>0</v>
      </c>
      <c r="N847" s="86">
        <v>57.011295776674601</v>
      </c>
      <c r="O847" s="86">
        <v>56.009344420302902</v>
      </c>
      <c r="P847" s="86">
        <v>7.3999999999999996E-2</v>
      </c>
      <c r="Q847" s="88">
        <v>1.4053</v>
      </c>
      <c r="R847" s="85">
        <v>0</v>
      </c>
      <c r="S847" s="86">
        <v>3.1</v>
      </c>
      <c r="T847" s="86">
        <v>0.77</v>
      </c>
      <c r="U847" s="88">
        <v>12.9566058390282</v>
      </c>
      <c r="V847" s="89">
        <v>4.6399999999999997</v>
      </c>
      <c r="W847" s="85">
        <v>24.135109949693401</v>
      </c>
      <c r="X847" s="88">
        <v>25.7</v>
      </c>
      <c r="Y847" s="85">
        <v>-13.86</v>
      </c>
      <c r="Z847" s="88"/>
      <c r="AA847" s="85">
        <v>0</v>
      </c>
      <c r="AB847" s="91">
        <v>0</v>
      </c>
      <c r="AC847" s="86">
        <v>0</v>
      </c>
      <c r="AD847" s="86">
        <v>0</v>
      </c>
      <c r="AE847" s="86">
        <v>0</v>
      </c>
      <c r="AF847" s="88">
        <v>0.17239994941600001</v>
      </c>
      <c r="AG847" s="85">
        <v>2.69003792619</v>
      </c>
      <c r="AH847" s="86">
        <v>1.0617E-2</v>
      </c>
      <c r="AI847" s="88">
        <v>3.7330102375099999E-12</v>
      </c>
      <c r="AJ847" s="150">
        <v>1</v>
      </c>
      <c r="AK847" s="151">
        <v>0</v>
      </c>
    </row>
    <row r="848" spans="1:37" x14ac:dyDescent="0.2">
      <c r="A848" s="149" t="s">
        <v>1950</v>
      </c>
      <c r="B848" s="66" t="s">
        <v>1951</v>
      </c>
      <c r="C848" s="67">
        <v>73</v>
      </c>
      <c r="D848" s="84" t="s">
        <v>348</v>
      </c>
      <c r="E848" s="85">
        <v>38.117616684199398</v>
      </c>
      <c r="F848" s="91">
        <v>37.659476874651503</v>
      </c>
      <c r="G848" s="86">
        <v>32.985242294983799</v>
      </c>
      <c r="H848" s="86">
        <v>32.527102485435897</v>
      </c>
      <c r="I848" s="86">
        <v>3.56</v>
      </c>
      <c r="J848" s="86">
        <v>7.63</v>
      </c>
      <c r="K848" s="87">
        <v>0</v>
      </c>
      <c r="L848" s="85">
        <v>24.809995258499999</v>
      </c>
      <c r="M848" s="86">
        <v>0</v>
      </c>
      <c r="N848" s="86">
        <v>41.633510778234999</v>
      </c>
      <c r="O848" s="86">
        <v>38.419831014099302</v>
      </c>
      <c r="P848" s="86">
        <v>0.108</v>
      </c>
      <c r="Q848" s="88">
        <v>0.51580000000000004</v>
      </c>
      <c r="R848" s="85">
        <v>0</v>
      </c>
      <c r="S848" s="86">
        <v>3.6</v>
      </c>
      <c r="T848" s="86">
        <v>0.6</v>
      </c>
      <c r="U848" s="88">
        <v>15.6778299334489</v>
      </c>
      <c r="V848" s="89">
        <v>4.13</v>
      </c>
      <c r="W848" s="85">
        <v>22.479980008120901</v>
      </c>
      <c r="X848" s="88">
        <v>23.233333333299999</v>
      </c>
      <c r="Y848" s="85">
        <v>22.060000000000002</v>
      </c>
      <c r="Z848" s="88"/>
      <c r="AA848" s="85">
        <v>0</v>
      </c>
      <c r="AB848" s="91">
        <v>0</v>
      </c>
      <c r="AC848" s="86">
        <v>0</v>
      </c>
      <c r="AD848" s="86">
        <v>0</v>
      </c>
      <c r="AE848" s="86">
        <v>0.01</v>
      </c>
      <c r="AF848" s="88">
        <v>1.4302663427099999E-6</v>
      </c>
      <c r="AG848" s="85">
        <v>24.1561071687</v>
      </c>
      <c r="AH848" s="86">
        <v>0.11265500000000001</v>
      </c>
      <c r="AI848" s="88">
        <v>0</v>
      </c>
      <c r="AJ848" s="150">
        <v>1</v>
      </c>
      <c r="AK848" s="151">
        <v>0</v>
      </c>
    </row>
    <row r="849" spans="1:37" x14ac:dyDescent="0.2">
      <c r="A849" s="149" t="s">
        <v>1952</v>
      </c>
      <c r="B849" s="66" t="s">
        <v>1953</v>
      </c>
      <c r="C849" s="67">
        <v>73</v>
      </c>
      <c r="D849" s="84" t="s">
        <v>348</v>
      </c>
      <c r="E849" s="85">
        <v>56.404029072334701</v>
      </c>
      <c r="F849" s="91">
        <v>56.220238450430202</v>
      </c>
      <c r="G849" s="86">
        <v>44.759580384528199</v>
      </c>
      <c r="H849" s="86">
        <v>44.5757897626237</v>
      </c>
      <c r="I849" s="86">
        <v>1.64</v>
      </c>
      <c r="J849" s="86">
        <v>6.86</v>
      </c>
      <c r="K849" s="87">
        <v>0</v>
      </c>
      <c r="L849" s="85">
        <v>9.2300067286999994</v>
      </c>
      <c r="M849" s="86">
        <v>4.5928718471808701E-6</v>
      </c>
      <c r="N849" s="86">
        <v>62.8171149975906</v>
      </c>
      <c r="O849" s="86">
        <v>57.243745688246598</v>
      </c>
      <c r="P849" s="86">
        <v>4.5999999999999999E-2</v>
      </c>
      <c r="Q849" s="88">
        <v>0.2586</v>
      </c>
      <c r="R849" s="85">
        <v>2.9437739181630899E-2</v>
      </c>
      <c r="S849" s="86">
        <v>1.2</v>
      </c>
      <c r="T849" s="86">
        <v>0.36</v>
      </c>
      <c r="U849" s="88">
        <v>8.5540213149383604</v>
      </c>
      <c r="V849" s="89">
        <v>4.6900000000000004</v>
      </c>
      <c r="W849" s="85">
        <v>25.5673334096434</v>
      </c>
      <c r="X849" s="88">
        <v>21.066666666700002</v>
      </c>
      <c r="Y849" s="85">
        <v>45.56</v>
      </c>
      <c r="Z849" s="88"/>
      <c r="AA849" s="85">
        <v>0</v>
      </c>
      <c r="AB849" s="91">
        <v>0</v>
      </c>
      <c r="AC849" s="86">
        <v>0</v>
      </c>
      <c r="AD849" s="86">
        <v>0</v>
      </c>
      <c r="AE849" s="86">
        <v>0.04</v>
      </c>
      <c r="AF849" s="88">
        <v>6.33479697823</v>
      </c>
      <c r="AG849" s="85">
        <v>6.72644268112</v>
      </c>
      <c r="AH849" s="86">
        <v>4.0890999999999997E-2</v>
      </c>
      <c r="AI849" s="88">
        <v>2.0126860449300002E-8</v>
      </c>
      <c r="AJ849" s="150">
        <v>1</v>
      </c>
      <c r="AK849" s="151">
        <v>0</v>
      </c>
    </row>
    <row r="850" spans="1:37" x14ac:dyDescent="0.2">
      <c r="A850" s="149" t="s">
        <v>1954</v>
      </c>
      <c r="B850" s="66" t="s">
        <v>1955</v>
      </c>
      <c r="C850" s="67">
        <v>73</v>
      </c>
      <c r="D850" s="84" t="s">
        <v>348</v>
      </c>
      <c r="E850" s="85">
        <v>24.084788774443901</v>
      </c>
      <c r="F850" s="91">
        <v>23.410658307209999</v>
      </c>
      <c r="G850" s="86">
        <v>23.6936856247201</v>
      </c>
      <c r="H850" s="86">
        <v>23.0625466487535</v>
      </c>
      <c r="I850" s="86">
        <v>18.62</v>
      </c>
      <c r="J850" s="86">
        <v>497.6</v>
      </c>
      <c r="K850" s="87">
        <v>0</v>
      </c>
      <c r="L850" s="85">
        <v>11.9699999936</v>
      </c>
      <c r="M850" s="86">
        <v>0</v>
      </c>
      <c r="N850" s="86">
        <v>29.6044986551167</v>
      </c>
      <c r="O850" s="86">
        <v>39.045264558301298</v>
      </c>
      <c r="P850" s="86">
        <v>15.228999999999999</v>
      </c>
      <c r="Q850" s="88">
        <v>5.3100000000000001E-2</v>
      </c>
      <c r="R850" s="85">
        <v>0</v>
      </c>
      <c r="S850" s="86">
        <v>1.3</v>
      </c>
      <c r="T850" s="86">
        <v>0.73</v>
      </c>
      <c r="U850" s="88">
        <v>11.488281833109401</v>
      </c>
      <c r="V850" s="89">
        <v>3.11</v>
      </c>
      <c r="W850" s="85">
        <v>20.591611613720001</v>
      </c>
      <c r="X850" s="88">
        <v>28.666666666699999</v>
      </c>
      <c r="Y850" s="85">
        <v>-100</v>
      </c>
      <c r="Z850" s="88">
        <v>-100</v>
      </c>
      <c r="AA850" s="85">
        <v>0.92</v>
      </c>
      <c r="AB850" s="91">
        <v>0.45</v>
      </c>
      <c r="AC850" s="86">
        <v>0.55000000000000004</v>
      </c>
      <c r="AD850" s="86">
        <v>0.36</v>
      </c>
      <c r="AE850" s="86">
        <v>0.77</v>
      </c>
      <c r="AF850" s="88">
        <v>0.15800001977100001</v>
      </c>
      <c r="AG850" s="85">
        <v>5.4739589733300003</v>
      </c>
      <c r="AH850" s="86">
        <v>3.3603190000000001</v>
      </c>
      <c r="AI850" s="88">
        <v>2.85486297899</v>
      </c>
      <c r="AJ850" s="150">
        <v>1</v>
      </c>
      <c r="AK850" s="151">
        <v>0</v>
      </c>
    </row>
    <row r="851" spans="1:37" x14ac:dyDescent="0.2">
      <c r="A851" s="149" t="s">
        <v>1956</v>
      </c>
      <c r="B851" s="66" t="s">
        <v>1957</v>
      </c>
      <c r="C851" s="67">
        <v>73</v>
      </c>
      <c r="D851" s="84" t="s">
        <v>348</v>
      </c>
      <c r="E851" s="85">
        <v>39.208996343029703</v>
      </c>
      <c r="F851" s="91">
        <v>37.553065286233902</v>
      </c>
      <c r="G851" s="86">
        <v>39.194290028138099</v>
      </c>
      <c r="H851" s="86">
        <v>37.546202339284498</v>
      </c>
      <c r="I851" s="86">
        <v>1.55</v>
      </c>
      <c r="J851" s="86">
        <v>1.27</v>
      </c>
      <c r="K851" s="87">
        <v>0</v>
      </c>
      <c r="L851" s="85">
        <v>15.489999984400001</v>
      </c>
      <c r="M851" s="86">
        <v>0</v>
      </c>
      <c r="N851" s="86">
        <v>55.8159722222222</v>
      </c>
      <c r="O851" s="86">
        <v>58.412388392857103</v>
      </c>
      <c r="P851" s="86">
        <v>4.0000000000000001E-3</v>
      </c>
      <c r="Q851" s="88">
        <v>2.18E-2</v>
      </c>
      <c r="R851" s="85">
        <v>0</v>
      </c>
      <c r="S851" s="86">
        <v>1.3</v>
      </c>
      <c r="T851" s="86">
        <v>0.2</v>
      </c>
      <c r="U851" s="88">
        <v>10.270890320303501</v>
      </c>
      <c r="V851" s="89">
        <v>4.66</v>
      </c>
      <c r="W851" s="85">
        <v>26.556992816229801</v>
      </c>
      <c r="X851" s="88">
        <v>20.066666666700002</v>
      </c>
      <c r="Y851" s="85">
        <v>-100</v>
      </c>
      <c r="Z851" s="88"/>
      <c r="AA851" s="85">
        <v>0</v>
      </c>
      <c r="AB851" s="91">
        <v>0</v>
      </c>
      <c r="AC851" s="86">
        <v>0</v>
      </c>
      <c r="AD851" s="86">
        <v>0</v>
      </c>
      <c r="AE851" s="86">
        <v>0</v>
      </c>
      <c r="AF851" s="88">
        <v>2.5852627784199999E-12</v>
      </c>
      <c r="AG851" s="85">
        <v>3.5639859422</v>
      </c>
      <c r="AH851" s="86">
        <v>3.5360000000000001E-3</v>
      </c>
      <c r="AI851" s="88">
        <v>4.8980313321999999E-14</v>
      </c>
      <c r="AJ851" s="150">
        <v>1</v>
      </c>
      <c r="AK851" s="151">
        <v>0</v>
      </c>
    </row>
    <row r="852" spans="1:37" x14ac:dyDescent="0.2">
      <c r="A852" s="149" t="s">
        <v>1958</v>
      </c>
      <c r="B852" s="66" t="s">
        <v>1959</v>
      </c>
      <c r="C852" s="67">
        <v>65</v>
      </c>
      <c r="D852" s="84" t="s">
        <v>348</v>
      </c>
      <c r="E852" s="85">
        <v>32.926102958019598</v>
      </c>
      <c r="F852" s="91">
        <v>32.926102958019598</v>
      </c>
      <c r="G852" s="86">
        <v>19.169860879923</v>
      </c>
      <c r="H852" s="86">
        <v>19.169860879923</v>
      </c>
      <c r="I852" s="86">
        <v>5.05</v>
      </c>
      <c r="J852" s="86">
        <v>8.65</v>
      </c>
      <c r="K852" s="87">
        <v>1.7000000000000001E-2</v>
      </c>
      <c r="L852" s="85">
        <v>0</v>
      </c>
      <c r="M852" s="86">
        <v>8.7503791737637907E-3</v>
      </c>
      <c r="N852" s="86">
        <v>31.231406226038899</v>
      </c>
      <c r="O852" s="86">
        <v>5.7668451786632797</v>
      </c>
      <c r="P852" s="86">
        <v>0.499</v>
      </c>
      <c r="Q852" s="88">
        <v>0.8145</v>
      </c>
      <c r="R852" s="85">
        <v>1.53515505066012E-2</v>
      </c>
      <c r="S852" s="86">
        <v>0.5</v>
      </c>
      <c r="T852" s="86">
        <v>0.79</v>
      </c>
      <c r="U852" s="88">
        <v>7.8447841424491802</v>
      </c>
      <c r="V852" s="89">
        <v>4.25</v>
      </c>
      <c r="W852" s="85">
        <v>30.990390897789201</v>
      </c>
      <c r="X852" s="88">
        <v>31.7</v>
      </c>
      <c r="Y852" s="85"/>
      <c r="Z852" s="88"/>
      <c r="AA852" s="85">
        <v>0.23</v>
      </c>
      <c r="AB852" s="91">
        <v>0.23</v>
      </c>
      <c r="AC852" s="86">
        <v>0</v>
      </c>
      <c r="AD852" s="86">
        <v>0</v>
      </c>
      <c r="AE852" s="86">
        <v>0</v>
      </c>
      <c r="AF852" s="88">
        <v>0</v>
      </c>
      <c r="AG852" s="85">
        <v>3.76957599633</v>
      </c>
      <c r="AH852" s="86">
        <v>3.7482000000000001E-2</v>
      </c>
      <c r="AI852" s="88">
        <v>2.8828999971999999E-2</v>
      </c>
      <c r="AJ852" s="150">
        <v>1.5</v>
      </c>
      <c r="AK852" s="151">
        <v>0</v>
      </c>
    </row>
    <row r="853" spans="1:37" x14ac:dyDescent="0.2">
      <c r="A853" s="149" t="s">
        <v>1960</v>
      </c>
      <c r="B853" s="66" t="s">
        <v>1961</v>
      </c>
      <c r="C853" s="67">
        <v>65</v>
      </c>
      <c r="D853" s="84" t="s">
        <v>348</v>
      </c>
      <c r="E853" s="85">
        <v>51.138282953393897</v>
      </c>
      <c r="F853" s="91">
        <v>51.094778434041999</v>
      </c>
      <c r="G853" s="86">
        <v>24.276033616197999</v>
      </c>
      <c r="H853" s="86">
        <v>24.246348179463801</v>
      </c>
      <c r="I853" s="86">
        <v>7.41</v>
      </c>
      <c r="J853" s="86">
        <v>11.81</v>
      </c>
      <c r="K853" s="87">
        <v>1.14E-2</v>
      </c>
      <c r="L853" s="85">
        <v>0</v>
      </c>
      <c r="M853" s="86">
        <v>4.8236344945172304E-3</v>
      </c>
      <c r="N853" s="86">
        <v>48.062896704969802</v>
      </c>
      <c r="O853" s="86">
        <v>9.7830586431583004</v>
      </c>
      <c r="P853" s="86">
        <v>0.34300000000000003</v>
      </c>
      <c r="Q853" s="88">
        <v>0.88719999999999999</v>
      </c>
      <c r="R853" s="85">
        <v>2.9686804215526202E-2</v>
      </c>
      <c r="S853" s="86">
        <v>0.4</v>
      </c>
      <c r="T853" s="86">
        <v>0.86</v>
      </c>
      <c r="U853" s="88">
        <v>6.5098115486585302</v>
      </c>
      <c r="V853" s="89">
        <v>4.51</v>
      </c>
      <c r="W853" s="85">
        <v>39.490958571063501</v>
      </c>
      <c r="X853" s="88">
        <v>33.366666666699999</v>
      </c>
      <c r="Y853" s="85">
        <v>43.360000000000014</v>
      </c>
      <c r="Z853" s="88"/>
      <c r="AA853" s="85">
        <v>7.0000000000000007E-2</v>
      </c>
      <c r="AB853" s="91">
        <v>0.11</v>
      </c>
      <c r="AC853" s="86">
        <v>0</v>
      </c>
      <c r="AD853" s="86">
        <v>0.03</v>
      </c>
      <c r="AE853" s="86">
        <v>0</v>
      </c>
      <c r="AF853" s="88">
        <v>0</v>
      </c>
      <c r="AG853" s="85">
        <v>6.0441949957999999</v>
      </c>
      <c r="AH853" s="86">
        <v>0.151227</v>
      </c>
      <c r="AI853" s="88">
        <v>2.5754999982099999E-2</v>
      </c>
      <c r="AJ853" s="150">
        <v>1.33</v>
      </c>
      <c r="AK853" s="151">
        <v>0</v>
      </c>
    </row>
    <row r="854" spans="1:37" x14ac:dyDescent="0.2">
      <c r="A854" s="149" t="s">
        <v>617</v>
      </c>
      <c r="B854" s="66" t="s">
        <v>1962</v>
      </c>
      <c r="C854" s="67">
        <v>65</v>
      </c>
      <c r="D854" s="84" t="s">
        <v>348</v>
      </c>
      <c r="E854" s="85">
        <v>47.746759939474998</v>
      </c>
      <c r="F854" s="91">
        <v>47.734698800464898</v>
      </c>
      <c r="G854" s="86">
        <v>16.684941119712299</v>
      </c>
      <c r="H854" s="86">
        <v>16.682748185346799</v>
      </c>
      <c r="I854" s="86">
        <v>5.0999999999999996</v>
      </c>
      <c r="J854" s="86">
        <v>8.67</v>
      </c>
      <c r="K854" s="87">
        <v>1.2200000000000001E-2</v>
      </c>
      <c r="L854" s="85">
        <v>6.1200000069599998</v>
      </c>
      <c r="M854" s="86">
        <v>0</v>
      </c>
      <c r="N854" s="86">
        <v>44.735426796474599</v>
      </c>
      <c r="O854" s="86">
        <v>4.1962125636105796</v>
      </c>
      <c r="P854" s="86">
        <v>0.35299999999999998</v>
      </c>
      <c r="Q854" s="88">
        <v>0.86499999999999999</v>
      </c>
      <c r="R854" s="85">
        <v>0</v>
      </c>
      <c r="S854" s="86">
        <v>1.1000000000000001</v>
      </c>
      <c r="T854" s="86">
        <v>0.82</v>
      </c>
      <c r="U854" s="88">
        <v>14.0885068309905</v>
      </c>
      <c r="V854" s="89">
        <v>4.53</v>
      </c>
      <c r="W854" s="85">
        <v>34.224912947612999</v>
      </c>
      <c r="X854" s="88">
        <v>26.5</v>
      </c>
      <c r="Y854" s="85">
        <v>100</v>
      </c>
      <c r="Z854" s="88"/>
      <c r="AA854" s="85">
        <v>0.3</v>
      </c>
      <c r="AB854" s="91">
        <v>0.32</v>
      </c>
      <c r="AC854" s="86">
        <v>0.15</v>
      </c>
      <c r="AD854" s="86">
        <v>0.15</v>
      </c>
      <c r="AE854" s="86">
        <v>0</v>
      </c>
      <c r="AF854" s="88">
        <v>0</v>
      </c>
      <c r="AG854" s="85">
        <v>2.2916710015400001</v>
      </c>
      <c r="AH854" s="86">
        <v>5.1554999999999997E-2</v>
      </c>
      <c r="AI854" s="88">
        <v>5.8721000039500003E-2</v>
      </c>
      <c r="AJ854" s="150">
        <v>1.65</v>
      </c>
      <c r="AK854" s="151">
        <v>0</v>
      </c>
    </row>
    <row r="855" spans="1:37" x14ac:dyDescent="0.2">
      <c r="A855" s="149" t="s">
        <v>1963</v>
      </c>
      <c r="B855" s="66" t="s">
        <v>1964</v>
      </c>
      <c r="C855" s="67">
        <v>74</v>
      </c>
      <c r="D855" s="84" t="s">
        <v>348</v>
      </c>
      <c r="E855" s="85">
        <v>46.677973695158201</v>
      </c>
      <c r="F855" s="91">
        <v>46.677973695158201</v>
      </c>
      <c r="G855" s="86">
        <v>25.383212262792402</v>
      </c>
      <c r="H855" s="86">
        <v>25.383212262792402</v>
      </c>
      <c r="I855" s="86">
        <v>4.38</v>
      </c>
      <c r="J855" s="86">
        <v>4.6500000000000004</v>
      </c>
      <c r="K855" s="87">
        <v>0</v>
      </c>
      <c r="L855" s="85">
        <v>5.1499999998500003</v>
      </c>
      <c r="M855" s="86">
        <v>2.68366177138277E-4</v>
      </c>
      <c r="N855" s="86">
        <v>44.584155371646702</v>
      </c>
      <c r="O855" s="86">
        <v>17.886070553128</v>
      </c>
      <c r="P855" s="86">
        <v>0.25</v>
      </c>
      <c r="Q855" s="88">
        <v>0.75380000000000003</v>
      </c>
      <c r="R855" s="85">
        <v>6.0031216232440902E-3</v>
      </c>
      <c r="S855" s="86">
        <v>1.6</v>
      </c>
      <c r="T855" s="86">
        <v>0.72</v>
      </c>
      <c r="U855" s="88">
        <v>15.393772600723199</v>
      </c>
      <c r="V855" s="89">
        <v>4.47</v>
      </c>
      <c r="W855" s="85">
        <v>31.788325864774901</v>
      </c>
      <c r="X855" s="88">
        <v>25.833333333300001</v>
      </c>
      <c r="Y855" s="85">
        <v>11.879999999999995</v>
      </c>
      <c r="Z855" s="88"/>
      <c r="AA855" s="85">
        <v>0.49</v>
      </c>
      <c r="AB855" s="91">
        <v>0.49</v>
      </c>
      <c r="AC855" s="86">
        <v>0.13</v>
      </c>
      <c r="AD855" s="86">
        <v>0.13</v>
      </c>
      <c r="AE855" s="86">
        <v>0</v>
      </c>
      <c r="AF855" s="88">
        <v>0</v>
      </c>
      <c r="AG855" s="85">
        <v>5.5957600008700004</v>
      </c>
      <c r="AH855" s="86">
        <v>4.2653000000000003E-2</v>
      </c>
      <c r="AI855" s="88">
        <v>6.2590000009699998E-2</v>
      </c>
      <c r="AJ855" s="150">
        <v>1.37</v>
      </c>
      <c r="AK855" s="151">
        <v>0</v>
      </c>
    </row>
    <row r="856" spans="1:37" x14ac:dyDescent="0.2">
      <c r="A856" s="149" t="s">
        <v>1882</v>
      </c>
      <c r="B856" s="66" t="s">
        <v>1965</v>
      </c>
      <c r="C856" s="67">
        <v>65</v>
      </c>
      <c r="D856" s="84" t="s">
        <v>348</v>
      </c>
      <c r="E856" s="85">
        <v>47.776682318733997</v>
      </c>
      <c r="F856" s="91">
        <v>47.766656083418297</v>
      </c>
      <c r="G856" s="86">
        <v>17.1348361546045</v>
      </c>
      <c r="H856" s="86">
        <v>17.1348361546045</v>
      </c>
      <c r="I856" s="86">
        <v>11.54</v>
      </c>
      <c r="J856" s="86">
        <v>11.65</v>
      </c>
      <c r="K856" s="87">
        <v>0</v>
      </c>
      <c r="L856" s="85">
        <v>2.2899999988299999</v>
      </c>
      <c r="M856" s="86">
        <v>1.3948122638698801E-2</v>
      </c>
      <c r="N856" s="86">
        <v>45.363739638995199</v>
      </c>
      <c r="O856" s="86">
        <v>11.805358326233099</v>
      </c>
      <c r="P856" s="86">
        <v>0.29899999999999999</v>
      </c>
      <c r="Q856" s="88">
        <v>1.1047</v>
      </c>
      <c r="R856" s="85">
        <v>0.10991207034372499</v>
      </c>
      <c r="S856" s="86">
        <v>1.6</v>
      </c>
      <c r="T856" s="86">
        <v>1.18</v>
      </c>
      <c r="U856" s="88">
        <v>18.1282689704727</v>
      </c>
      <c r="V856" s="89">
        <v>4.53</v>
      </c>
      <c r="W856" s="85">
        <v>36.013214508662998</v>
      </c>
      <c r="X856" s="88">
        <v>31.3</v>
      </c>
      <c r="Y856" s="85">
        <v>11.379999999999995</v>
      </c>
      <c r="Z856" s="88">
        <v>-100</v>
      </c>
      <c r="AA856" s="85">
        <v>0.5</v>
      </c>
      <c r="AB856" s="91">
        <v>0.51</v>
      </c>
      <c r="AC856" s="86">
        <v>0.18</v>
      </c>
      <c r="AD856" s="86">
        <v>0.18</v>
      </c>
      <c r="AE856" s="86">
        <v>0</v>
      </c>
      <c r="AF856" s="88">
        <v>0</v>
      </c>
      <c r="AG856" s="85">
        <v>2.7145559978099998</v>
      </c>
      <c r="AH856" s="86">
        <v>8.7982000000000005E-2</v>
      </c>
      <c r="AI856" s="88">
        <v>6.3058999949200001E-2</v>
      </c>
      <c r="AJ856" s="150">
        <v>1.56</v>
      </c>
      <c r="AK856" s="151">
        <v>0</v>
      </c>
    </row>
    <row r="857" spans="1:37" x14ac:dyDescent="0.2">
      <c r="A857" s="149" t="s">
        <v>1966</v>
      </c>
      <c r="B857" s="66" t="s">
        <v>1967</v>
      </c>
      <c r="C857" s="67">
        <v>74</v>
      </c>
      <c r="D857" s="84" t="s">
        <v>348</v>
      </c>
      <c r="E857" s="85">
        <v>9.1730382710677407</v>
      </c>
      <c r="F857" s="91">
        <v>9.1730382710677407</v>
      </c>
      <c r="G857" s="86">
        <v>8.2095273616377593</v>
      </c>
      <c r="H857" s="86">
        <v>8.2095273616377593</v>
      </c>
      <c r="I857" s="86">
        <v>150.16</v>
      </c>
      <c r="J857" s="86">
        <v>163.75</v>
      </c>
      <c r="K857" s="87">
        <v>0</v>
      </c>
      <c r="L857" s="85">
        <v>6.07000001817</v>
      </c>
      <c r="M857" s="86">
        <v>0</v>
      </c>
      <c r="N857" s="86">
        <v>7.85886962320774</v>
      </c>
      <c r="O857" s="86">
        <v>15.993166436691</v>
      </c>
      <c r="P857" s="86">
        <v>4.1349999999999998</v>
      </c>
      <c r="Q857" s="88">
        <v>0.96699999999999997</v>
      </c>
      <c r="R857" s="85">
        <v>0</v>
      </c>
      <c r="S857" s="86">
        <v>3.9</v>
      </c>
      <c r="T857" s="86">
        <v>3.02</v>
      </c>
      <c r="U857" s="88">
        <v>23.886782287975802</v>
      </c>
      <c r="V857" s="89">
        <v>3.5</v>
      </c>
      <c r="W857" s="85">
        <v>22.295530240805</v>
      </c>
      <c r="X857" s="88">
        <v>20.733333333299999</v>
      </c>
      <c r="Y857" s="85"/>
      <c r="Z857" s="88"/>
      <c r="AA857" s="85">
        <v>0.03</v>
      </c>
      <c r="AB857" s="91">
        <v>0.03</v>
      </c>
      <c r="AC857" s="86">
        <v>0</v>
      </c>
      <c r="AD857" s="86">
        <v>0</v>
      </c>
      <c r="AE857" s="86">
        <v>0</v>
      </c>
      <c r="AF857" s="88">
        <v>0</v>
      </c>
      <c r="AG857" s="85">
        <v>4.43969000416</v>
      </c>
      <c r="AH857" s="86">
        <v>0.52476500000000004</v>
      </c>
      <c r="AI857" s="88">
        <v>0.33333300031200003</v>
      </c>
      <c r="AJ857" s="150">
        <v>1.02</v>
      </c>
      <c r="AK857" s="151">
        <v>0</v>
      </c>
    </row>
    <row r="858" spans="1:37" x14ac:dyDescent="0.2">
      <c r="A858" s="149" t="s">
        <v>1968</v>
      </c>
      <c r="B858" s="66" t="s">
        <v>1969</v>
      </c>
      <c r="C858" s="67">
        <v>74</v>
      </c>
      <c r="D858" s="84" t="s">
        <v>348</v>
      </c>
      <c r="E858" s="85">
        <v>43.987575802396101</v>
      </c>
      <c r="F858" s="91">
        <v>43.987575802396101</v>
      </c>
      <c r="G858" s="86">
        <v>31.4423134863898</v>
      </c>
      <c r="H858" s="86">
        <v>31.4423134863898</v>
      </c>
      <c r="I858" s="86">
        <v>15.46</v>
      </c>
      <c r="J858" s="86">
        <v>14.29</v>
      </c>
      <c r="K858" s="87">
        <v>0</v>
      </c>
      <c r="L858" s="85">
        <v>5.6800000033</v>
      </c>
      <c r="M858" s="86">
        <v>0</v>
      </c>
      <c r="N858" s="86">
        <v>41.375001376212403</v>
      </c>
      <c r="O858" s="86">
        <v>29.882994159008899</v>
      </c>
      <c r="P858" s="86">
        <v>0.374</v>
      </c>
      <c r="Q858" s="88">
        <v>0.93130000000000002</v>
      </c>
      <c r="R858" s="85">
        <v>0</v>
      </c>
      <c r="S858" s="86">
        <v>2.7</v>
      </c>
      <c r="T858" s="86">
        <v>0.98</v>
      </c>
      <c r="U858" s="88">
        <v>21.3397097733734</v>
      </c>
      <c r="V858" s="89">
        <v>4.43</v>
      </c>
      <c r="W858" s="85">
        <v>28.567851390181801</v>
      </c>
      <c r="X858" s="88">
        <v>27.633333333300001</v>
      </c>
      <c r="Y858" s="85">
        <v>75.06</v>
      </c>
      <c r="Z858" s="88"/>
      <c r="AA858" s="85">
        <v>0.25</v>
      </c>
      <c r="AB858" s="91">
        <v>0.25</v>
      </c>
      <c r="AC858" s="86">
        <v>0.12</v>
      </c>
      <c r="AD858" s="86">
        <v>0.12</v>
      </c>
      <c r="AE858" s="86">
        <v>0</v>
      </c>
      <c r="AF858" s="88">
        <v>0</v>
      </c>
      <c r="AG858" s="85">
        <v>5.6816430043299997</v>
      </c>
      <c r="AH858" s="86">
        <v>0.141488</v>
      </c>
      <c r="AI858" s="88">
        <v>8.4441000064299998E-2</v>
      </c>
      <c r="AJ858" s="150">
        <v>1.41</v>
      </c>
      <c r="AK858" s="151">
        <v>0</v>
      </c>
    </row>
    <row r="859" spans="1:37" x14ac:dyDescent="0.2">
      <c r="A859" s="149" t="s">
        <v>711</v>
      </c>
      <c r="B859" s="66" t="s">
        <v>1970</v>
      </c>
      <c r="C859" s="67">
        <v>74</v>
      </c>
      <c r="D859" s="84" t="s">
        <v>348</v>
      </c>
      <c r="E859" s="85">
        <v>18.7435967131537</v>
      </c>
      <c r="F859" s="91">
        <v>18.732096932694901</v>
      </c>
      <c r="G859" s="86">
        <v>13.9638697806678</v>
      </c>
      <c r="H859" s="86">
        <v>13.9617789114935</v>
      </c>
      <c r="I859" s="86">
        <v>14.99</v>
      </c>
      <c r="J859" s="86">
        <v>16.2</v>
      </c>
      <c r="K859" s="87">
        <v>0</v>
      </c>
      <c r="L859" s="85">
        <v>4.6599999801000003</v>
      </c>
      <c r="M859" s="86">
        <v>0</v>
      </c>
      <c r="N859" s="86">
        <v>16.590171510192899</v>
      </c>
      <c r="O859" s="86">
        <v>8.7866449511400706</v>
      </c>
      <c r="P859" s="86">
        <v>0.52300000000000002</v>
      </c>
      <c r="Q859" s="88">
        <v>1.2661</v>
      </c>
      <c r="R859" s="85">
        <v>0</v>
      </c>
      <c r="S859" s="86">
        <v>3.2</v>
      </c>
      <c r="T859" s="86">
        <v>1.28</v>
      </c>
      <c r="U859" s="88">
        <v>23.104104376189198</v>
      </c>
      <c r="V859" s="89">
        <v>4.04</v>
      </c>
      <c r="W859" s="85">
        <v>23.913207426797801</v>
      </c>
      <c r="X859" s="88">
        <v>22.3</v>
      </c>
      <c r="Y859" s="85">
        <v>-100</v>
      </c>
      <c r="Z859" s="88"/>
      <c r="AA859" s="85">
        <v>0.9</v>
      </c>
      <c r="AB859" s="91">
        <v>0.93</v>
      </c>
      <c r="AC859" s="86">
        <v>0.42</v>
      </c>
      <c r="AD859" s="86">
        <v>0.42</v>
      </c>
      <c r="AE859" s="86">
        <v>0</v>
      </c>
      <c r="AF859" s="88">
        <v>0</v>
      </c>
      <c r="AG859" s="85">
        <v>6.45188997202</v>
      </c>
      <c r="AH859" s="86">
        <v>0.101877</v>
      </c>
      <c r="AI859" s="88">
        <v>2.7761040000199998E-10</v>
      </c>
      <c r="AJ859" s="150">
        <v>1.55</v>
      </c>
      <c r="AK859" s="151">
        <v>0</v>
      </c>
    </row>
    <row r="860" spans="1:37" x14ac:dyDescent="0.2">
      <c r="A860" s="149" t="s">
        <v>1971</v>
      </c>
      <c r="B860" s="66" t="s">
        <v>1972</v>
      </c>
      <c r="C860" s="67">
        <v>74</v>
      </c>
      <c r="D860" s="84" t="s">
        <v>348</v>
      </c>
      <c r="E860" s="85">
        <v>7.75465677028639</v>
      </c>
      <c r="F860" s="91">
        <v>7.7536372256150399</v>
      </c>
      <c r="G860" s="86">
        <v>5.2068146365833003</v>
      </c>
      <c r="H860" s="86">
        <v>5.2068146365833003</v>
      </c>
      <c r="I860" s="86">
        <v>77.709999999999994</v>
      </c>
      <c r="J860" s="86">
        <v>81.819999999999993</v>
      </c>
      <c r="K860" s="87">
        <v>0</v>
      </c>
      <c r="L860" s="85">
        <v>21.439999961200002</v>
      </c>
      <c r="M860" s="86">
        <v>3.9949528995168104E-3</v>
      </c>
      <c r="N860" s="86">
        <v>6.8303498446951103</v>
      </c>
      <c r="O860" s="86">
        <v>4.8890367829625996</v>
      </c>
      <c r="P860" s="86">
        <v>4.5789999999999997</v>
      </c>
      <c r="Q860" s="88">
        <v>0.96289999999999998</v>
      </c>
      <c r="R860" s="85">
        <v>2.104598547827E-2</v>
      </c>
      <c r="S860" s="86">
        <v>4.4000000000000004</v>
      </c>
      <c r="T860" s="86">
        <v>2.13</v>
      </c>
      <c r="U860" s="88">
        <v>25.618098957005799</v>
      </c>
      <c r="V860" s="89">
        <v>3.31</v>
      </c>
      <c r="W860" s="85">
        <v>22.8282799325554</v>
      </c>
      <c r="X860" s="88">
        <v>24.8</v>
      </c>
      <c r="Y860" s="85">
        <v>-100</v>
      </c>
      <c r="Z860" s="88"/>
      <c r="AA860" s="85">
        <v>0.17</v>
      </c>
      <c r="AB860" s="91">
        <v>0.17</v>
      </c>
      <c r="AC860" s="86">
        <v>0.15</v>
      </c>
      <c r="AD860" s="86">
        <v>0.15</v>
      </c>
      <c r="AE860" s="86">
        <v>0</v>
      </c>
      <c r="AF860" s="88">
        <v>0</v>
      </c>
      <c r="AG860" s="85">
        <v>12.371232989899999</v>
      </c>
      <c r="AH860" s="86">
        <v>0.54760200000000003</v>
      </c>
      <c r="AI860" s="88">
        <v>1.2962949989500001</v>
      </c>
      <c r="AJ860" s="150">
        <v>1.06</v>
      </c>
      <c r="AK860" s="151">
        <v>0</v>
      </c>
    </row>
    <row r="861" spans="1:37" x14ac:dyDescent="0.2">
      <c r="A861" s="149" t="s">
        <v>1973</v>
      </c>
      <c r="B861" s="66" t="s">
        <v>1974</v>
      </c>
      <c r="C861" s="67">
        <v>74</v>
      </c>
      <c r="D861" s="84" t="s">
        <v>348</v>
      </c>
      <c r="E861" s="85">
        <v>15.676351007962101</v>
      </c>
      <c r="F861" s="91">
        <v>15.676351007962101</v>
      </c>
      <c r="G861" s="86">
        <v>12.9750409396352</v>
      </c>
      <c r="H861" s="86">
        <v>12.9750409396352</v>
      </c>
      <c r="I861" s="86">
        <v>52.09</v>
      </c>
      <c r="J861" s="86">
        <v>57.48</v>
      </c>
      <c r="K861" s="87">
        <v>0</v>
      </c>
      <c r="L861" s="85">
        <v>4.9099999930499996</v>
      </c>
      <c r="M861" s="86">
        <v>7.4000260038887102E-4</v>
      </c>
      <c r="N861" s="86">
        <v>13.9182025278726</v>
      </c>
      <c r="O861" s="86">
        <v>17.582083502229398</v>
      </c>
      <c r="P861" s="86">
        <v>2.1360000000000001</v>
      </c>
      <c r="Q861" s="88">
        <v>1.8431</v>
      </c>
      <c r="R861" s="85">
        <v>8.6162329829398594E-3</v>
      </c>
      <c r="S861" s="86">
        <v>3.5</v>
      </c>
      <c r="T861" s="86">
        <v>2.4</v>
      </c>
      <c r="U861" s="88">
        <v>25.177169800666299</v>
      </c>
      <c r="V861" s="89">
        <v>3.83</v>
      </c>
      <c r="W861" s="85">
        <v>22.8595445882187</v>
      </c>
      <c r="X861" s="88">
        <v>22.666666666699999</v>
      </c>
      <c r="Y861" s="85">
        <v>-100</v>
      </c>
      <c r="Z861" s="88"/>
      <c r="AA861" s="85">
        <v>0</v>
      </c>
      <c r="AB861" s="91">
        <v>0</v>
      </c>
      <c r="AC861" s="86">
        <v>0.05</v>
      </c>
      <c r="AD861" s="86">
        <v>0.05</v>
      </c>
      <c r="AE861" s="86">
        <v>0</v>
      </c>
      <c r="AF861" s="88">
        <v>0</v>
      </c>
      <c r="AG861" s="85">
        <v>11.6610219862</v>
      </c>
      <c r="AH861" s="86">
        <v>0.499863</v>
      </c>
      <c r="AI861" s="88">
        <v>0.51256299939399996</v>
      </c>
      <c r="AJ861" s="150">
        <v>1.18</v>
      </c>
      <c r="AK861" s="151">
        <v>0</v>
      </c>
    </row>
    <row r="862" spans="1:37" x14ac:dyDescent="0.2">
      <c r="A862" s="149" t="s">
        <v>1975</v>
      </c>
      <c r="B862" s="66" t="s">
        <v>1976</v>
      </c>
      <c r="C862" s="67">
        <v>74</v>
      </c>
      <c r="D862" s="84" t="s">
        <v>348</v>
      </c>
      <c r="E862" s="85">
        <v>10.4165212332752</v>
      </c>
      <c r="F862" s="91">
        <v>10.4165212332752</v>
      </c>
      <c r="G862" s="86">
        <v>9.6055846422338593</v>
      </c>
      <c r="H862" s="86">
        <v>9.6055846422338593</v>
      </c>
      <c r="I862" s="86">
        <v>28.24</v>
      </c>
      <c r="J862" s="86">
        <v>22.58</v>
      </c>
      <c r="K862" s="87">
        <v>0</v>
      </c>
      <c r="L862" s="85">
        <v>12.670000012799999</v>
      </c>
      <c r="M862" s="86">
        <v>2.2224148905065199E-3</v>
      </c>
      <c r="N862" s="86">
        <v>9.1220706540748502</v>
      </c>
      <c r="O862" s="86">
        <v>17.492822966507202</v>
      </c>
      <c r="P862" s="86">
        <v>0.81799999999999995</v>
      </c>
      <c r="Q862" s="88">
        <v>1.3314999999999999</v>
      </c>
      <c r="R862" s="85">
        <v>1.35998912008704E-2</v>
      </c>
      <c r="S862" s="86">
        <v>3.6</v>
      </c>
      <c r="T862" s="86">
        <v>1.86</v>
      </c>
      <c r="U862" s="88">
        <v>31.136707388016301</v>
      </c>
      <c r="V862" s="89">
        <v>3.33</v>
      </c>
      <c r="W862" s="85">
        <v>23.0052375607629</v>
      </c>
      <c r="X862" s="88">
        <v>18</v>
      </c>
      <c r="Y862" s="85">
        <v>8.4200000000000017</v>
      </c>
      <c r="Z862" s="88"/>
      <c r="AA862" s="85">
        <v>0.16</v>
      </c>
      <c r="AB862" s="91">
        <v>0.16</v>
      </c>
      <c r="AC862" s="86">
        <v>0.11</v>
      </c>
      <c r="AD862" s="86">
        <v>0.11</v>
      </c>
      <c r="AE862" s="86">
        <v>0</v>
      </c>
      <c r="AF862" s="88">
        <v>0</v>
      </c>
      <c r="AG862" s="85">
        <v>9.8234290269700004</v>
      </c>
      <c r="AH862" s="86">
        <v>0.12331499999999999</v>
      </c>
      <c r="AI862" s="88">
        <v>5.9993000164700001E-2</v>
      </c>
      <c r="AJ862" s="150">
        <v>1.44</v>
      </c>
      <c r="AK862" s="151">
        <v>0</v>
      </c>
    </row>
    <row r="863" spans="1:37" x14ac:dyDescent="0.2">
      <c r="A863" s="149" t="s">
        <v>1977</v>
      </c>
      <c r="B863" s="66" t="s">
        <v>1978</v>
      </c>
      <c r="C863" s="67">
        <v>74</v>
      </c>
      <c r="D863" s="84" t="s">
        <v>348</v>
      </c>
      <c r="E863" s="85">
        <v>19.954693729612199</v>
      </c>
      <c r="F863" s="91">
        <v>19.954693729612199</v>
      </c>
      <c r="G863" s="86">
        <v>19.399238854657501</v>
      </c>
      <c r="H863" s="86">
        <v>19.399238854657501</v>
      </c>
      <c r="I863" s="86">
        <v>12.43</v>
      </c>
      <c r="J863" s="86">
        <v>10.62</v>
      </c>
      <c r="K863" s="87">
        <v>0</v>
      </c>
      <c r="L863" s="85">
        <v>37.849999994800001</v>
      </c>
      <c r="M863" s="86">
        <v>0</v>
      </c>
      <c r="N863" s="86">
        <v>17.441956996983699</v>
      </c>
      <c r="O863" s="86">
        <v>26.025815021223799</v>
      </c>
      <c r="P863" s="86">
        <v>0.89200000000000002</v>
      </c>
      <c r="Q863" s="88">
        <v>0.4229</v>
      </c>
      <c r="R863" s="85">
        <v>0</v>
      </c>
      <c r="S863" s="86">
        <v>10</v>
      </c>
      <c r="T863" s="86">
        <v>1.01</v>
      </c>
      <c r="U863" s="88">
        <v>20.517397607828901</v>
      </c>
      <c r="V863" s="89">
        <v>4.21</v>
      </c>
      <c r="W863" s="85">
        <v>21.3350662087987</v>
      </c>
      <c r="X863" s="88">
        <v>17.933333333299998</v>
      </c>
      <c r="Y863" s="85">
        <v>-73.599999999999994</v>
      </c>
      <c r="Z863" s="88"/>
      <c r="AA863" s="85">
        <v>0</v>
      </c>
      <c r="AB863" s="91">
        <v>0</v>
      </c>
      <c r="AC863" s="86">
        <v>0</v>
      </c>
      <c r="AD863" s="86">
        <v>0</v>
      </c>
      <c r="AE863" s="86">
        <v>0</v>
      </c>
      <c r="AF863" s="88">
        <v>0</v>
      </c>
      <c r="AG863" s="85">
        <v>12.3145229679</v>
      </c>
      <c r="AH863" s="86">
        <v>6.7669999999999994E-2</v>
      </c>
      <c r="AI863" s="88">
        <v>7.4073999807200003E-2</v>
      </c>
      <c r="AJ863" s="150">
        <v>1.18</v>
      </c>
      <c r="AK863" s="151">
        <v>0</v>
      </c>
    </row>
    <row r="864" spans="1:37" x14ac:dyDescent="0.2">
      <c r="A864" s="149" t="s">
        <v>1979</v>
      </c>
      <c r="B864" s="66" t="s">
        <v>1980</v>
      </c>
      <c r="C864" s="67">
        <v>74</v>
      </c>
      <c r="D864" s="84" t="s">
        <v>348</v>
      </c>
      <c r="E864" s="85">
        <v>3.7030415002880601</v>
      </c>
      <c r="F864" s="91">
        <v>3.7030415002880601</v>
      </c>
      <c r="G864" s="86">
        <v>3.52623318831079</v>
      </c>
      <c r="H864" s="86">
        <v>3.52623318831079</v>
      </c>
      <c r="I864" s="86">
        <v>8.2100000000000009</v>
      </c>
      <c r="J864" s="86">
        <v>9.3000000000000007</v>
      </c>
      <c r="K864" s="87">
        <v>0</v>
      </c>
      <c r="L864" s="85">
        <v>15.000000006300001</v>
      </c>
      <c r="M864" s="86">
        <v>0</v>
      </c>
      <c r="N864" s="86">
        <v>2.9973131654890999</v>
      </c>
      <c r="O864" s="86">
        <v>6.8986095363131801</v>
      </c>
      <c r="P864" s="86">
        <v>0.53</v>
      </c>
      <c r="Q864" s="88">
        <v>1.1256999999999999</v>
      </c>
      <c r="R864" s="85">
        <v>0</v>
      </c>
      <c r="S864" s="86">
        <v>5.3</v>
      </c>
      <c r="T864" s="86">
        <v>1.34</v>
      </c>
      <c r="U864" s="88">
        <v>29.457456741561899</v>
      </c>
      <c r="V864" s="89">
        <v>2.98</v>
      </c>
      <c r="W864" s="85">
        <v>20.1052349805211</v>
      </c>
      <c r="X864" s="88">
        <v>19.100000000000001</v>
      </c>
      <c r="Y864" s="85"/>
      <c r="Z864" s="88"/>
      <c r="AA864" s="85">
        <v>0</v>
      </c>
      <c r="AB864" s="91">
        <v>0</v>
      </c>
      <c r="AC864" s="86">
        <v>0</v>
      </c>
      <c r="AD864" s="86">
        <v>0</v>
      </c>
      <c r="AE864" s="86">
        <v>0</v>
      </c>
      <c r="AF864" s="88">
        <v>0</v>
      </c>
      <c r="AG864" s="85">
        <v>7.8078989936400003</v>
      </c>
      <c r="AH864" s="86">
        <v>3.1868E-2</v>
      </c>
      <c r="AI864" s="88">
        <v>0</v>
      </c>
      <c r="AJ864" s="150">
        <v>1.02</v>
      </c>
      <c r="AK864" s="151">
        <v>0</v>
      </c>
    </row>
    <row r="865" spans="1:37" x14ac:dyDescent="0.2">
      <c r="A865" s="149" t="s">
        <v>1981</v>
      </c>
      <c r="B865" s="66" t="s">
        <v>1982</v>
      </c>
      <c r="C865" s="67">
        <v>74</v>
      </c>
      <c r="D865" s="84" t="s">
        <v>348</v>
      </c>
      <c r="E865" s="85">
        <v>4.17311195902513</v>
      </c>
      <c r="F865" s="91">
        <v>4.17311195902513</v>
      </c>
      <c r="G865" s="86">
        <v>3.8396755010140602</v>
      </c>
      <c r="H865" s="86">
        <v>3.8396755010140602</v>
      </c>
      <c r="I865" s="86">
        <v>15.19</v>
      </c>
      <c r="J865" s="86">
        <v>11.06</v>
      </c>
      <c r="K865" s="87">
        <v>0</v>
      </c>
      <c r="L865" s="85">
        <v>4.2699999917199998</v>
      </c>
      <c r="M865" s="86">
        <v>0</v>
      </c>
      <c r="N865" s="86">
        <v>3.5378738341879798</v>
      </c>
      <c r="O865" s="86">
        <v>10.1664847161572</v>
      </c>
      <c r="P865" s="86">
        <v>0.47399999999999998</v>
      </c>
      <c r="Q865" s="88">
        <v>1.375</v>
      </c>
      <c r="R865" s="85">
        <v>0</v>
      </c>
      <c r="S865" s="86">
        <v>5.6</v>
      </c>
      <c r="T865" s="86">
        <v>1.68</v>
      </c>
      <c r="U865" s="88">
        <v>27.0289780344436</v>
      </c>
      <c r="V865" s="89">
        <v>2.93</v>
      </c>
      <c r="W865" s="85">
        <v>23.796289233867601</v>
      </c>
      <c r="X865" s="88">
        <v>22.0333333333</v>
      </c>
      <c r="Y865" s="85"/>
      <c r="Z865" s="88"/>
      <c r="AA865" s="85">
        <v>0</v>
      </c>
      <c r="AB865" s="91">
        <v>0</v>
      </c>
      <c r="AC865" s="86">
        <v>0</v>
      </c>
      <c r="AD865" s="86">
        <v>0</v>
      </c>
      <c r="AE865" s="86">
        <v>0</v>
      </c>
      <c r="AF865" s="88">
        <v>0</v>
      </c>
      <c r="AG865" s="85">
        <v>4.6881209941200002</v>
      </c>
      <c r="AH865" s="86">
        <v>2.1964999999999998E-2</v>
      </c>
      <c r="AI865" s="88">
        <v>0</v>
      </c>
      <c r="AJ865" s="150">
        <v>1.07</v>
      </c>
      <c r="AK865" s="151">
        <v>0</v>
      </c>
    </row>
    <row r="866" spans="1:37" x14ac:dyDescent="0.2">
      <c r="A866" s="149" t="s">
        <v>1983</v>
      </c>
      <c r="B866" s="66" t="s">
        <v>1984</v>
      </c>
      <c r="C866" s="67">
        <v>74</v>
      </c>
      <c r="D866" s="84" t="s">
        <v>348</v>
      </c>
      <c r="E866" s="85">
        <v>17.750847165585</v>
      </c>
      <c r="F866" s="91">
        <v>17.737062776405701</v>
      </c>
      <c r="G866" s="86">
        <v>9.1424961231405408</v>
      </c>
      <c r="H866" s="86">
        <v>9.1390500258457301</v>
      </c>
      <c r="I866" s="86">
        <v>25.62</v>
      </c>
      <c r="J866" s="86">
        <v>24.39</v>
      </c>
      <c r="K866" s="87">
        <v>1.2800000000000001E-2</v>
      </c>
      <c r="L866" s="85">
        <v>6.52000000458</v>
      </c>
      <c r="M866" s="86">
        <v>2.9987173303626601E-3</v>
      </c>
      <c r="N866" s="86">
        <v>16.029354071954401</v>
      </c>
      <c r="O866" s="86">
        <v>5.4586606310744203</v>
      </c>
      <c r="P866" s="86">
        <v>0.96199999999999997</v>
      </c>
      <c r="Q866" s="88">
        <v>1.1741999999999999</v>
      </c>
      <c r="R866" s="85">
        <v>1.02092904543134E-2</v>
      </c>
      <c r="S866" s="86">
        <v>3.8</v>
      </c>
      <c r="T866" s="86">
        <v>1.8</v>
      </c>
      <c r="U866" s="88">
        <v>20.994773419102899</v>
      </c>
      <c r="V866" s="89">
        <v>3.61</v>
      </c>
      <c r="W866" s="85">
        <v>26.370370929775</v>
      </c>
      <c r="X866" s="88">
        <v>23.2</v>
      </c>
      <c r="Y866" s="85">
        <v>100</v>
      </c>
      <c r="Z866" s="88"/>
      <c r="AA866" s="85">
        <v>7.0000000000000007E-2</v>
      </c>
      <c r="AB866" s="91">
        <v>0.08</v>
      </c>
      <c r="AC866" s="86">
        <v>0.02</v>
      </c>
      <c r="AD866" s="86">
        <v>0.02</v>
      </c>
      <c r="AE866" s="86">
        <v>0</v>
      </c>
      <c r="AF866" s="88">
        <v>0</v>
      </c>
      <c r="AG866" s="85">
        <v>7.8413959959000001</v>
      </c>
      <c r="AH866" s="86">
        <v>0.14458599999999999</v>
      </c>
      <c r="AI866" s="88">
        <v>0.33333299982600001</v>
      </c>
      <c r="AJ866" s="150">
        <v>1.05</v>
      </c>
      <c r="AK866" s="151">
        <v>0</v>
      </c>
    </row>
    <row r="867" spans="1:37" x14ac:dyDescent="0.2">
      <c r="A867" s="149" t="s">
        <v>485</v>
      </c>
      <c r="B867" s="66" t="s">
        <v>1985</v>
      </c>
      <c r="C867" s="67">
        <v>74</v>
      </c>
      <c r="D867" s="84" t="s">
        <v>348</v>
      </c>
      <c r="E867" s="85">
        <v>21.290677387544601</v>
      </c>
      <c r="F867" s="91">
        <v>21.290677387544601</v>
      </c>
      <c r="G867" s="86">
        <v>11.672229386330899</v>
      </c>
      <c r="H867" s="86">
        <v>11.672229386330899</v>
      </c>
      <c r="I867" s="86">
        <v>21.77</v>
      </c>
      <c r="J867" s="86">
        <v>29.98</v>
      </c>
      <c r="K867" s="87">
        <v>0</v>
      </c>
      <c r="L867" s="85">
        <v>2.8400000039100002</v>
      </c>
      <c r="M867" s="86">
        <v>0</v>
      </c>
      <c r="N867" s="86">
        <v>19.3787235662485</v>
      </c>
      <c r="O867" s="86">
        <v>7.8688717556353396</v>
      </c>
      <c r="P867" s="86">
        <v>0.81599999999999995</v>
      </c>
      <c r="Q867" s="88">
        <v>2.2967</v>
      </c>
      <c r="R867" s="85">
        <v>0</v>
      </c>
      <c r="S867" s="86">
        <v>3.6</v>
      </c>
      <c r="T867" s="86">
        <v>1.82</v>
      </c>
      <c r="U867" s="88">
        <v>22.326101797769901</v>
      </c>
      <c r="V867" s="89">
        <v>3.77</v>
      </c>
      <c r="W867" s="85">
        <v>27.696490174841799</v>
      </c>
      <c r="X867" s="88">
        <v>21.9</v>
      </c>
      <c r="Y867" s="85">
        <v>100</v>
      </c>
      <c r="Z867" s="88"/>
      <c r="AA867" s="85">
        <v>0.03</v>
      </c>
      <c r="AB867" s="91">
        <v>0.03</v>
      </c>
      <c r="AC867" s="86">
        <v>0.02</v>
      </c>
      <c r="AD867" s="86">
        <v>0.02</v>
      </c>
      <c r="AE867" s="86">
        <v>0</v>
      </c>
      <c r="AF867" s="88">
        <v>0</v>
      </c>
      <c r="AG867" s="85">
        <v>3.5294640044799999</v>
      </c>
      <c r="AH867" s="86">
        <v>0.105376</v>
      </c>
      <c r="AI867" s="88">
        <v>3.7037000047000002E-2</v>
      </c>
      <c r="AJ867" s="150">
        <v>1.03</v>
      </c>
      <c r="AK867" s="151">
        <v>0</v>
      </c>
    </row>
    <row r="868" spans="1:37" x14ac:dyDescent="0.2">
      <c r="A868" s="149" t="s">
        <v>711</v>
      </c>
      <c r="B868" s="66" t="s">
        <v>1986</v>
      </c>
      <c r="C868" s="67">
        <v>74</v>
      </c>
      <c r="D868" s="84" t="s">
        <v>348</v>
      </c>
      <c r="E868" s="85">
        <v>29.4430676425951</v>
      </c>
      <c r="F868" s="91">
        <v>29.4046452654026</v>
      </c>
      <c r="G868" s="86">
        <v>15.822334927862</v>
      </c>
      <c r="H868" s="86">
        <v>15.818492690142699</v>
      </c>
      <c r="I868" s="86">
        <v>9.68</v>
      </c>
      <c r="J868" s="86">
        <v>10.47</v>
      </c>
      <c r="K868" s="87">
        <v>0</v>
      </c>
      <c r="L868" s="85">
        <v>0.93000000085099999</v>
      </c>
      <c r="M868" s="86">
        <v>0</v>
      </c>
      <c r="N868" s="86">
        <v>27.206960413612201</v>
      </c>
      <c r="O868" s="86">
        <v>17.7197395679195</v>
      </c>
      <c r="P868" s="86">
        <v>0.53800000000000003</v>
      </c>
      <c r="Q868" s="88">
        <v>1.6223000000000001</v>
      </c>
      <c r="R868" s="85">
        <v>0</v>
      </c>
      <c r="S868" s="86">
        <v>3.3</v>
      </c>
      <c r="T868" s="86">
        <v>1.69</v>
      </c>
      <c r="U868" s="88">
        <v>21.7124853514687</v>
      </c>
      <c r="V868" s="89">
        <v>3.98</v>
      </c>
      <c r="W868" s="85">
        <v>29.1854801902148</v>
      </c>
      <c r="X868" s="88">
        <v>25</v>
      </c>
      <c r="Y868" s="85">
        <v>-100</v>
      </c>
      <c r="Z868" s="88"/>
      <c r="AA868" s="85">
        <v>0</v>
      </c>
      <c r="AB868" s="91">
        <v>0</v>
      </c>
      <c r="AC868" s="86">
        <v>0</v>
      </c>
      <c r="AD868" s="86">
        <v>0</v>
      </c>
      <c r="AE868" s="86">
        <v>0</v>
      </c>
      <c r="AF868" s="88">
        <v>0</v>
      </c>
      <c r="AG868" s="85">
        <v>2.7052059967300002</v>
      </c>
      <c r="AH868" s="86">
        <v>3.6510000000000001E-2</v>
      </c>
      <c r="AI868" s="88">
        <v>0</v>
      </c>
      <c r="AJ868" s="150">
        <v>1.02</v>
      </c>
      <c r="AK868" s="151">
        <v>0</v>
      </c>
    </row>
    <row r="869" spans="1:37" x14ac:dyDescent="0.2">
      <c r="A869" s="149" t="s">
        <v>1987</v>
      </c>
      <c r="B869" s="66" t="s">
        <v>1988</v>
      </c>
      <c r="C869" s="67">
        <v>74</v>
      </c>
      <c r="D869" s="84" t="s">
        <v>348</v>
      </c>
      <c r="E869" s="85">
        <v>29.689300454631201</v>
      </c>
      <c r="F869" s="91">
        <v>29.689300454631201</v>
      </c>
      <c r="G869" s="86">
        <v>15.595734428358901</v>
      </c>
      <c r="H869" s="86">
        <v>15.595734428358901</v>
      </c>
      <c r="I869" s="86">
        <v>5.7</v>
      </c>
      <c r="J869" s="86">
        <v>10.56</v>
      </c>
      <c r="K869" s="87">
        <v>0</v>
      </c>
      <c r="L869" s="85">
        <v>5.0499999969899996</v>
      </c>
      <c r="M869" s="86">
        <v>0</v>
      </c>
      <c r="N869" s="86">
        <v>27.302693737009001</v>
      </c>
      <c r="O869" s="86">
        <v>9.7249508840864394</v>
      </c>
      <c r="P869" s="86">
        <v>0.28000000000000003</v>
      </c>
      <c r="Q869" s="88">
        <v>0.72160000000000002</v>
      </c>
      <c r="R869" s="85">
        <v>0</v>
      </c>
      <c r="S869" s="86">
        <v>4.0999999999999996</v>
      </c>
      <c r="T869" s="86">
        <v>0.88</v>
      </c>
      <c r="U869" s="88">
        <v>16.609750476629401</v>
      </c>
      <c r="V869" s="89">
        <v>3.96</v>
      </c>
      <c r="W869" s="85">
        <v>29.8710764166809</v>
      </c>
      <c r="X869" s="88">
        <v>24.266666666700001</v>
      </c>
      <c r="Y869" s="85">
        <v>-100</v>
      </c>
      <c r="Z869" s="88"/>
      <c r="AA869" s="85">
        <v>0.11</v>
      </c>
      <c r="AB869" s="91">
        <v>0.11</v>
      </c>
      <c r="AC869" s="86">
        <v>0.14000000000000001</v>
      </c>
      <c r="AD869" s="86">
        <v>0.14000000000000001</v>
      </c>
      <c r="AE869" s="86">
        <v>0</v>
      </c>
      <c r="AF869" s="88">
        <v>0</v>
      </c>
      <c r="AG869" s="85">
        <v>2.4614310078899999</v>
      </c>
      <c r="AH869" s="86">
        <v>3.3897999999999998E-2</v>
      </c>
      <c r="AI869" s="88">
        <v>0</v>
      </c>
      <c r="AJ869" s="150">
        <v>1.04</v>
      </c>
      <c r="AK869" s="151">
        <v>0</v>
      </c>
    </row>
    <row r="870" spans="1:37" x14ac:dyDescent="0.2">
      <c r="A870" s="149" t="s">
        <v>1989</v>
      </c>
      <c r="B870" s="66" t="s">
        <v>1990</v>
      </c>
      <c r="C870" s="67">
        <v>74</v>
      </c>
      <c r="D870" s="84" t="s">
        <v>348</v>
      </c>
      <c r="E870" s="85">
        <v>36.218145221927898</v>
      </c>
      <c r="F870" s="91">
        <v>36.218145221927898</v>
      </c>
      <c r="G870" s="86">
        <v>35.203072402743899</v>
      </c>
      <c r="H870" s="86">
        <v>35.203072402743899</v>
      </c>
      <c r="I870" s="86">
        <v>20.53</v>
      </c>
      <c r="J870" s="86">
        <v>15.68</v>
      </c>
      <c r="K870" s="87">
        <v>0</v>
      </c>
      <c r="L870" s="85">
        <v>21.2699999823</v>
      </c>
      <c r="M870" s="86">
        <v>0</v>
      </c>
      <c r="N870" s="86">
        <v>35.6887928807908</v>
      </c>
      <c r="O870" s="86">
        <v>52.548703941537198</v>
      </c>
      <c r="P870" s="86">
        <v>0.59699999999999998</v>
      </c>
      <c r="Q870" s="88">
        <v>0.52059999999999995</v>
      </c>
      <c r="R870" s="85">
        <v>0</v>
      </c>
      <c r="S870" s="86">
        <v>21.9</v>
      </c>
      <c r="T870" s="86">
        <v>0.78</v>
      </c>
      <c r="U870" s="88">
        <v>16.970513725172601</v>
      </c>
      <c r="V870" s="89">
        <v>4.0599999999999996</v>
      </c>
      <c r="W870" s="85">
        <v>19.690422216326599</v>
      </c>
      <c r="X870" s="88">
        <v>15.9333333333</v>
      </c>
      <c r="Y870" s="85">
        <v>-2.1599999999999966</v>
      </c>
      <c r="Z870" s="88"/>
      <c r="AA870" s="85">
        <v>0</v>
      </c>
      <c r="AB870" s="91">
        <v>0</v>
      </c>
      <c r="AC870" s="86">
        <v>0</v>
      </c>
      <c r="AD870" s="86">
        <v>0</v>
      </c>
      <c r="AE870" s="86">
        <v>0</v>
      </c>
      <c r="AF870" s="88">
        <v>0</v>
      </c>
      <c r="AG870" s="85">
        <v>15.184167022700001</v>
      </c>
      <c r="AH870" s="86">
        <v>0.126697</v>
      </c>
      <c r="AI870" s="88">
        <v>7.4074000110600002E-2</v>
      </c>
      <c r="AJ870" s="150">
        <v>1.01</v>
      </c>
      <c r="AK870" s="151">
        <v>0</v>
      </c>
    </row>
    <row r="871" spans="1:37" x14ac:dyDescent="0.2">
      <c r="A871" s="149" t="s">
        <v>1991</v>
      </c>
      <c r="B871" s="66" t="s">
        <v>1992</v>
      </c>
      <c r="C871" s="67">
        <v>74</v>
      </c>
      <c r="D871" s="84" t="s">
        <v>348</v>
      </c>
      <c r="E871" s="85">
        <v>8.5300882310900903</v>
      </c>
      <c r="F871" s="91">
        <v>8.5300882310900903</v>
      </c>
      <c r="G871" s="86">
        <v>8.1123224657925892</v>
      </c>
      <c r="H871" s="86">
        <v>8.1123224657925892</v>
      </c>
      <c r="I871" s="86">
        <v>22.36</v>
      </c>
      <c r="J871" s="86">
        <v>15.21</v>
      </c>
      <c r="K871" s="87">
        <v>0</v>
      </c>
      <c r="L871" s="85">
        <v>20.859999992700001</v>
      </c>
      <c r="M871" s="86">
        <v>0</v>
      </c>
      <c r="N871" s="86">
        <v>7.5303052050576103</v>
      </c>
      <c r="O871" s="86">
        <v>15.0691583777086</v>
      </c>
      <c r="P871" s="86">
        <v>0.68600000000000005</v>
      </c>
      <c r="Q871" s="88">
        <v>1.3139000000000001</v>
      </c>
      <c r="R871" s="85">
        <v>0</v>
      </c>
      <c r="S871" s="86">
        <v>10.199999999999999</v>
      </c>
      <c r="T871" s="86">
        <v>1.67</v>
      </c>
      <c r="U871" s="88">
        <v>29.9030627493275</v>
      </c>
      <c r="V871" s="89">
        <v>3.15</v>
      </c>
      <c r="W871" s="85">
        <v>18.955387447880099</v>
      </c>
      <c r="X871" s="88">
        <v>14</v>
      </c>
      <c r="Y871" s="85">
        <v>-50.58</v>
      </c>
      <c r="Z871" s="88"/>
      <c r="AA871" s="85">
        <v>0</v>
      </c>
      <c r="AB871" s="91">
        <v>0</v>
      </c>
      <c r="AC871" s="86">
        <v>0</v>
      </c>
      <c r="AD871" s="86">
        <v>0</v>
      </c>
      <c r="AE871" s="86">
        <v>0</v>
      </c>
      <c r="AF871" s="88">
        <v>0</v>
      </c>
      <c r="AG871" s="85">
        <v>35.404464001900003</v>
      </c>
      <c r="AH871" s="86">
        <v>0.154225</v>
      </c>
      <c r="AI871" s="88">
        <v>1.9656000001099998E-2</v>
      </c>
      <c r="AJ871" s="150">
        <v>1.04</v>
      </c>
      <c r="AK871" s="151">
        <v>0</v>
      </c>
    </row>
    <row r="872" spans="1:37" x14ac:dyDescent="0.2">
      <c r="A872" s="149" t="s">
        <v>1993</v>
      </c>
      <c r="B872" s="66" t="s">
        <v>1994</v>
      </c>
      <c r="C872" s="67">
        <v>74</v>
      </c>
      <c r="D872" s="84" t="s">
        <v>348</v>
      </c>
      <c r="E872" s="85">
        <v>7.7206214026667599</v>
      </c>
      <c r="F872" s="91">
        <v>7.7206214026667599</v>
      </c>
      <c r="G872" s="86">
        <v>6.8347076123630996</v>
      </c>
      <c r="H872" s="86">
        <v>6.8347076123630996</v>
      </c>
      <c r="I872" s="86">
        <v>73.69</v>
      </c>
      <c r="J872" s="86">
        <v>51.2</v>
      </c>
      <c r="K872" s="87">
        <v>0</v>
      </c>
      <c r="L872" s="85">
        <v>8.2600000000199998</v>
      </c>
      <c r="M872" s="86">
        <v>0</v>
      </c>
      <c r="N872" s="86">
        <v>6.5371664433904204</v>
      </c>
      <c r="O872" s="86">
        <v>12.507217923547801</v>
      </c>
      <c r="P872" s="86">
        <v>1.419</v>
      </c>
      <c r="Q872" s="88">
        <v>1.7642</v>
      </c>
      <c r="R872" s="85">
        <v>0</v>
      </c>
      <c r="S872" s="86">
        <v>11.3</v>
      </c>
      <c r="T872" s="86">
        <v>2.4</v>
      </c>
      <c r="U872" s="88">
        <v>32.598379734045402</v>
      </c>
      <c r="V872" s="89">
        <v>3.31</v>
      </c>
      <c r="W872" s="85">
        <v>26.365014558177499</v>
      </c>
      <c r="X872" s="88">
        <v>21</v>
      </c>
      <c r="Y872" s="85">
        <v>-100</v>
      </c>
      <c r="Z872" s="88"/>
      <c r="AA872" s="85">
        <v>0</v>
      </c>
      <c r="AB872" s="91">
        <v>0</v>
      </c>
      <c r="AC872" s="86">
        <v>0</v>
      </c>
      <c r="AD872" s="86">
        <v>0</v>
      </c>
      <c r="AE872" s="86">
        <v>0</v>
      </c>
      <c r="AF872" s="88">
        <v>0</v>
      </c>
      <c r="AG872" s="85">
        <v>11.825702998700001</v>
      </c>
      <c r="AH872" s="86">
        <v>0.18853300000000001</v>
      </c>
      <c r="AI872" s="88">
        <v>0</v>
      </c>
      <c r="AJ872" s="150">
        <v>1.01</v>
      </c>
      <c r="AK872" s="151">
        <v>0</v>
      </c>
    </row>
    <row r="873" spans="1:37" x14ac:dyDescent="0.2">
      <c r="A873" s="149" t="s">
        <v>1995</v>
      </c>
      <c r="B873" s="66" t="s">
        <v>1996</v>
      </c>
      <c r="C873" s="67">
        <v>74</v>
      </c>
      <c r="D873" s="84" t="s">
        <v>348</v>
      </c>
      <c r="E873" s="85">
        <v>24.518688402652899</v>
      </c>
      <c r="F873" s="91">
        <v>24.518688402652899</v>
      </c>
      <c r="G873" s="86">
        <v>18.566292691997798</v>
      </c>
      <c r="H873" s="86">
        <v>18.566292691997798</v>
      </c>
      <c r="I873" s="86">
        <v>7.22</v>
      </c>
      <c r="J873" s="86">
        <v>7.17</v>
      </c>
      <c r="K873" s="87">
        <v>0</v>
      </c>
      <c r="L873" s="85">
        <v>25.359999985400002</v>
      </c>
      <c r="M873" s="86">
        <v>0</v>
      </c>
      <c r="N873" s="86">
        <v>23.622091959390001</v>
      </c>
      <c r="O873" s="86">
        <v>28.024839479478398</v>
      </c>
      <c r="P873" s="86">
        <v>0.39300000000000002</v>
      </c>
      <c r="Q873" s="88">
        <v>0.61299999999999999</v>
      </c>
      <c r="R873" s="85">
        <v>0</v>
      </c>
      <c r="S873" s="86">
        <v>8.1</v>
      </c>
      <c r="T873" s="86">
        <v>0.83</v>
      </c>
      <c r="U873" s="88">
        <v>19.977685489369598</v>
      </c>
      <c r="V873" s="89">
        <v>3.99</v>
      </c>
      <c r="W873" s="85">
        <v>21.965294461844699</v>
      </c>
      <c r="X873" s="88">
        <v>17.9666666667</v>
      </c>
      <c r="Y873" s="85">
        <v>-78.319999999999993</v>
      </c>
      <c r="Z873" s="88"/>
      <c r="AA873" s="85">
        <v>0</v>
      </c>
      <c r="AB873" s="91">
        <v>0</v>
      </c>
      <c r="AC873" s="86">
        <v>0</v>
      </c>
      <c r="AD873" s="86">
        <v>0</v>
      </c>
      <c r="AE873" s="86">
        <v>0</v>
      </c>
      <c r="AF873" s="88">
        <v>0</v>
      </c>
      <c r="AG873" s="85">
        <v>24.664388001199999</v>
      </c>
      <c r="AH873" s="86">
        <v>6.9563E-2</v>
      </c>
      <c r="AI873" s="88">
        <v>0</v>
      </c>
      <c r="AJ873" s="150">
        <v>1.02</v>
      </c>
      <c r="AK873" s="151">
        <v>0</v>
      </c>
    </row>
    <row r="874" spans="1:37" x14ac:dyDescent="0.2">
      <c r="A874" s="149" t="s">
        <v>1997</v>
      </c>
      <c r="B874" s="66" t="s">
        <v>1998</v>
      </c>
      <c r="C874" s="67">
        <v>74</v>
      </c>
      <c r="D874" s="84" t="s">
        <v>348</v>
      </c>
      <c r="E874" s="85">
        <v>22.8125580531302</v>
      </c>
      <c r="F874" s="91">
        <v>22.8125580531302</v>
      </c>
      <c r="G874" s="86">
        <v>13.7358350362252</v>
      </c>
      <c r="H874" s="86">
        <v>13.7358350362252</v>
      </c>
      <c r="I874" s="86">
        <v>10</v>
      </c>
      <c r="J874" s="86">
        <v>12.9</v>
      </c>
      <c r="K874" s="87">
        <v>0</v>
      </c>
      <c r="L874" s="85">
        <v>9.2100000079399997</v>
      </c>
      <c r="M874" s="86">
        <v>2.4341224344838298E-2</v>
      </c>
      <c r="N874" s="86">
        <v>21.2724777233297</v>
      </c>
      <c r="O874" s="86">
        <v>14.4289471586833</v>
      </c>
      <c r="P874" s="86">
        <v>0.44600000000000001</v>
      </c>
      <c r="Q874" s="88">
        <v>0.95540000000000003</v>
      </c>
      <c r="R874" s="85">
        <v>1.91883334932361E-2</v>
      </c>
      <c r="S874" s="86">
        <v>4.2</v>
      </c>
      <c r="T874" s="86">
        <v>1.1499999999999999</v>
      </c>
      <c r="U874" s="88">
        <v>22.514795254902999</v>
      </c>
      <c r="V874" s="89">
        <v>3.66</v>
      </c>
      <c r="W874" s="85">
        <v>23.745366184722101</v>
      </c>
      <c r="X874" s="88">
        <v>22.9</v>
      </c>
      <c r="Y874" s="85">
        <v>-55.32</v>
      </c>
      <c r="Z874" s="88">
        <v>-100</v>
      </c>
      <c r="AA874" s="85">
        <v>0</v>
      </c>
      <c r="AB874" s="91">
        <v>0</v>
      </c>
      <c r="AC874" s="86">
        <v>0</v>
      </c>
      <c r="AD874" s="86">
        <v>0</v>
      </c>
      <c r="AE874" s="86">
        <v>0</v>
      </c>
      <c r="AF874" s="88">
        <v>0</v>
      </c>
      <c r="AG874" s="85">
        <v>14.3609319821</v>
      </c>
      <c r="AH874" s="86">
        <v>0.15800400000000001</v>
      </c>
      <c r="AI874" s="88">
        <v>0.14814799981499999</v>
      </c>
      <c r="AJ874" s="150">
        <v>1.02</v>
      </c>
      <c r="AK874" s="151">
        <v>0</v>
      </c>
    </row>
    <row r="875" spans="1:37" x14ac:dyDescent="0.2">
      <c r="A875" s="149" t="s">
        <v>1999</v>
      </c>
      <c r="B875" s="66" t="s">
        <v>2000</v>
      </c>
      <c r="C875" s="67">
        <v>74</v>
      </c>
      <c r="D875" s="84" t="s">
        <v>348</v>
      </c>
      <c r="E875" s="85">
        <v>39.236987077176501</v>
      </c>
      <c r="F875" s="91">
        <v>39.236987077176501</v>
      </c>
      <c r="G875" s="86">
        <v>21.865829171600701</v>
      </c>
      <c r="H875" s="86">
        <v>21.865829171600701</v>
      </c>
      <c r="I875" s="86">
        <v>10.43</v>
      </c>
      <c r="J875" s="86">
        <v>15.4</v>
      </c>
      <c r="K875" s="87">
        <v>0</v>
      </c>
      <c r="L875" s="85">
        <v>0.81000000023300001</v>
      </c>
      <c r="M875" s="86">
        <v>8.3060536898667797E-2</v>
      </c>
      <c r="N875" s="86">
        <v>36.704241130034497</v>
      </c>
      <c r="O875" s="86">
        <v>16.6256745347087</v>
      </c>
      <c r="P875" s="86">
        <v>0.26600000000000001</v>
      </c>
      <c r="Q875" s="88">
        <v>0.8962</v>
      </c>
      <c r="R875" s="85">
        <v>4.3427909669947903E-2</v>
      </c>
      <c r="S875" s="86">
        <v>2.6</v>
      </c>
      <c r="T875" s="86">
        <v>1.04</v>
      </c>
      <c r="U875" s="88">
        <v>12.1805762927114</v>
      </c>
      <c r="V875" s="89">
        <v>4.28</v>
      </c>
      <c r="W875" s="85">
        <v>31.9787563727626</v>
      </c>
      <c r="X875" s="88">
        <v>34.5333333333</v>
      </c>
      <c r="Y875" s="85">
        <v>47.300000000000011</v>
      </c>
      <c r="Z875" s="88">
        <v>100</v>
      </c>
      <c r="AA875" s="85">
        <v>0</v>
      </c>
      <c r="AB875" s="91">
        <v>0</v>
      </c>
      <c r="AC875" s="86">
        <v>0</v>
      </c>
      <c r="AD875" s="86">
        <v>0</v>
      </c>
      <c r="AE875" s="86">
        <v>0</v>
      </c>
      <c r="AF875" s="88">
        <v>0</v>
      </c>
      <c r="AG875" s="85">
        <v>0.62963599989100005</v>
      </c>
      <c r="AH875" s="86">
        <v>0.117365</v>
      </c>
      <c r="AI875" s="88">
        <v>0</v>
      </c>
      <c r="AJ875" s="150">
        <v>1.04</v>
      </c>
      <c r="AK875" s="151">
        <v>0</v>
      </c>
    </row>
    <row r="876" spans="1:37" x14ac:dyDescent="0.2">
      <c r="A876" s="149" t="s">
        <v>641</v>
      </c>
      <c r="B876" s="66" t="s">
        <v>2001</v>
      </c>
      <c r="C876" s="67">
        <v>74</v>
      </c>
      <c r="D876" s="84" t="s">
        <v>348</v>
      </c>
      <c r="E876" s="85">
        <v>81.379225467673095</v>
      </c>
      <c r="F876" s="91">
        <v>81.379225467673095</v>
      </c>
      <c r="G876" s="86">
        <v>31.1371841155235</v>
      </c>
      <c r="H876" s="86">
        <v>31.1371841155235</v>
      </c>
      <c r="I876" s="86">
        <v>5.47</v>
      </c>
      <c r="J876" s="86">
        <v>12.54</v>
      </c>
      <c r="K876" s="87">
        <v>0</v>
      </c>
      <c r="L876" s="85">
        <v>0</v>
      </c>
      <c r="M876" s="86">
        <v>0.100386192170656</v>
      </c>
      <c r="N876" s="86">
        <v>78.669667416854196</v>
      </c>
      <c r="O876" s="86">
        <v>19.344639264156399</v>
      </c>
      <c r="P876" s="86">
        <v>9.9000000000000005E-2</v>
      </c>
      <c r="Q876" s="88">
        <v>0.18229999999999999</v>
      </c>
      <c r="R876" s="85">
        <v>4.5787545787545798E-2</v>
      </c>
      <c r="S876" s="86">
        <v>2.1</v>
      </c>
      <c r="T876" s="86">
        <v>0.4</v>
      </c>
      <c r="U876" s="88">
        <v>1.3086642599278</v>
      </c>
      <c r="V876" s="89">
        <v>4.88</v>
      </c>
      <c r="W876" s="85">
        <v>43.919449396328702</v>
      </c>
      <c r="X876" s="88">
        <v>50</v>
      </c>
      <c r="Y876" s="85">
        <v>-100</v>
      </c>
      <c r="Z876" s="88"/>
      <c r="AA876" s="85">
        <v>0</v>
      </c>
      <c r="AB876" s="91">
        <v>0</v>
      </c>
      <c r="AC876" s="86">
        <v>0</v>
      </c>
      <c r="AD876" s="86">
        <v>0</v>
      </c>
      <c r="AE876" s="86">
        <v>0</v>
      </c>
      <c r="AF876" s="88">
        <v>0</v>
      </c>
      <c r="AG876" s="85">
        <v>0</v>
      </c>
      <c r="AH876" s="86">
        <v>2.0548E-2</v>
      </c>
      <c r="AI876" s="88">
        <v>0</v>
      </c>
      <c r="AJ876" s="150">
        <v>1.06</v>
      </c>
      <c r="AK876" s="151">
        <v>0</v>
      </c>
    </row>
    <row r="877" spans="1:37" x14ac:dyDescent="0.2">
      <c r="A877" s="149" t="s">
        <v>2002</v>
      </c>
      <c r="B877" s="66" t="s">
        <v>2003</v>
      </c>
      <c r="C877" s="67">
        <v>73</v>
      </c>
      <c r="D877" s="84" t="s">
        <v>348</v>
      </c>
      <c r="E877" s="85">
        <v>35.025092031858101</v>
      </c>
      <c r="F877" s="91">
        <v>35.021208245832597</v>
      </c>
      <c r="G877" s="86">
        <v>29.0976023169558</v>
      </c>
      <c r="H877" s="86">
        <v>29.093995944217699</v>
      </c>
      <c r="I877" s="86">
        <v>10.61</v>
      </c>
      <c r="J877" s="86">
        <v>11.02</v>
      </c>
      <c r="K877" s="87">
        <v>0</v>
      </c>
      <c r="L877" s="85">
        <v>11.5200000104</v>
      </c>
      <c r="M877" s="86">
        <v>2.7844655744521198E-3</v>
      </c>
      <c r="N877" s="86">
        <v>34.764871058322299</v>
      </c>
      <c r="O877" s="86">
        <v>33.321383553247799</v>
      </c>
      <c r="P877" s="86">
        <v>0.54900000000000004</v>
      </c>
      <c r="Q877" s="88">
        <v>1.3532</v>
      </c>
      <c r="R877" s="85">
        <v>3.5604927721996698E-3</v>
      </c>
      <c r="S877" s="86">
        <v>7.9</v>
      </c>
      <c r="T877" s="86">
        <v>1.1000000000000001</v>
      </c>
      <c r="U877" s="88">
        <v>15.218060714672101</v>
      </c>
      <c r="V877" s="89">
        <v>3.78</v>
      </c>
      <c r="W877" s="85">
        <v>23.956635405278099</v>
      </c>
      <c r="X877" s="88"/>
      <c r="Y877" s="85">
        <v>-34.28</v>
      </c>
      <c r="Z877" s="88">
        <v>-100</v>
      </c>
      <c r="AA877" s="85">
        <v>0</v>
      </c>
      <c r="AB877" s="91">
        <v>0</v>
      </c>
      <c r="AC877" s="86">
        <v>0</v>
      </c>
      <c r="AD877" s="86">
        <v>0</v>
      </c>
      <c r="AE877" s="86">
        <v>0</v>
      </c>
      <c r="AF877" s="88">
        <v>0</v>
      </c>
      <c r="AG877" s="85">
        <v>17.3550154932</v>
      </c>
      <c r="AH877" s="86">
        <v>0.169293</v>
      </c>
      <c r="AI877" s="88">
        <v>0.19732599423800001</v>
      </c>
      <c r="AJ877" s="150">
        <v>1.02</v>
      </c>
      <c r="AK877" s="151">
        <v>0</v>
      </c>
    </row>
    <row r="878" spans="1:37" x14ac:dyDescent="0.2">
      <c r="A878" s="149" t="s">
        <v>2004</v>
      </c>
      <c r="B878" s="66" t="s">
        <v>2005</v>
      </c>
      <c r="C878" s="67">
        <v>74</v>
      </c>
      <c r="D878" s="84" t="s">
        <v>348</v>
      </c>
      <c r="E878" s="85">
        <v>76.302517120118495</v>
      </c>
      <c r="F878" s="91">
        <v>76.302517120118495</v>
      </c>
      <c r="G878" s="86">
        <v>37.000277623542502</v>
      </c>
      <c r="H878" s="86">
        <v>37.000277623542502</v>
      </c>
      <c r="I878" s="86">
        <v>3.87</v>
      </c>
      <c r="J878" s="86">
        <v>12.27</v>
      </c>
      <c r="K878" s="87">
        <v>0</v>
      </c>
      <c r="L878" s="85">
        <v>0</v>
      </c>
      <c r="M878" s="86">
        <v>0</v>
      </c>
      <c r="N878" s="86">
        <v>72.444609080174999</v>
      </c>
      <c r="O878" s="86">
        <v>28.5956484882735</v>
      </c>
      <c r="P878" s="86">
        <v>0.17499999999999999</v>
      </c>
      <c r="Q878" s="88">
        <v>0.4627</v>
      </c>
      <c r="R878" s="85">
        <v>0</v>
      </c>
      <c r="S878" s="86">
        <v>2.2000000000000002</v>
      </c>
      <c r="T878" s="86">
        <v>0.45</v>
      </c>
      <c r="U878" s="88">
        <v>4.1203960762539298</v>
      </c>
      <c r="V878" s="89">
        <v>4.8499999999999996</v>
      </c>
      <c r="W878" s="85">
        <v>41.541834687542803</v>
      </c>
      <c r="X878" s="88">
        <v>41.933333333299998</v>
      </c>
      <c r="Y878" s="85">
        <v>100</v>
      </c>
      <c r="Z878" s="88"/>
      <c r="AA878" s="85">
        <v>0</v>
      </c>
      <c r="AB878" s="91">
        <v>0</v>
      </c>
      <c r="AC878" s="86">
        <v>0</v>
      </c>
      <c r="AD878" s="86">
        <v>0</v>
      </c>
      <c r="AE878" s="86">
        <v>0</v>
      </c>
      <c r="AF878" s="88">
        <v>0</v>
      </c>
      <c r="AG878" s="85">
        <v>2.0497000020199999E-2</v>
      </c>
      <c r="AH878" s="86">
        <v>3.5443000000000002E-2</v>
      </c>
      <c r="AI878" s="88">
        <v>0</v>
      </c>
      <c r="AJ878" s="150">
        <v>1.05</v>
      </c>
      <c r="AK878" s="151">
        <v>0</v>
      </c>
    </row>
    <row r="879" spans="1:37" x14ac:dyDescent="0.2">
      <c r="A879" s="149" t="s">
        <v>2006</v>
      </c>
      <c r="B879" s="66" t="s">
        <v>2007</v>
      </c>
      <c r="C879" s="67">
        <v>73</v>
      </c>
      <c r="D879" s="84" t="s">
        <v>348</v>
      </c>
      <c r="E879" s="85">
        <v>16.813293744853901</v>
      </c>
      <c r="F879" s="91">
        <v>16.813293744853901</v>
      </c>
      <c r="G879" s="86">
        <v>10.2462636293321</v>
      </c>
      <c r="H879" s="86">
        <v>10.2462636293321</v>
      </c>
      <c r="I879" s="86">
        <v>9.64</v>
      </c>
      <c r="J879" s="86">
        <v>14.72</v>
      </c>
      <c r="K879" s="87">
        <v>0</v>
      </c>
      <c r="L879" s="85">
        <v>27.749999937999998</v>
      </c>
      <c r="M879" s="86">
        <v>1.37737821982657E-3</v>
      </c>
      <c r="N879" s="86">
        <v>15.9435412446173</v>
      </c>
      <c r="O879" s="86">
        <v>7.4290134627804196</v>
      </c>
      <c r="P879" s="86">
        <v>0.82799999999999996</v>
      </c>
      <c r="Q879" s="88">
        <v>0.45469999999999999</v>
      </c>
      <c r="R879" s="85">
        <v>5.1437683246746604E-3</v>
      </c>
      <c r="S879" s="86">
        <v>4.4000000000000004</v>
      </c>
      <c r="T879" s="86">
        <v>1.1399999999999999</v>
      </c>
      <c r="U879" s="88">
        <v>15.4834202450161</v>
      </c>
      <c r="V879" s="89">
        <v>3.73</v>
      </c>
      <c r="W879" s="85">
        <v>19.8899487481305</v>
      </c>
      <c r="X879" s="88">
        <v>14.9</v>
      </c>
      <c r="Y879" s="85">
        <v>-90.58</v>
      </c>
      <c r="Z879" s="88"/>
      <c r="AA879" s="85">
        <v>0</v>
      </c>
      <c r="AB879" s="91">
        <v>0</v>
      </c>
      <c r="AC879" s="86">
        <v>0</v>
      </c>
      <c r="AD879" s="86">
        <v>0</v>
      </c>
      <c r="AE879" s="86">
        <v>0</v>
      </c>
      <c r="AF879" s="88">
        <v>4.2399998659600001E-2</v>
      </c>
      <c r="AG879" s="85">
        <v>31.757085936599999</v>
      </c>
      <c r="AH879" s="86">
        <v>0.193275</v>
      </c>
      <c r="AI879" s="88">
        <v>1.5734999968599998E-2</v>
      </c>
      <c r="AJ879" s="150">
        <v>1.03</v>
      </c>
      <c r="AK879" s="151">
        <v>0</v>
      </c>
    </row>
    <row r="880" spans="1:37" x14ac:dyDescent="0.2">
      <c r="A880" s="149" t="s">
        <v>2008</v>
      </c>
      <c r="B880" s="66" t="s">
        <v>2009</v>
      </c>
      <c r="C880" s="67">
        <v>73</v>
      </c>
      <c r="D880" s="84" t="s">
        <v>348</v>
      </c>
      <c r="E880" s="85">
        <v>11.846594035435199</v>
      </c>
      <c r="F880" s="91">
        <v>11.846594035435199</v>
      </c>
      <c r="G880" s="86">
        <v>8.8386339459300807</v>
      </c>
      <c r="H880" s="86">
        <v>8.8386339459300807</v>
      </c>
      <c r="I880" s="86">
        <v>6.13</v>
      </c>
      <c r="J880" s="86">
        <v>6.59</v>
      </c>
      <c r="K880" s="87">
        <v>0</v>
      </c>
      <c r="L880" s="85">
        <v>27.1200001618</v>
      </c>
      <c r="M880" s="86">
        <v>0</v>
      </c>
      <c r="N880" s="86">
        <v>11.061963145143499</v>
      </c>
      <c r="O880" s="86">
        <v>7.32017680939411</v>
      </c>
      <c r="P880" s="86">
        <v>0.754</v>
      </c>
      <c r="Q880" s="88">
        <v>1.5488</v>
      </c>
      <c r="R880" s="85">
        <v>0</v>
      </c>
      <c r="S880" s="86">
        <v>13.9</v>
      </c>
      <c r="T880" s="86">
        <v>1.01</v>
      </c>
      <c r="U880" s="88">
        <v>23.825244855287799</v>
      </c>
      <c r="V880" s="89">
        <v>3.07</v>
      </c>
      <c r="W880" s="85">
        <v>18.058884330241501</v>
      </c>
      <c r="X880" s="88">
        <v>13.5</v>
      </c>
      <c r="Y880" s="85">
        <v>100</v>
      </c>
      <c r="Z880" s="88"/>
      <c r="AA880" s="85">
        <v>0</v>
      </c>
      <c r="AB880" s="91">
        <v>0</v>
      </c>
      <c r="AC880" s="86">
        <v>0</v>
      </c>
      <c r="AD880" s="86">
        <v>0</v>
      </c>
      <c r="AE880" s="86">
        <v>0</v>
      </c>
      <c r="AF880" s="88">
        <v>0</v>
      </c>
      <c r="AG880" s="85">
        <v>12.2363700532</v>
      </c>
      <c r="AH880" s="86">
        <v>2.3914000000000001E-2</v>
      </c>
      <c r="AI880" s="88">
        <v>0</v>
      </c>
      <c r="AJ880" s="150">
        <v>1</v>
      </c>
      <c r="AK880" s="151">
        <v>0</v>
      </c>
    </row>
    <row r="881" spans="1:37" x14ac:dyDescent="0.2">
      <c r="A881" s="149" t="s">
        <v>2010</v>
      </c>
      <c r="B881" s="66" t="s">
        <v>2011</v>
      </c>
      <c r="C881" s="67">
        <v>73</v>
      </c>
      <c r="D881" s="84" t="s">
        <v>348</v>
      </c>
      <c r="E881" s="85">
        <v>4.4733452151970203</v>
      </c>
      <c r="F881" s="91">
        <v>4.4733452151970203</v>
      </c>
      <c r="G881" s="86">
        <v>4.3409977236231398</v>
      </c>
      <c r="H881" s="86">
        <v>4.3409977236231398</v>
      </c>
      <c r="I881" s="86">
        <v>2.46</v>
      </c>
      <c r="J881" s="86">
        <v>0.76</v>
      </c>
      <c r="K881" s="87">
        <v>0</v>
      </c>
      <c r="L881" s="85">
        <v>34.1500000399</v>
      </c>
      <c r="M881" s="86">
        <v>0</v>
      </c>
      <c r="N881" s="86">
        <v>3.5335433184895599</v>
      </c>
      <c r="O881" s="86">
        <v>4.6079964261782402</v>
      </c>
      <c r="P881" s="86">
        <v>0.35699999999999998</v>
      </c>
      <c r="Q881" s="88">
        <v>0.1176</v>
      </c>
      <c r="R881" s="85">
        <v>0</v>
      </c>
      <c r="S881" s="86">
        <v>13.7</v>
      </c>
      <c r="T881" s="86">
        <v>3</v>
      </c>
      <c r="U881" s="88">
        <v>14.224708394360199</v>
      </c>
      <c r="V881" s="89">
        <v>3.25</v>
      </c>
      <c r="W881" s="85"/>
      <c r="X881" s="88"/>
      <c r="Y881" s="85"/>
      <c r="Z881" s="88"/>
      <c r="AA881" s="85">
        <v>0</v>
      </c>
      <c r="AB881" s="91">
        <v>0</v>
      </c>
      <c r="AC881" s="86">
        <v>0</v>
      </c>
      <c r="AD881" s="86">
        <v>0</v>
      </c>
      <c r="AE881" s="86">
        <v>0</v>
      </c>
      <c r="AF881" s="88">
        <v>0</v>
      </c>
      <c r="AG881" s="85">
        <v>21.426711030700002</v>
      </c>
      <c r="AH881" s="86">
        <v>2.9529999999999999E-3</v>
      </c>
      <c r="AI881" s="88">
        <v>0</v>
      </c>
      <c r="AJ881" s="150">
        <v>1</v>
      </c>
      <c r="AK881" s="151">
        <v>0</v>
      </c>
    </row>
    <row r="882" spans="1:37" x14ac:dyDescent="0.2">
      <c r="A882" s="149" t="s">
        <v>2012</v>
      </c>
      <c r="B882" s="66" t="s">
        <v>2013</v>
      </c>
      <c r="C882" s="67">
        <v>73</v>
      </c>
      <c r="D882" s="84" t="s">
        <v>348</v>
      </c>
      <c r="E882" s="85">
        <v>26.1404046891025</v>
      </c>
      <c r="F882" s="91">
        <v>26.1404046891025</v>
      </c>
      <c r="G882" s="86">
        <v>21.246657145321901</v>
      </c>
      <c r="H882" s="86">
        <v>21.246657145321901</v>
      </c>
      <c r="I882" s="86">
        <v>4.72</v>
      </c>
      <c r="J882" s="86">
        <v>4.99</v>
      </c>
      <c r="K882" s="87">
        <v>0</v>
      </c>
      <c r="L882" s="85">
        <v>31.5499999753</v>
      </c>
      <c r="M882" s="86">
        <v>4.1663426288520599E-4</v>
      </c>
      <c r="N882" s="86">
        <v>25.620914375869901</v>
      </c>
      <c r="O882" s="86">
        <v>29.236622542170899</v>
      </c>
      <c r="P882" s="86">
        <v>0.56200000000000006</v>
      </c>
      <c r="Q882" s="88">
        <v>0.39410000000000001</v>
      </c>
      <c r="R882" s="85">
        <v>5.7491088881223397E-3</v>
      </c>
      <c r="S882" s="86">
        <v>12.8</v>
      </c>
      <c r="T882" s="86">
        <v>1.05</v>
      </c>
      <c r="U882" s="88">
        <v>15.8103846559376</v>
      </c>
      <c r="V882" s="89">
        <v>3.94</v>
      </c>
      <c r="W882" s="85">
        <v>19.465511065869698</v>
      </c>
      <c r="X882" s="88">
        <v>19.133333333300001</v>
      </c>
      <c r="Y882" s="85">
        <v>-99.7</v>
      </c>
      <c r="Z882" s="88"/>
      <c r="AA882" s="85">
        <v>0</v>
      </c>
      <c r="AB882" s="91">
        <v>0</v>
      </c>
      <c r="AC882" s="86">
        <v>0</v>
      </c>
      <c r="AD882" s="86">
        <v>0</v>
      </c>
      <c r="AE882" s="86">
        <v>0</v>
      </c>
      <c r="AF882" s="88">
        <v>0</v>
      </c>
      <c r="AG882" s="85">
        <v>43.354978962600001</v>
      </c>
      <c r="AH882" s="86">
        <v>6.0124999999999998E-2</v>
      </c>
      <c r="AI882" s="88">
        <v>1.31039999887E-2</v>
      </c>
      <c r="AJ882" s="150">
        <v>1.01</v>
      </c>
      <c r="AK882" s="151">
        <v>0</v>
      </c>
    </row>
    <row r="883" spans="1:37" x14ac:dyDescent="0.2">
      <c r="A883" s="149" t="s">
        <v>2014</v>
      </c>
      <c r="B883" s="66" t="s">
        <v>2015</v>
      </c>
      <c r="C883" s="67">
        <v>65</v>
      </c>
      <c r="D883" s="84" t="s">
        <v>348</v>
      </c>
      <c r="E883" s="85">
        <v>79.560067681895106</v>
      </c>
      <c r="F883" s="91">
        <v>79.494416243654797</v>
      </c>
      <c r="G883" s="86">
        <v>24.991539763113401</v>
      </c>
      <c r="H883" s="86">
        <v>24.967851099830799</v>
      </c>
      <c r="I883" s="86">
        <v>4.55</v>
      </c>
      <c r="J883" s="86">
        <v>7.62</v>
      </c>
      <c r="K883" s="87">
        <v>2.2599999999999999E-2</v>
      </c>
      <c r="L883" s="85">
        <v>3.57999999916</v>
      </c>
      <c r="M883" s="86">
        <v>2.2788636907162301E-2</v>
      </c>
      <c r="N883" s="86">
        <v>77.320381206700404</v>
      </c>
      <c r="O883" s="86">
        <v>1.7283950617283901</v>
      </c>
      <c r="P883" s="86">
        <v>0.19600000000000001</v>
      </c>
      <c r="Q883" s="88">
        <v>0.72189999999999999</v>
      </c>
      <c r="R883" s="85">
        <v>1.9970709625881999E-2</v>
      </c>
      <c r="S883" s="86">
        <v>1</v>
      </c>
      <c r="T883" s="86">
        <v>0.56999999999999995</v>
      </c>
      <c r="U883" s="88">
        <v>5.1485617597292697</v>
      </c>
      <c r="V883" s="89">
        <v>4.87</v>
      </c>
      <c r="W883" s="85">
        <v>53.424354098264097</v>
      </c>
      <c r="X883" s="88">
        <v>44.833333333299997</v>
      </c>
      <c r="Y883" s="85">
        <v>99.699999999999989</v>
      </c>
      <c r="Z883" s="88"/>
      <c r="AA883" s="85">
        <v>0.06</v>
      </c>
      <c r="AB883" s="91">
        <v>7.0000000000000007E-2</v>
      </c>
      <c r="AC883" s="86">
        <v>0.01</v>
      </c>
      <c r="AD883" s="86">
        <v>0.03</v>
      </c>
      <c r="AE883" s="86">
        <v>0</v>
      </c>
      <c r="AF883" s="88">
        <v>0</v>
      </c>
      <c r="AG883" s="85">
        <v>0.34820000022699998</v>
      </c>
      <c r="AH883" s="86">
        <v>7.5382000000000005E-2</v>
      </c>
      <c r="AI883" s="88">
        <v>0</v>
      </c>
      <c r="AJ883" s="150">
        <v>1.25</v>
      </c>
      <c r="AK883" s="151">
        <v>0</v>
      </c>
    </row>
    <row r="884" spans="1:37" x14ac:dyDescent="0.2">
      <c r="A884" s="149" t="s">
        <v>2016</v>
      </c>
      <c r="B884" s="66" t="s">
        <v>2017</v>
      </c>
      <c r="C884" s="67">
        <v>65</v>
      </c>
      <c r="D884" s="84" t="s">
        <v>348</v>
      </c>
      <c r="E884" s="85">
        <v>45.340706180519597</v>
      </c>
      <c r="F884" s="91">
        <v>45.326306088358997</v>
      </c>
      <c r="G884" s="86">
        <v>21.2418639479293</v>
      </c>
      <c r="H884" s="86">
        <v>21.2418639479293</v>
      </c>
      <c r="I884" s="86">
        <v>8.74</v>
      </c>
      <c r="J884" s="86">
        <v>13.85</v>
      </c>
      <c r="K884" s="87">
        <v>0</v>
      </c>
      <c r="L884" s="85">
        <v>6.0100000045300002</v>
      </c>
      <c r="M884" s="86">
        <v>6.7831419038589895E-4</v>
      </c>
      <c r="N884" s="86">
        <v>43.022731998059498</v>
      </c>
      <c r="O884" s="86">
        <v>12.159469749275001</v>
      </c>
      <c r="P884" s="86">
        <v>0.77900000000000003</v>
      </c>
      <c r="Q884" s="88">
        <v>1.1712</v>
      </c>
      <c r="R884" s="85">
        <v>5.4238759017193701E-3</v>
      </c>
      <c r="S884" s="86">
        <v>2.5</v>
      </c>
      <c r="T884" s="86">
        <v>1.06</v>
      </c>
      <c r="U884" s="88">
        <v>11.3092563792408</v>
      </c>
      <c r="V884" s="89">
        <v>4.4800000000000004</v>
      </c>
      <c r="W884" s="85">
        <v>37.993825029862698</v>
      </c>
      <c r="X884" s="88">
        <v>37.133333333300001</v>
      </c>
      <c r="Y884" s="85">
        <v>-12.879999999999995</v>
      </c>
      <c r="Z884" s="88"/>
      <c r="AA884" s="85">
        <v>0.06</v>
      </c>
      <c r="AB884" s="91">
        <v>7.0000000000000007E-2</v>
      </c>
      <c r="AC884" s="86">
        <v>0.03</v>
      </c>
      <c r="AD884" s="86">
        <v>0.03</v>
      </c>
      <c r="AE884" s="86">
        <v>0</v>
      </c>
      <c r="AF884" s="88">
        <v>24.792200107199999</v>
      </c>
      <c r="AG884" s="85">
        <v>4.3914259987199999</v>
      </c>
      <c r="AH884" s="86">
        <v>0.157725</v>
      </c>
      <c r="AI884" s="88">
        <v>9.9737999970899993E-2</v>
      </c>
      <c r="AJ884" s="150">
        <v>1.4</v>
      </c>
      <c r="AK884" s="151">
        <v>0</v>
      </c>
    </row>
    <row r="885" spans="1:37" x14ac:dyDescent="0.2">
      <c r="A885" s="149" t="s">
        <v>1720</v>
      </c>
      <c r="B885" s="66" t="s">
        <v>2018</v>
      </c>
      <c r="C885" s="67">
        <v>65</v>
      </c>
      <c r="D885" s="84" t="s">
        <v>348</v>
      </c>
      <c r="E885" s="85">
        <v>40.501967868894802</v>
      </c>
      <c r="F885" s="91">
        <v>40.500677463062097</v>
      </c>
      <c r="G885" s="86">
        <v>17.395961029743901</v>
      </c>
      <c r="H885" s="86">
        <v>17.3946706239112</v>
      </c>
      <c r="I885" s="86">
        <v>54.54</v>
      </c>
      <c r="J885" s="86">
        <v>80.64</v>
      </c>
      <c r="K885" s="87">
        <v>0</v>
      </c>
      <c r="L885" s="85">
        <v>5.8800000129100001</v>
      </c>
      <c r="M885" s="86">
        <v>0</v>
      </c>
      <c r="N885" s="86">
        <v>38.121147110898598</v>
      </c>
      <c r="O885" s="86">
        <v>3.1288505544798499</v>
      </c>
      <c r="P885" s="86">
        <v>4.4340000000000002</v>
      </c>
      <c r="Q885" s="88">
        <v>2.7242000000000002</v>
      </c>
      <c r="R885" s="85">
        <v>0</v>
      </c>
      <c r="S885" s="86">
        <v>2.2000000000000002</v>
      </c>
      <c r="T885" s="86">
        <v>3.15</v>
      </c>
      <c r="U885" s="88">
        <v>6.0778114717078502</v>
      </c>
      <c r="V885" s="89">
        <v>4.33</v>
      </c>
      <c r="W885" s="85">
        <v>34.920057959449998</v>
      </c>
      <c r="X885" s="88">
        <v>33.633333333300001</v>
      </c>
      <c r="Y885" s="85">
        <v>-42.26</v>
      </c>
      <c r="Z885" s="88"/>
      <c r="AA885" s="85">
        <v>0.01</v>
      </c>
      <c r="AB885" s="91">
        <v>0.03</v>
      </c>
      <c r="AC885" s="86">
        <v>0</v>
      </c>
      <c r="AD885" s="86">
        <v>0</v>
      </c>
      <c r="AE885" s="86">
        <v>0</v>
      </c>
      <c r="AF885" s="88">
        <v>72.461799780600003</v>
      </c>
      <c r="AG885" s="85">
        <v>0.77348800121899997</v>
      </c>
      <c r="AH885" s="86">
        <v>0.42769400000000002</v>
      </c>
      <c r="AI885" s="88">
        <v>0.55094000086799999</v>
      </c>
      <c r="AJ885" s="150">
        <v>1.1599999999999999</v>
      </c>
      <c r="AK885" s="151">
        <v>0</v>
      </c>
    </row>
    <row r="886" spans="1:37" x14ac:dyDescent="0.2">
      <c r="A886" s="149" t="s">
        <v>2019</v>
      </c>
      <c r="B886" s="66" t="s">
        <v>2020</v>
      </c>
      <c r="C886" s="67">
        <v>65</v>
      </c>
      <c r="D886" s="84" t="s">
        <v>348</v>
      </c>
      <c r="E886" s="85">
        <v>30.8193090935772</v>
      </c>
      <c r="F886" s="91">
        <v>30.811971798104299</v>
      </c>
      <c r="G886" s="86">
        <v>13.868155470620801</v>
      </c>
      <c r="H886" s="86">
        <v>13.8608181751479</v>
      </c>
      <c r="I886" s="86">
        <v>27.13</v>
      </c>
      <c r="J886" s="86">
        <v>34.96</v>
      </c>
      <c r="K886" s="87">
        <v>0</v>
      </c>
      <c r="L886" s="85">
        <v>15.769999997399999</v>
      </c>
      <c r="M886" s="86">
        <v>2.01418290194047E-3</v>
      </c>
      <c r="N886" s="86">
        <v>28.513828002381299</v>
      </c>
      <c r="O886" s="86">
        <v>12.735963101415299</v>
      </c>
      <c r="P886" s="86">
        <v>0.84499999999999997</v>
      </c>
      <c r="Q886" s="88">
        <v>1.2302999999999999</v>
      </c>
      <c r="R886" s="85">
        <v>1.9168104274487299E-2</v>
      </c>
      <c r="S886" s="86">
        <v>3.3</v>
      </c>
      <c r="T886" s="86">
        <v>1.38</v>
      </c>
      <c r="U886" s="88">
        <v>22.7229370526751</v>
      </c>
      <c r="V886" s="89">
        <v>4.2699999999999996</v>
      </c>
      <c r="W886" s="85">
        <v>33.896608121902901</v>
      </c>
      <c r="X886" s="88">
        <v>30.0333333333</v>
      </c>
      <c r="Y886" s="85">
        <v>-6.1599999999999966</v>
      </c>
      <c r="Z886" s="88"/>
      <c r="AA886" s="85">
        <v>0.1</v>
      </c>
      <c r="AB886" s="91">
        <v>0.1</v>
      </c>
      <c r="AC886" s="86">
        <v>0.06</v>
      </c>
      <c r="AD886" s="86">
        <v>0.06</v>
      </c>
      <c r="AE886" s="86">
        <v>0</v>
      </c>
      <c r="AF886" s="88">
        <v>0</v>
      </c>
      <c r="AG886" s="85">
        <v>6.6068580070299996</v>
      </c>
      <c r="AH886" s="86">
        <v>0.33571699999999999</v>
      </c>
      <c r="AI886" s="88">
        <v>8.7635000093199994E-2</v>
      </c>
      <c r="AJ886" s="150">
        <v>1.26</v>
      </c>
      <c r="AK886" s="151">
        <v>0</v>
      </c>
    </row>
    <row r="887" spans="1:37" x14ac:dyDescent="0.2">
      <c r="A887" s="149" t="s">
        <v>2021</v>
      </c>
      <c r="B887" s="66" t="s">
        <v>2022</v>
      </c>
      <c r="C887" s="67">
        <v>74</v>
      </c>
      <c r="D887" s="84" t="s">
        <v>348</v>
      </c>
      <c r="E887" s="85">
        <v>19.130327666913001</v>
      </c>
      <c r="F887" s="91">
        <v>19.130327666913001</v>
      </c>
      <c r="G887" s="86">
        <v>13.6011684792173</v>
      </c>
      <c r="H887" s="86">
        <v>13.6011684792173</v>
      </c>
      <c r="I887" s="86">
        <v>12.58</v>
      </c>
      <c r="J887" s="86">
        <v>16.670000000000002</v>
      </c>
      <c r="K887" s="87">
        <v>0</v>
      </c>
      <c r="L887" s="85">
        <v>22.049999984599999</v>
      </c>
      <c r="M887" s="86">
        <v>0</v>
      </c>
      <c r="N887" s="86">
        <v>17.6382884869872</v>
      </c>
      <c r="O887" s="86">
        <v>18.783907052667001</v>
      </c>
      <c r="P887" s="86">
        <v>0.497</v>
      </c>
      <c r="Q887" s="88">
        <v>1.3785000000000001</v>
      </c>
      <c r="R887" s="85">
        <v>0</v>
      </c>
      <c r="S887" s="86">
        <v>3.1</v>
      </c>
      <c r="T887" s="86">
        <v>1.23</v>
      </c>
      <c r="U887" s="88">
        <v>32.152535811072397</v>
      </c>
      <c r="V887" s="89">
        <v>3.87</v>
      </c>
      <c r="W887" s="85">
        <v>27.373219880258599</v>
      </c>
      <c r="X887" s="88">
        <v>25.9666666667</v>
      </c>
      <c r="Y887" s="85">
        <v>-81.400000000000006</v>
      </c>
      <c r="Z887" s="88"/>
      <c r="AA887" s="85">
        <v>0.91</v>
      </c>
      <c r="AB887" s="91">
        <v>0.91</v>
      </c>
      <c r="AC887" s="86">
        <v>0.71</v>
      </c>
      <c r="AD887" s="86">
        <v>0.71</v>
      </c>
      <c r="AE887" s="86">
        <v>0</v>
      </c>
      <c r="AF887" s="88">
        <v>0</v>
      </c>
      <c r="AG887" s="85">
        <v>9.3869849949400006</v>
      </c>
      <c r="AH887" s="86">
        <v>0.118273</v>
      </c>
      <c r="AI887" s="88">
        <v>3.7213999979899999E-2</v>
      </c>
      <c r="AJ887" s="150">
        <v>1.1100000000000001</v>
      </c>
      <c r="AK887" s="151">
        <v>0</v>
      </c>
    </row>
    <row r="888" spans="1:37" x14ac:dyDescent="0.2">
      <c r="A888" s="149" t="s">
        <v>2023</v>
      </c>
      <c r="B888" s="66" t="s">
        <v>2024</v>
      </c>
      <c r="C888" s="67">
        <v>74</v>
      </c>
      <c r="D888" s="84" t="s">
        <v>348</v>
      </c>
      <c r="E888" s="85">
        <v>8.1274190884479793</v>
      </c>
      <c r="F888" s="91">
        <v>8.1274190884479793</v>
      </c>
      <c r="G888" s="86">
        <v>7.7848869356657104</v>
      </c>
      <c r="H888" s="86">
        <v>7.7848869356657104</v>
      </c>
      <c r="I888" s="86">
        <v>42.97</v>
      </c>
      <c r="J888" s="86">
        <v>31.1</v>
      </c>
      <c r="K888" s="87">
        <v>0</v>
      </c>
      <c r="L888" s="85">
        <v>27.499999998</v>
      </c>
      <c r="M888" s="86">
        <v>8.4671423816840496E-4</v>
      </c>
      <c r="N888" s="86">
        <v>7.2270756581090199</v>
      </c>
      <c r="O888" s="86">
        <v>13.906092848446299</v>
      </c>
      <c r="P888" s="86">
        <v>1.159</v>
      </c>
      <c r="Q888" s="88">
        <v>1.0531999999999999</v>
      </c>
      <c r="R888" s="85">
        <v>8.0547724526782109E-3</v>
      </c>
      <c r="S888" s="86">
        <v>5.0999999999999996</v>
      </c>
      <c r="T888" s="86">
        <v>1.55</v>
      </c>
      <c r="U888" s="88">
        <v>32.541272611071598</v>
      </c>
      <c r="V888" s="89">
        <v>3.53</v>
      </c>
      <c r="W888" s="85">
        <v>23.2572119736035</v>
      </c>
      <c r="X888" s="88">
        <v>20.233333333299999</v>
      </c>
      <c r="Y888" s="85">
        <v>-100</v>
      </c>
      <c r="Z888" s="88"/>
      <c r="AA888" s="85">
        <v>0.21</v>
      </c>
      <c r="AB888" s="91">
        <v>0.21</v>
      </c>
      <c r="AC888" s="86">
        <v>0.15</v>
      </c>
      <c r="AD888" s="86">
        <v>0.15</v>
      </c>
      <c r="AE888" s="86">
        <v>0</v>
      </c>
      <c r="AF888" s="88">
        <v>0</v>
      </c>
      <c r="AG888" s="85">
        <v>19.6624340125</v>
      </c>
      <c r="AH888" s="86">
        <v>0.27810000000000001</v>
      </c>
      <c r="AI888" s="88">
        <v>0.19512100012399999</v>
      </c>
      <c r="AJ888" s="150">
        <v>1.1000000000000001</v>
      </c>
      <c r="AK888" s="151">
        <v>0</v>
      </c>
    </row>
    <row r="889" spans="1:37" x14ac:dyDescent="0.2">
      <c r="A889" s="149" t="s">
        <v>2025</v>
      </c>
      <c r="B889" s="66" t="s">
        <v>2026</v>
      </c>
      <c r="C889" s="67">
        <v>65</v>
      </c>
      <c r="D889" s="84" t="s">
        <v>348</v>
      </c>
      <c r="E889" s="85">
        <v>60.426910742918203</v>
      </c>
      <c r="F889" s="91">
        <v>60.4175574559059</v>
      </c>
      <c r="G889" s="86">
        <v>20.680117584179602</v>
      </c>
      <c r="H889" s="86">
        <v>20.680117584179602</v>
      </c>
      <c r="I889" s="86">
        <v>5.25</v>
      </c>
      <c r="J889" s="86">
        <v>9.5299999999999994</v>
      </c>
      <c r="K889" s="87">
        <v>0</v>
      </c>
      <c r="L889" s="85">
        <v>3.9800000028000002</v>
      </c>
      <c r="M889" s="86">
        <v>1.6008819487190299E-3</v>
      </c>
      <c r="N889" s="86">
        <v>57.081706067162798</v>
      </c>
      <c r="O889" s="86">
        <v>6.17843744902952</v>
      </c>
      <c r="P889" s="86">
        <v>0.40699999999999997</v>
      </c>
      <c r="Q889" s="88">
        <v>0.76459999999999995</v>
      </c>
      <c r="R889" s="85">
        <v>9.4473311289560696E-3</v>
      </c>
      <c r="S889" s="86">
        <v>0.7</v>
      </c>
      <c r="T889" s="86">
        <v>0.83</v>
      </c>
      <c r="U889" s="88">
        <v>5.7756547300908601</v>
      </c>
      <c r="V889" s="89">
        <v>4.71</v>
      </c>
      <c r="W889" s="85">
        <v>43.725595442673999</v>
      </c>
      <c r="X889" s="88">
        <v>34.833333333299997</v>
      </c>
      <c r="Y889" s="85">
        <v>100</v>
      </c>
      <c r="Z889" s="88"/>
      <c r="AA889" s="85">
        <v>0</v>
      </c>
      <c r="AB889" s="91">
        <v>0</v>
      </c>
      <c r="AC889" s="86">
        <v>0</v>
      </c>
      <c r="AD889" s="86">
        <v>0</v>
      </c>
      <c r="AE889" s="86">
        <v>0</v>
      </c>
      <c r="AF889" s="88">
        <v>0</v>
      </c>
      <c r="AG889" s="85">
        <v>2.2054770013599998</v>
      </c>
      <c r="AH889" s="86">
        <v>9.5561999999999994E-2</v>
      </c>
      <c r="AI889" s="88">
        <v>0.16722300010300001</v>
      </c>
      <c r="AJ889" s="150">
        <v>1.42</v>
      </c>
      <c r="AK889" s="151">
        <v>0</v>
      </c>
    </row>
    <row r="890" spans="1:37" x14ac:dyDescent="0.2">
      <c r="A890" s="149" t="s">
        <v>403</v>
      </c>
      <c r="B890" s="66" t="s">
        <v>2027</v>
      </c>
      <c r="C890" s="67">
        <v>65</v>
      </c>
      <c r="D890" s="84" t="s">
        <v>348</v>
      </c>
      <c r="E890" s="85">
        <v>50.339195678750897</v>
      </c>
      <c r="F890" s="91">
        <v>50.295248064307302</v>
      </c>
      <c r="G890" s="86">
        <v>20.5562968941022</v>
      </c>
      <c r="H890" s="86">
        <v>20.5538997514962</v>
      </c>
      <c r="I890" s="86">
        <v>8.64</v>
      </c>
      <c r="J890" s="86">
        <v>15.64</v>
      </c>
      <c r="K890" s="87">
        <v>0</v>
      </c>
      <c r="L890" s="85">
        <v>7.69999999786</v>
      </c>
      <c r="M890" s="86">
        <v>0</v>
      </c>
      <c r="N890" s="86">
        <v>47.866504114599202</v>
      </c>
      <c r="O890" s="86">
        <v>20.335820895522399</v>
      </c>
      <c r="P890" s="86">
        <v>0.55700000000000005</v>
      </c>
      <c r="Q890" s="88">
        <v>0.90559999999999996</v>
      </c>
      <c r="R890" s="85">
        <v>0</v>
      </c>
      <c r="S890" s="86">
        <v>1.8</v>
      </c>
      <c r="T890" s="86">
        <v>0.83</v>
      </c>
      <c r="U890" s="88">
        <v>12.915804361201401</v>
      </c>
      <c r="V890" s="89">
        <v>4.49</v>
      </c>
      <c r="W890" s="85">
        <v>35.1442402798681</v>
      </c>
      <c r="X890" s="88">
        <v>30</v>
      </c>
      <c r="Y890" s="85">
        <v>100</v>
      </c>
      <c r="Z890" s="88"/>
      <c r="AA890" s="85">
        <v>0</v>
      </c>
      <c r="AB890" s="91">
        <v>0</v>
      </c>
      <c r="AC890" s="86">
        <v>0</v>
      </c>
      <c r="AD890" s="86">
        <v>0</v>
      </c>
      <c r="AE890" s="86">
        <v>0</v>
      </c>
      <c r="AF890" s="88">
        <v>0</v>
      </c>
      <c r="AG890" s="85">
        <v>3.91879999951</v>
      </c>
      <c r="AH890" s="86">
        <v>0.123865</v>
      </c>
      <c r="AI890" s="88">
        <v>9.4923999988200003E-2</v>
      </c>
      <c r="AJ890" s="150">
        <v>1.38</v>
      </c>
      <c r="AK890" s="151">
        <v>0</v>
      </c>
    </row>
    <row r="891" spans="1:37" x14ac:dyDescent="0.2">
      <c r="A891" s="149" t="s">
        <v>2028</v>
      </c>
      <c r="B891" s="66" t="s">
        <v>2029</v>
      </c>
      <c r="C891" s="67">
        <v>65</v>
      </c>
      <c r="D891" s="84" t="s">
        <v>348</v>
      </c>
      <c r="E891" s="85">
        <v>38.954167428901101</v>
      </c>
      <c r="F891" s="91">
        <v>38.947835019630503</v>
      </c>
      <c r="G891" s="86">
        <v>17.241743241912101</v>
      </c>
      <c r="H891" s="86">
        <v>17.241039640882001</v>
      </c>
      <c r="I891" s="86">
        <v>13.43</v>
      </c>
      <c r="J891" s="86">
        <v>33.479999999999997</v>
      </c>
      <c r="K891" s="87">
        <v>3.9100000000000003E-2</v>
      </c>
      <c r="L891" s="85">
        <v>3.1499999972300001</v>
      </c>
      <c r="M891" s="86">
        <v>3.3758535650553499E-2</v>
      </c>
      <c r="N891" s="86">
        <v>37.002328659499</v>
      </c>
      <c r="O891" s="86">
        <v>4.5389524647887303</v>
      </c>
      <c r="P891" s="86">
        <v>0.95399999999999996</v>
      </c>
      <c r="Q891" s="88">
        <v>0.97719999999999996</v>
      </c>
      <c r="R891" s="85">
        <v>8.4774499830450999E-3</v>
      </c>
      <c r="S891" s="86">
        <v>0.8</v>
      </c>
      <c r="T891" s="86">
        <v>1.21</v>
      </c>
      <c r="U891" s="88">
        <v>10.1065251959529</v>
      </c>
      <c r="V891" s="89">
        <v>4.43</v>
      </c>
      <c r="W891" s="85">
        <v>36.853422475259897</v>
      </c>
      <c r="X891" s="88">
        <v>28.233333333299999</v>
      </c>
      <c r="Y891" s="85">
        <v>35.28</v>
      </c>
      <c r="Z891" s="88"/>
      <c r="AA891" s="85">
        <v>0.42</v>
      </c>
      <c r="AB891" s="91">
        <v>0.42</v>
      </c>
      <c r="AC891" s="86">
        <v>0.08</v>
      </c>
      <c r="AD891" s="86">
        <v>0.08</v>
      </c>
      <c r="AE891" s="86">
        <v>0</v>
      </c>
      <c r="AF891" s="88">
        <v>0</v>
      </c>
      <c r="AG891" s="85">
        <v>3.3069170001799999</v>
      </c>
      <c r="AH891" s="86">
        <v>0.31459700000000002</v>
      </c>
      <c r="AI891" s="88">
        <v>0.31574800001699999</v>
      </c>
      <c r="AJ891" s="150">
        <v>1.51</v>
      </c>
      <c r="AK891" s="151">
        <v>0</v>
      </c>
    </row>
    <row r="892" spans="1:37" x14ac:dyDescent="0.2">
      <c r="A892" s="149" t="s">
        <v>2030</v>
      </c>
      <c r="B892" s="66" t="s">
        <v>2031</v>
      </c>
      <c r="C892" s="67">
        <v>65</v>
      </c>
      <c r="D892" s="84" t="s">
        <v>348</v>
      </c>
      <c r="E892" s="85">
        <v>40.990099009901002</v>
      </c>
      <c r="F892" s="91">
        <v>40.916628765349998</v>
      </c>
      <c r="G892" s="86">
        <v>25.5368575726831</v>
      </c>
      <c r="H892" s="86">
        <v>25.5039708917888</v>
      </c>
      <c r="I892" s="86">
        <v>11.09</v>
      </c>
      <c r="J892" s="86">
        <v>20.88</v>
      </c>
      <c r="K892" s="87">
        <v>8.5500000000000007E-2</v>
      </c>
      <c r="L892" s="85">
        <v>7.6000000030799999</v>
      </c>
      <c r="M892" s="86">
        <v>0</v>
      </c>
      <c r="N892" s="86">
        <v>38.426800056361799</v>
      </c>
      <c r="O892" s="86">
        <v>27.664722065049901</v>
      </c>
      <c r="P892" s="86">
        <v>0.59099999999999997</v>
      </c>
      <c r="Q892" s="88">
        <v>0.80859999999999999</v>
      </c>
      <c r="R892" s="85">
        <v>0</v>
      </c>
      <c r="S892" s="86">
        <v>1.7</v>
      </c>
      <c r="T892" s="86">
        <v>1.06</v>
      </c>
      <c r="U892" s="88">
        <v>22.136934541510701</v>
      </c>
      <c r="V892" s="89">
        <v>4.4000000000000004</v>
      </c>
      <c r="W892" s="85">
        <v>29.270721429778899</v>
      </c>
      <c r="X892" s="88">
        <v>25.833333333300001</v>
      </c>
      <c r="Y892" s="85">
        <v>30.060000000000002</v>
      </c>
      <c r="Z892" s="88"/>
      <c r="AA892" s="85">
        <v>0.23</v>
      </c>
      <c r="AB892" s="91">
        <v>0.28999999999999998</v>
      </c>
      <c r="AC892" s="86">
        <v>7.0000000000000007E-2</v>
      </c>
      <c r="AD892" s="86">
        <v>0.08</v>
      </c>
      <c r="AE892" s="86">
        <v>0</v>
      </c>
      <c r="AF892" s="88">
        <v>0</v>
      </c>
      <c r="AG892" s="85">
        <v>2.35700400201</v>
      </c>
      <c r="AH892" s="86">
        <v>0.17714299999999999</v>
      </c>
      <c r="AI892" s="88">
        <v>8.7000000074300005E-2</v>
      </c>
      <c r="AJ892" s="150">
        <v>1.42</v>
      </c>
      <c r="AK892" s="151">
        <v>0</v>
      </c>
    </row>
    <row r="893" spans="1:37" x14ac:dyDescent="0.2">
      <c r="A893" s="149" t="s">
        <v>2032</v>
      </c>
      <c r="B893" s="66" t="s">
        <v>2033</v>
      </c>
      <c r="C893" s="67">
        <v>65</v>
      </c>
      <c r="D893" s="84" t="s">
        <v>348</v>
      </c>
      <c r="E893" s="85">
        <v>43.919926669359597</v>
      </c>
      <c r="F893" s="91">
        <v>43.891184786999297</v>
      </c>
      <c r="G893" s="86">
        <v>19.924338936705698</v>
      </c>
      <c r="H893" s="86">
        <v>19.921231706180301</v>
      </c>
      <c r="I893" s="86">
        <v>8.64</v>
      </c>
      <c r="J893" s="86">
        <v>22.36</v>
      </c>
      <c r="K893" s="87">
        <v>8.6E-3</v>
      </c>
      <c r="L893" s="85">
        <v>0</v>
      </c>
      <c r="M893" s="86">
        <v>2.3226770759128101E-2</v>
      </c>
      <c r="N893" s="86">
        <v>41.761118010469602</v>
      </c>
      <c r="O893" s="86">
        <v>11.710714750683501</v>
      </c>
      <c r="P893" s="86">
        <v>0.64400000000000002</v>
      </c>
      <c r="Q893" s="88">
        <v>0.91490000000000005</v>
      </c>
      <c r="R893" s="85">
        <v>6.3308311476892504E-2</v>
      </c>
      <c r="S893" s="86">
        <v>0.4</v>
      </c>
      <c r="T893" s="86">
        <v>1.07</v>
      </c>
      <c r="U893" s="88">
        <v>6.54926513998074</v>
      </c>
      <c r="V893" s="89">
        <v>4.3600000000000003</v>
      </c>
      <c r="W893" s="85">
        <v>39.071628807864599</v>
      </c>
      <c r="X893" s="88">
        <v>34.266666666699997</v>
      </c>
      <c r="Y893" s="85">
        <v>49.72</v>
      </c>
      <c r="Z893" s="88">
        <v>-46.52</v>
      </c>
      <c r="AA893" s="85">
        <v>0.31</v>
      </c>
      <c r="AB893" s="91">
        <v>0.35</v>
      </c>
      <c r="AC893" s="86">
        <v>0.02</v>
      </c>
      <c r="AD893" s="86">
        <v>0.02</v>
      </c>
      <c r="AE893" s="86">
        <v>0</v>
      </c>
      <c r="AF893" s="88">
        <v>0</v>
      </c>
      <c r="AG893" s="85">
        <v>3.7890579975100001</v>
      </c>
      <c r="AH893" s="86">
        <v>0.18748300000000001</v>
      </c>
      <c r="AI893" s="88">
        <v>0.400377999737</v>
      </c>
      <c r="AJ893" s="150">
        <v>1.45</v>
      </c>
      <c r="AK893" s="151">
        <v>0</v>
      </c>
    </row>
    <row r="894" spans="1:37" x14ac:dyDescent="0.2">
      <c r="A894" s="149" t="s">
        <v>1733</v>
      </c>
      <c r="B894" s="66" t="s">
        <v>2034</v>
      </c>
      <c r="C894" s="67">
        <v>65</v>
      </c>
      <c r="D894" s="84" t="s">
        <v>348</v>
      </c>
      <c r="E894" s="85">
        <v>54.719456569719</v>
      </c>
      <c r="F894" s="91">
        <v>54.5980675854628</v>
      </c>
      <c r="G894" s="86">
        <v>18.688998970032898</v>
      </c>
      <c r="H894" s="86">
        <v>18.6718328510471</v>
      </c>
      <c r="I894" s="86">
        <v>7.34</v>
      </c>
      <c r="J894" s="86">
        <v>8.32</v>
      </c>
      <c r="K894" s="87">
        <v>1.3599999999999999E-2</v>
      </c>
      <c r="L894" s="85">
        <v>2.1799999994800001</v>
      </c>
      <c r="M894" s="86">
        <v>6.2055272696636798E-2</v>
      </c>
      <c r="N894" s="86">
        <v>53.264939344016803</v>
      </c>
      <c r="O894" s="86">
        <v>5.5452767352117096</v>
      </c>
      <c r="P894" s="86">
        <v>0.33</v>
      </c>
      <c r="Q894" s="88">
        <v>0.91279999999999994</v>
      </c>
      <c r="R894" s="85">
        <v>9.1340884179758899E-2</v>
      </c>
      <c r="S894" s="86">
        <v>1.1000000000000001</v>
      </c>
      <c r="T894" s="86">
        <v>1.17</v>
      </c>
      <c r="U894" s="88">
        <v>11.58590416401</v>
      </c>
      <c r="V894" s="89">
        <v>4.6500000000000004</v>
      </c>
      <c r="W894" s="85">
        <v>37.3919699573297</v>
      </c>
      <c r="X894" s="88">
        <v>33.833333333299997</v>
      </c>
      <c r="Y894" s="85">
        <v>36.319999999999993</v>
      </c>
      <c r="Z894" s="88"/>
      <c r="AA894" s="85">
        <v>0.28000000000000003</v>
      </c>
      <c r="AB894" s="91">
        <v>0.42</v>
      </c>
      <c r="AC894" s="86">
        <v>0.04</v>
      </c>
      <c r="AD894" s="86">
        <v>0.04</v>
      </c>
      <c r="AE894" s="86">
        <v>0</v>
      </c>
      <c r="AF894" s="88">
        <v>0</v>
      </c>
      <c r="AG894" s="85">
        <v>1.1488079985999999</v>
      </c>
      <c r="AH894" s="86">
        <v>4.4183E-2</v>
      </c>
      <c r="AI894" s="88">
        <v>2.6909999967200001E-2</v>
      </c>
      <c r="AJ894" s="150">
        <v>1.51</v>
      </c>
      <c r="AK894" s="151">
        <v>0</v>
      </c>
    </row>
    <row r="895" spans="1:37" x14ac:dyDescent="0.2">
      <c r="A895" s="149" t="s">
        <v>2035</v>
      </c>
      <c r="B895" s="66" t="s">
        <v>2036</v>
      </c>
      <c r="C895" s="67">
        <v>65</v>
      </c>
      <c r="D895" s="84" t="s">
        <v>348</v>
      </c>
      <c r="E895" s="85">
        <v>40.592471358428803</v>
      </c>
      <c r="F895" s="91">
        <v>40.567594108019598</v>
      </c>
      <c r="G895" s="86">
        <v>22.362029459901802</v>
      </c>
      <c r="H895" s="86">
        <v>22.360720130932901</v>
      </c>
      <c r="I895" s="86">
        <v>12.67</v>
      </c>
      <c r="J895" s="86">
        <v>21.32</v>
      </c>
      <c r="K895" s="87">
        <v>3.6400000000000002E-2</v>
      </c>
      <c r="L895" s="85">
        <v>4.1599999990300001</v>
      </c>
      <c r="M895" s="86">
        <v>5.0073882928490599E-3</v>
      </c>
      <c r="N895" s="86">
        <v>38.681211417717499</v>
      </c>
      <c r="O895" s="86">
        <v>8.7303856739464596</v>
      </c>
      <c r="P895" s="86">
        <v>0.58099999999999996</v>
      </c>
      <c r="Q895" s="88">
        <v>0.79290000000000005</v>
      </c>
      <c r="R895" s="85">
        <v>2.2294887039239E-2</v>
      </c>
      <c r="S895" s="86">
        <v>0.9</v>
      </c>
      <c r="T895" s="86">
        <v>0.85</v>
      </c>
      <c r="U895" s="88">
        <v>13.207201309328999</v>
      </c>
      <c r="V895" s="89">
        <v>4.37</v>
      </c>
      <c r="W895" s="85">
        <v>31.495076790638901</v>
      </c>
      <c r="X895" s="88">
        <v>25.933333333299998</v>
      </c>
      <c r="Y895" s="85">
        <v>14.040000000000006</v>
      </c>
      <c r="Z895" s="88"/>
      <c r="AA895" s="85">
        <v>0.2</v>
      </c>
      <c r="AB895" s="91">
        <v>0.24</v>
      </c>
      <c r="AC895" s="86">
        <v>0.17</v>
      </c>
      <c r="AD895" s="86">
        <v>0.17</v>
      </c>
      <c r="AE895" s="86">
        <v>0</v>
      </c>
      <c r="AF895" s="88">
        <v>0</v>
      </c>
      <c r="AG895" s="85">
        <v>4.8736749975100002</v>
      </c>
      <c r="AH895" s="86">
        <v>0.20246800000000001</v>
      </c>
      <c r="AI895" s="88">
        <v>0.11826699994000001</v>
      </c>
      <c r="AJ895" s="150">
        <v>1.46</v>
      </c>
      <c r="AK895" s="151">
        <v>0</v>
      </c>
    </row>
    <row r="896" spans="1:37" x14ac:dyDescent="0.2">
      <c r="A896" s="149" t="s">
        <v>2037</v>
      </c>
      <c r="B896" s="66" t="s">
        <v>2038</v>
      </c>
      <c r="C896" s="67">
        <v>65</v>
      </c>
      <c r="D896" s="84" t="s">
        <v>348</v>
      </c>
      <c r="E896" s="85">
        <v>40.188204352314003</v>
      </c>
      <c r="F896" s="91">
        <v>40.1556821877519</v>
      </c>
      <c r="G896" s="86">
        <v>27.120657230525602</v>
      </c>
      <c r="H896" s="86">
        <v>27.110052176863999</v>
      </c>
      <c r="I896" s="86">
        <v>12.57</v>
      </c>
      <c r="J896" s="86">
        <v>20.93</v>
      </c>
      <c r="K896" s="87">
        <v>4.7100000000000003E-2</v>
      </c>
      <c r="L896" s="85">
        <v>8.2700000036500008</v>
      </c>
      <c r="M896" s="86">
        <v>0</v>
      </c>
      <c r="N896" s="86">
        <v>37.859056195144198</v>
      </c>
      <c r="O896" s="86">
        <v>29.321025142718302</v>
      </c>
      <c r="P896" s="86">
        <v>1.0760000000000001</v>
      </c>
      <c r="Q896" s="88">
        <v>1.4218999999999999</v>
      </c>
      <c r="R896" s="85">
        <v>0</v>
      </c>
      <c r="S896" s="86">
        <v>1.6</v>
      </c>
      <c r="T896" s="86">
        <v>1.22</v>
      </c>
      <c r="U896" s="88">
        <v>24.037414629318</v>
      </c>
      <c r="V896" s="89">
        <v>4.3499999999999996</v>
      </c>
      <c r="W896" s="85">
        <v>27.515031082021999</v>
      </c>
      <c r="X896" s="88">
        <v>23.666666666699999</v>
      </c>
      <c r="Y896" s="85">
        <v>8.5400000000000063</v>
      </c>
      <c r="Z896" s="88">
        <v>100</v>
      </c>
      <c r="AA896" s="85">
        <v>0.27</v>
      </c>
      <c r="AB896" s="91">
        <v>0.28999999999999998</v>
      </c>
      <c r="AC896" s="86">
        <v>0.16</v>
      </c>
      <c r="AD896" s="86">
        <v>0.16</v>
      </c>
      <c r="AE896" s="86">
        <v>0</v>
      </c>
      <c r="AF896" s="88">
        <v>0</v>
      </c>
      <c r="AG896" s="85">
        <v>4.3375800031400003</v>
      </c>
      <c r="AH896" s="86">
        <v>0.167326</v>
      </c>
      <c r="AI896" s="88">
        <v>0.13507000009799999</v>
      </c>
      <c r="AJ896" s="150">
        <v>1.5</v>
      </c>
      <c r="AK896" s="151">
        <v>0</v>
      </c>
    </row>
    <row r="897" spans="1:37" x14ac:dyDescent="0.2">
      <c r="A897" s="149" t="s">
        <v>2039</v>
      </c>
      <c r="B897" s="66" t="s">
        <v>2040</v>
      </c>
      <c r="C897" s="67">
        <v>74</v>
      </c>
      <c r="D897" s="84" t="s">
        <v>348</v>
      </c>
      <c r="E897" s="85">
        <v>31.2703882849809</v>
      </c>
      <c r="F897" s="91">
        <v>31.2703882849809</v>
      </c>
      <c r="G897" s="86">
        <v>29.271185920706799</v>
      </c>
      <c r="H897" s="86">
        <v>29.271185920706799</v>
      </c>
      <c r="I897" s="86">
        <v>11.81</v>
      </c>
      <c r="J897" s="86">
        <v>30.27</v>
      </c>
      <c r="K897" s="87">
        <v>0</v>
      </c>
      <c r="L897" s="85">
        <v>13.7600000058</v>
      </c>
      <c r="M897" s="86">
        <v>0</v>
      </c>
      <c r="N897" s="86">
        <v>29.660756064524101</v>
      </c>
      <c r="O897" s="86">
        <v>46.521590860650498</v>
      </c>
      <c r="P897" s="86">
        <v>0.94299999999999995</v>
      </c>
      <c r="Q897" s="88">
        <v>0.95440000000000003</v>
      </c>
      <c r="R897" s="85">
        <v>0</v>
      </c>
      <c r="S897" s="86">
        <v>1.6</v>
      </c>
      <c r="T897" s="86">
        <v>1.08</v>
      </c>
      <c r="U897" s="88">
        <v>30.4430968718363</v>
      </c>
      <c r="V897" s="89">
        <v>4.1100000000000003</v>
      </c>
      <c r="W897" s="85">
        <v>23.076557308723299</v>
      </c>
      <c r="X897" s="88">
        <v>19.899999999999999</v>
      </c>
      <c r="Y897" s="85">
        <v>66.97999999999999</v>
      </c>
      <c r="Z897" s="88"/>
      <c r="AA897" s="85">
        <v>0.5</v>
      </c>
      <c r="AB897" s="91">
        <v>0.5</v>
      </c>
      <c r="AC897" s="86">
        <v>0.45</v>
      </c>
      <c r="AD897" s="86">
        <v>0.45</v>
      </c>
      <c r="AE897" s="86">
        <v>0</v>
      </c>
      <c r="AF897" s="88">
        <v>0</v>
      </c>
      <c r="AG897" s="85">
        <v>4.3015440015699999</v>
      </c>
      <c r="AH897" s="86">
        <v>0.15438099999999999</v>
      </c>
      <c r="AI897" s="88">
        <v>0.12808500004699999</v>
      </c>
      <c r="AJ897" s="150">
        <v>1.39</v>
      </c>
      <c r="AK897" s="151">
        <v>0</v>
      </c>
    </row>
    <row r="898" spans="1:37" x14ac:dyDescent="0.2">
      <c r="A898" s="149" t="s">
        <v>2041</v>
      </c>
      <c r="B898" s="66" t="s">
        <v>2042</v>
      </c>
      <c r="C898" s="67">
        <v>74</v>
      </c>
      <c r="D898" s="84" t="s">
        <v>348</v>
      </c>
      <c r="E898" s="85">
        <v>49.084361091292102</v>
      </c>
      <c r="F898" s="91">
        <v>49.084361091292102</v>
      </c>
      <c r="G898" s="86">
        <v>16.114565283865002</v>
      </c>
      <c r="H898" s="86">
        <v>16.114565283865002</v>
      </c>
      <c r="I898" s="86">
        <v>42.47</v>
      </c>
      <c r="J898" s="86">
        <v>60.38</v>
      </c>
      <c r="K898" s="87">
        <v>0</v>
      </c>
      <c r="L898" s="85">
        <v>0.34999999970599999</v>
      </c>
      <c r="M898" s="86">
        <v>5.8586752228591797E-2</v>
      </c>
      <c r="N898" s="86">
        <v>45.944127137507998</v>
      </c>
      <c r="O898" s="86">
        <v>1.9221168247628599</v>
      </c>
      <c r="P898" s="86">
        <v>1.3149999999999999</v>
      </c>
      <c r="Q898" s="88">
        <v>1.1891</v>
      </c>
      <c r="R898" s="85">
        <v>4.2498937526561802E-2</v>
      </c>
      <c r="S898" s="86">
        <v>1.4</v>
      </c>
      <c r="T898" s="86">
        <v>1.57</v>
      </c>
      <c r="U898" s="88">
        <v>10.150171576122</v>
      </c>
      <c r="V898" s="89">
        <v>4.49</v>
      </c>
      <c r="W898" s="85">
        <v>34.495167129629301</v>
      </c>
      <c r="X898" s="88">
        <v>30.366666666699999</v>
      </c>
      <c r="Y898" s="85">
        <v>100</v>
      </c>
      <c r="Z898" s="88"/>
      <c r="AA898" s="85">
        <v>0.54</v>
      </c>
      <c r="AB898" s="91">
        <v>0.54</v>
      </c>
      <c r="AC898" s="86">
        <v>0.23</v>
      </c>
      <c r="AD898" s="86">
        <v>0.23</v>
      </c>
      <c r="AE898" s="86">
        <v>0</v>
      </c>
      <c r="AF898" s="88">
        <v>0</v>
      </c>
      <c r="AG898" s="85">
        <v>0.80963999905700001</v>
      </c>
      <c r="AH898" s="86">
        <v>0.23508000000000001</v>
      </c>
      <c r="AI898" s="88">
        <v>9.8299999885500006E-2</v>
      </c>
      <c r="AJ898" s="150">
        <v>1.65</v>
      </c>
      <c r="AK898" s="151">
        <v>0</v>
      </c>
    </row>
    <row r="899" spans="1:37" x14ac:dyDescent="0.2">
      <c r="A899" s="149" t="s">
        <v>617</v>
      </c>
      <c r="B899" s="66" t="s">
        <v>2043</v>
      </c>
      <c r="C899" s="67">
        <v>74</v>
      </c>
      <c r="D899" s="84" t="s">
        <v>348</v>
      </c>
      <c r="E899" s="85">
        <v>11.759848325258099</v>
      </c>
      <c r="F899" s="91">
        <v>11.759848325258099</v>
      </c>
      <c r="G899" s="86">
        <v>10.153781335580399</v>
      </c>
      <c r="H899" s="86">
        <v>10.153781335580399</v>
      </c>
      <c r="I899" s="86">
        <v>90.83</v>
      </c>
      <c r="J899" s="86">
        <v>128.79</v>
      </c>
      <c r="K899" s="87">
        <v>0</v>
      </c>
      <c r="L899" s="85">
        <v>8.2899999942600004</v>
      </c>
      <c r="M899" s="86">
        <v>0</v>
      </c>
      <c r="N899" s="86">
        <v>10.5162281738661</v>
      </c>
      <c r="O899" s="86">
        <v>15.142376033577101</v>
      </c>
      <c r="P899" s="86">
        <v>3.1709999999999998</v>
      </c>
      <c r="Q899" s="88">
        <v>1.3294999999999999</v>
      </c>
      <c r="R899" s="85">
        <v>0</v>
      </c>
      <c r="S899" s="86">
        <v>2.8</v>
      </c>
      <c r="T899" s="86">
        <v>2.02</v>
      </c>
      <c r="U899" s="88">
        <v>23.793553823467501</v>
      </c>
      <c r="V899" s="89">
        <v>3.48</v>
      </c>
      <c r="W899" s="85">
        <v>23.844905977542702</v>
      </c>
      <c r="X899" s="88">
        <v>23.1</v>
      </c>
      <c r="Y899" s="85">
        <v>-100</v>
      </c>
      <c r="Z899" s="88">
        <v>-100</v>
      </c>
      <c r="AA899" s="85">
        <v>0.16</v>
      </c>
      <c r="AB899" s="91">
        <v>0.16</v>
      </c>
      <c r="AC899" s="86">
        <v>0.01</v>
      </c>
      <c r="AD899" s="86">
        <v>0.01</v>
      </c>
      <c r="AE899" s="86">
        <v>0</v>
      </c>
      <c r="AF899" s="88">
        <v>0</v>
      </c>
      <c r="AG899" s="85">
        <v>9.6894589934600006</v>
      </c>
      <c r="AH899" s="86">
        <v>0.98296899999999998</v>
      </c>
      <c r="AI899" s="88">
        <v>0.37482799974699998</v>
      </c>
      <c r="AJ899" s="150">
        <v>1.62</v>
      </c>
      <c r="AK899" s="151">
        <v>0</v>
      </c>
    </row>
    <row r="900" spans="1:37" x14ac:dyDescent="0.2">
      <c r="A900" s="149" t="s">
        <v>2044</v>
      </c>
      <c r="B900" s="66" t="s">
        <v>2045</v>
      </c>
      <c r="C900" s="67">
        <v>74</v>
      </c>
      <c r="D900" s="84" t="s">
        <v>348</v>
      </c>
      <c r="E900" s="85">
        <v>17.6698153359463</v>
      </c>
      <c r="F900" s="91">
        <v>17.662827704054699</v>
      </c>
      <c r="G900" s="86">
        <v>13.295557771834799</v>
      </c>
      <c r="H900" s="86">
        <v>13.290475857731799</v>
      </c>
      <c r="I900" s="86">
        <v>19.12</v>
      </c>
      <c r="J900" s="86">
        <v>22.99</v>
      </c>
      <c r="K900" s="87">
        <v>0</v>
      </c>
      <c r="L900" s="85">
        <v>13.379999997900001</v>
      </c>
      <c r="M900" s="86">
        <v>9.8223420647088507E-3</v>
      </c>
      <c r="N900" s="86">
        <v>16.2143007642653</v>
      </c>
      <c r="O900" s="86">
        <v>15.4266578755596</v>
      </c>
      <c r="P900" s="86">
        <v>0.71499999999999997</v>
      </c>
      <c r="Q900" s="88">
        <v>1.087</v>
      </c>
      <c r="R900" s="85">
        <v>2.3230602446956801E-2</v>
      </c>
      <c r="S900" s="86">
        <v>2.9</v>
      </c>
      <c r="T900" s="86">
        <v>1.26</v>
      </c>
      <c r="U900" s="88">
        <v>25.776738808672299</v>
      </c>
      <c r="V900" s="89">
        <v>3.85</v>
      </c>
      <c r="W900" s="85">
        <v>23.619085920988802</v>
      </c>
      <c r="X900" s="88">
        <v>20.9666666667</v>
      </c>
      <c r="Y900" s="85">
        <v>99.52000000000001</v>
      </c>
      <c r="Z900" s="88"/>
      <c r="AA900" s="85">
        <v>0.05</v>
      </c>
      <c r="AB900" s="91">
        <v>7.0000000000000007E-2</v>
      </c>
      <c r="AC900" s="86">
        <v>0.04</v>
      </c>
      <c r="AD900" s="86">
        <v>0.05</v>
      </c>
      <c r="AE900" s="86">
        <v>0</v>
      </c>
      <c r="AF900" s="88">
        <v>0</v>
      </c>
      <c r="AG900" s="85">
        <v>12.4025350005</v>
      </c>
      <c r="AH900" s="86">
        <v>0.228023</v>
      </c>
      <c r="AI900" s="88">
        <v>0.124774000005</v>
      </c>
      <c r="AJ900" s="150">
        <v>1.61</v>
      </c>
      <c r="AK900" s="151">
        <v>0</v>
      </c>
    </row>
    <row r="901" spans="1:37" x14ac:dyDescent="0.2">
      <c r="A901" s="149" t="s">
        <v>2046</v>
      </c>
      <c r="B901" s="66" t="s">
        <v>2047</v>
      </c>
      <c r="C901" s="67">
        <v>65</v>
      </c>
      <c r="D901" s="84" t="s">
        <v>348</v>
      </c>
      <c r="E901" s="85">
        <v>55.352321971789301</v>
      </c>
      <c r="F901" s="91">
        <v>55.352321971789301</v>
      </c>
      <c r="G901" s="86">
        <v>22.980868726319301</v>
      </c>
      <c r="H901" s="86">
        <v>22.980868726319301</v>
      </c>
      <c r="I901" s="86">
        <v>21.15</v>
      </c>
      <c r="J901" s="86">
        <v>26.28</v>
      </c>
      <c r="K901" s="87">
        <v>0</v>
      </c>
      <c r="L901" s="85">
        <v>4.7600000012399999</v>
      </c>
      <c r="M901" s="86">
        <v>0</v>
      </c>
      <c r="N901" s="86">
        <v>52.859326740086701</v>
      </c>
      <c r="O901" s="86">
        <v>24.141917582982199</v>
      </c>
      <c r="P901" s="86">
        <v>1.4630000000000001</v>
      </c>
      <c r="Q901" s="88">
        <v>1.0027999999999999</v>
      </c>
      <c r="R901" s="85">
        <v>0</v>
      </c>
      <c r="S901" s="86">
        <v>1.4</v>
      </c>
      <c r="T901" s="86">
        <v>1.17</v>
      </c>
      <c r="U901" s="88">
        <v>9.1649615273898508</v>
      </c>
      <c r="V901" s="89">
        <v>4.67</v>
      </c>
      <c r="W901" s="85">
        <v>38.830837312165002</v>
      </c>
      <c r="X901" s="88">
        <v>31.9</v>
      </c>
      <c r="Y901" s="85">
        <v>100</v>
      </c>
      <c r="Z901" s="88"/>
      <c r="AA901" s="85">
        <v>0.04</v>
      </c>
      <c r="AB901" s="91">
        <v>0.04</v>
      </c>
      <c r="AC901" s="86">
        <v>0.08</v>
      </c>
      <c r="AD901" s="86">
        <v>0.08</v>
      </c>
      <c r="AE901" s="86">
        <v>0</v>
      </c>
      <c r="AF901" s="88">
        <v>0</v>
      </c>
      <c r="AG901" s="85">
        <v>0.71400000051599999</v>
      </c>
      <c r="AH901" s="86">
        <v>0.21865699999999999</v>
      </c>
      <c r="AI901" s="88">
        <v>0.33223400023999999</v>
      </c>
      <c r="AJ901" s="150">
        <v>1.39</v>
      </c>
      <c r="AK901" s="151">
        <v>0</v>
      </c>
    </row>
    <row r="902" spans="1:37" x14ac:dyDescent="0.2">
      <c r="A902" s="149" t="s">
        <v>2048</v>
      </c>
      <c r="B902" s="66" t="s">
        <v>2049</v>
      </c>
      <c r="C902" s="67">
        <v>65</v>
      </c>
      <c r="D902" s="84" t="s">
        <v>348</v>
      </c>
      <c r="E902" s="85">
        <v>62.281088865146103</v>
      </c>
      <c r="F902" s="91">
        <v>62.242764899893203</v>
      </c>
      <c r="G902" s="86">
        <v>24.8025735123333</v>
      </c>
      <c r="H902" s="86">
        <v>24.801412180052999</v>
      </c>
      <c r="I902" s="86">
        <v>34.39</v>
      </c>
      <c r="J902" s="86">
        <v>48.46</v>
      </c>
      <c r="K902" s="87">
        <v>1.29E-2</v>
      </c>
      <c r="L902" s="85">
        <v>9.2399999910900004</v>
      </c>
      <c r="M902" s="86">
        <v>2.4097339183296201E-3</v>
      </c>
      <c r="N902" s="86">
        <v>59.569531404852697</v>
      </c>
      <c r="O902" s="86">
        <v>25.625073365418501</v>
      </c>
      <c r="P902" s="86">
        <v>1.105</v>
      </c>
      <c r="Q902" s="88">
        <v>1.1096999999999999</v>
      </c>
      <c r="R902" s="85">
        <v>2.53164556962025E-2</v>
      </c>
      <c r="S902" s="86">
        <v>1.2</v>
      </c>
      <c r="T902" s="86">
        <v>1.1499999999999999</v>
      </c>
      <c r="U902" s="88">
        <v>10.5878664003345</v>
      </c>
      <c r="V902" s="89">
        <v>4.6500000000000004</v>
      </c>
      <c r="W902" s="85">
        <v>40.720045033622696</v>
      </c>
      <c r="X902" s="88">
        <v>25.3</v>
      </c>
      <c r="Y902" s="85">
        <v>100</v>
      </c>
      <c r="Z902" s="88"/>
      <c r="AA902" s="85">
        <v>0</v>
      </c>
      <c r="AB902" s="91">
        <v>0</v>
      </c>
      <c r="AC902" s="86">
        <v>0.02</v>
      </c>
      <c r="AD902" s="86">
        <v>0.02</v>
      </c>
      <c r="AE902" s="86">
        <v>0</v>
      </c>
      <c r="AF902" s="88">
        <v>0</v>
      </c>
      <c r="AG902" s="85">
        <v>0.91619999895000004</v>
      </c>
      <c r="AH902" s="86">
        <v>0.26058199999999998</v>
      </c>
      <c r="AI902" s="88">
        <v>0.16611699981</v>
      </c>
      <c r="AJ902" s="150">
        <v>1.39</v>
      </c>
      <c r="AK902" s="151">
        <v>0</v>
      </c>
    </row>
    <row r="903" spans="1:37" x14ac:dyDescent="0.2">
      <c r="A903" s="149" t="s">
        <v>2050</v>
      </c>
      <c r="B903" s="66" t="s">
        <v>2051</v>
      </c>
      <c r="C903" s="67">
        <v>65</v>
      </c>
      <c r="D903" s="84" t="s">
        <v>348</v>
      </c>
      <c r="E903" s="85">
        <v>44.543500968018797</v>
      </c>
      <c r="F903" s="91">
        <v>44.523541817746299</v>
      </c>
      <c r="G903" s="86">
        <v>25.5144470982722</v>
      </c>
      <c r="H903" s="86">
        <v>25.513781793263099</v>
      </c>
      <c r="I903" s="86">
        <v>23.53</v>
      </c>
      <c r="J903" s="86">
        <v>46.41</v>
      </c>
      <c r="K903" s="87">
        <v>0</v>
      </c>
      <c r="L903" s="85">
        <v>3.7600000009499999</v>
      </c>
      <c r="M903" s="86">
        <v>3.7021651232182701E-3</v>
      </c>
      <c r="N903" s="86">
        <v>42.393047679763797</v>
      </c>
      <c r="O903" s="86">
        <v>37.607456550177503</v>
      </c>
      <c r="P903" s="86">
        <v>1.2849999999999999</v>
      </c>
      <c r="Q903" s="88">
        <v>1.1088</v>
      </c>
      <c r="R903" s="85">
        <v>2.3248605083695001E-2</v>
      </c>
      <c r="S903" s="86">
        <v>1.6</v>
      </c>
      <c r="T903" s="86">
        <v>1.19</v>
      </c>
      <c r="U903" s="88">
        <v>9.1625805850692306</v>
      </c>
      <c r="V903" s="89">
        <v>4.5199999999999996</v>
      </c>
      <c r="W903" s="85">
        <v>36.137558152053003</v>
      </c>
      <c r="X903" s="88">
        <v>21.9666666667</v>
      </c>
      <c r="Y903" s="85">
        <v>-23.64</v>
      </c>
      <c r="Z903" s="88"/>
      <c r="AA903" s="85">
        <v>0.18</v>
      </c>
      <c r="AB903" s="91">
        <v>0.2</v>
      </c>
      <c r="AC903" s="86">
        <v>0.02</v>
      </c>
      <c r="AD903" s="86">
        <v>0.02</v>
      </c>
      <c r="AE903" s="86">
        <v>0</v>
      </c>
      <c r="AF903" s="88">
        <v>0</v>
      </c>
      <c r="AG903" s="85">
        <v>2.5053800006000002</v>
      </c>
      <c r="AH903" s="86">
        <v>0.41708699999999999</v>
      </c>
      <c r="AI903" s="88">
        <v>0.18984800004499999</v>
      </c>
      <c r="AJ903" s="150">
        <v>1.45</v>
      </c>
      <c r="AK903" s="151">
        <v>0</v>
      </c>
    </row>
    <row r="904" spans="1:37" x14ac:dyDescent="0.2">
      <c r="A904" s="149" t="s">
        <v>918</v>
      </c>
      <c r="B904" s="66" t="s">
        <v>2052</v>
      </c>
      <c r="C904" s="67">
        <v>65</v>
      </c>
      <c r="D904" s="84" t="s">
        <v>348</v>
      </c>
      <c r="E904" s="85">
        <v>53.439864504132998</v>
      </c>
      <c r="F904" s="91">
        <v>53.226924894297298</v>
      </c>
      <c r="G904" s="86">
        <v>19.4763035647441</v>
      </c>
      <c r="H904" s="86">
        <v>19.39591425959</v>
      </c>
      <c r="I904" s="86">
        <v>9.41</v>
      </c>
      <c r="J904" s="86">
        <v>13.93</v>
      </c>
      <c r="K904" s="87">
        <v>6.7999999999999996E-3</v>
      </c>
      <c r="L904" s="85">
        <v>3.8999999990399998</v>
      </c>
      <c r="M904" s="86">
        <v>6.0030811368814397E-3</v>
      </c>
      <c r="N904" s="86">
        <v>50.316014270019402</v>
      </c>
      <c r="O904" s="86">
        <v>6.4981185324553099</v>
      </c>
      <c r="P904" s="86">
        <v>0.38700000000000001</v>
      </c>
      <c r="Q904" s="88">
        <v>0.85229999999999995</v>
      </c>
      <c r="R904" s="85">
        <v>2.00481154771452E-2</v>
      </c>
      <c r="S904" s="86">
        <v>1.7</v>
      </c>
      <c r="T904" s="86">
        <v>0.76</v>
      </c>
      <c r="U904" s="88">
        <v>10.5567726455445</v>
      </c>
      <c r="V904" s="89">
        <v>4.53</v>
      </c>
      <c r="W904" s="85">
        <v>47.649157583217203</v>
      </c>
      <c r="X904" s="88">
        <v>31.5333333333</v>
      </c>
      <c r="Y904" s="85">
        <v>38.039999999999992</v>
      </c>
      <c r="Z904" s="88"/>
      <c r="AA904" s="85">
        <v>0.08</v>
      </c>
      <c r="AB904" s="91">
        <v>0.16</v>
      </c>
      <c r="AC904" s="86">
        <v>7.0000000000000007E-2</v>
      </c>
      <c r="AD904" s="86">
        <v>0.08</v>
      </c>
      <c r="AE904" s="86">
        <v>0</v>
      </c>
      <c r="AF904" s="88">
        <v>0</v>
      </c>
      <c r="AG904" s="85">
        <v>3.8761999986100002</v>
      </c>
      <c r="AH904" s="86">
        <v>0.14918400000000001</v>
      </c>
      <c r="AI904" s="88">
        <v>0.118654999957</v>
      </c>
      <c r="AJ904" s="150">
        <v>1.42</v>
      </c>
      <c r="AK904" s="151">
        <v>0</v>
      </c>
    </row>
    <row r="905" spans="1:37" x14ac:dyDescent="0.2">
      <c r="A905" s="149" t="s">
        <v>2053</v>
      </c>
      <c r="B905" s="66" t="s">
        <v>2054</v>
      </c>
      <c r="C905" s="67">
        <v>65</v>
      </c>
      <c r="D905" s="84" t="s">
        <v>348</v>
      </c>
      <c r="E905" s="85">
        <v>38.6587849717042</v>
      </c>
      <c r="F905" s="91">
        <v>38.6587849717042</v>
      </c>
      <c r="G905" s="86">
        <v>22.835685236417699</v>
      </c>
      <c r="H905" s="86">
        <v>22.835685236417699</v>
      </c>
      <c r="I905" s="86">
        <v>9.66</v>
      </c>
      <c r="J905" s="86">
        <v>18.420000000000002</v>
      </c>
      <c r="K905" s="87">
        <v>0</v>
      </c>
      <c r="L905" s="85">
        <v>4.4399999995700004</v>
      </c>
      <c r="M905" s="86">
        <v>7.0099973149239997E-4</v>
      </c>
      <c r="N905" s="86">
        <v>35.977267276070698</v>
      </c>
      <c r="O905" s="86">
        <v>31.102278647089499</v>
      </c>
      <c r="P905" s="86">
        <v>0.42299999999999999</v>
      </c>
      <c r="Q905" s="88">
        <v>0.68559999999999999</v>
      </c>
      <c r="R905" s="85">
        <v>1.49020192236048E-2</v>
      </c>
      <c r="S905" s="86">
        <v>2.8</v>
      </c>
      <c r="T905" s="86">
        <v>0.88</v>
      </c>
      <c r="U905" s="88">
        <v>18.2068480518016</v>
      </c>
      <c r="V905" s="89">
        <v>4.41</v>
      </c>
      <c r="W905" s="85">
        <v>31.3102829893711</v>
      </c>
      <c r="X905" s="88">
        <v>22.733333333299999</v>
      </c>
      <c r="Y905" s="85">
        <v>79.72</v>
      </c>
      <c r="Z905" s="88"/>
      <c r="AA905" s="85">
        <v>0.22</v>
      </c>
      <c r="AB905" s="91">
        <v>0.22</v>
      </c>
      <c r="AC905" s="86">
        <v>0.03</v>
      </c>
      <c r="AD905" s="86">
        <v>0.03</v>
      </c>
      <c r="AE905" s="86">
        <v>0</v>
      </c>
      <c r="AF905" s="88">
        <v>0</v>
      </c>
      <c r="AG905" s="85">
        <v>5.6396759981300004</v>
      </c>
      <c r="AH905" s="86">
        <v>0.165912</v>
      </c>
      <c r="AI905" s="88">
        <v>4.74619999843E-2</v>
      </c>
      <c r="AJ905" s="150">
        <v>1.48</v>
      </c>
      <c r="AK905" s="151">
        <v>0</v>
      </c>
    </row>
    <row r="906" spans="1:37" x14ac:dyDescent="0.2">
      <c r="A906" s="149" t="s">
        <v>2055</v>
      </c>
      <c r="B906" s="66" t="s">
        <v>2056</v>
      </c>
      <c r="C906" s="67">
        <v>65</v>
      </c>
      <c r="D906" s="84" t="s">
        <v>348</v>
      </c>
      <c r="E906" s="85">
        <v>41.877400997326298</v>
      </c>
      <c r="F906" s="91">
        <v>41.826446896093699</v>
      </c>
      <c r="G906" s="86">
        <v>26.05643882359</v>
      </c>
      <c r="H906" s="86">
        <v>26.051286161667601</v>
      </c>
      <c r="I906" s="86">
        <v>20.329999999999998</v>
      </c>
      <c r="J906" s="86">
        <v>19.72</v>
      </c>
      <c r="K906" s="87">
        <v>6.4000000000000003E-3</v>
      </c>
      <c r="L906" s="85">
        <v>11.6000000053</v>
      </c>
      <c r="M906" s="86">
        <v>0</v>
      </c>
      <c r="N906" s="86">
        <v>38.745476477684001</v>
      </c>
      <c r="O906" s="86">
        <v>35.814650189680698</v>
      </c>
      <c r="P906" s="86">
        <v>0.65500000000000003</v>
      </c>
      <c r="Q906" s="88">
        <v>0.78879999999999995</v>
      </c>
      <c r="R906" s="85">
        <v>0</v>
      </c>
      <c r="S906" s="86">
        <v>2.2999999999999998</v>
      </c>
      <c r="T906" s="86">
        <v>1.21</v>
      </c>
      <c r="U906" s="88">
        <v>24.060068587655401</v>
      </c>
      <c r="V906" s="89">
        <v>4.3499999999999996</v>
      </c>
      <c r="W906" s="85">
        <v>30.6958989361916</v>
      </c>
      <c r="X906" s="88">
        <v>23.833333333300001</v>
      </c>
      <c r="Y906" s="85">
        <v>-31.08</v>
      </c>
      <c r="Z906" s="88"/>
      <c r="AA906" s="85">
        <v>0.15</v>
      </c>
      <c r="AB906" s="91">
        <v>0.25</v>
      </c>
      <c r="AC906" s="86">
        <v>0.11</v>
      </c>
      <c r="AD906" s="86">
        <v>0.11</v>
      </c>
      <c r="AE906" s="86">
        <v>0</v>
      </c>
      <c r="AF906" s="88">
        <v>0</v>
      </c>
      <c r="AG906" s="85">
        <v>5.8116080007999997</v>
      </c>
      <c r="AH906" s="86">
        <v>0.20186699999999999</v>
      </c>
      <c r="AI906" s="88">
        <v>9.3506000012900006E-2</v>
      </c>
      <c r="AJ906" s="150">
        <v>1.47</v>
      </c>
      <c r="AK906" s="151">
        <v>0</v>
      </c>
    </row>
    <row r="907" spans="1:37" x14ac:dyDescent="0.2">
      <c r="A907" s="149" t="s">
        <v>2057</v>
      </c>
      <c r="B907" s="66" t="s">
        <v>2058</v>
      </c>
      <c r="C907" s="67">
        <v>74</v>
      </c>
      <c r="D907" s="84" t="s">
        <v>348</v>
      </c>
      <c r="E907" s="85">
        <v>29.2608134280181</v>
      </c>
      <c r="F907" s="91">
        <v>29.2608134280181</v>
      </c>
      <c r="G907" s="86">
        <v>28.0420070790944</v>
      </c>
      <c r="H907" s="86">
        <v>28.0420070790944</v>
      </c>
      <c r="I907" s="86">
        <v>6.93</v>
      </c>
      <c r="J907" s="86">
        <v>7.51</v>
      </c>
      <c r="K907" s="87">
        <v>0</v>
      </c>
      <c r="L907" s="85">
        <v>25.969999983899999</v>
      </c>
      <c r="M907" s="86">
        <v>0</v>
      </c>
      <c r="N907" s="86">
        <v>27.450804457180698</v>
      </c>
      <c r="O907" s="86">
        <v>43.164605752502801</v>
      </c>
      <c r="P907" s="86">
        <v>0.28299999999999997</v>
      </c>
      <c r="Q907" s="88">
        <v>0.50090000000000001</v>
      </c>
      <c r="R907" s="85">
        <v>0</v>
      </c>
      <c r="S907" s="86">
        <v>9</v>
      </c>
      <c r="T907" s="86">
        <v>0.67</v>
      </c>
      <c r="U907" s="88">
        <v>27.470448120032898</v>
      </c>
      <c r="V907" s="89">
        <v>3.99</v>
      </c>
      <c r="W907" s="85">
        <v>22.3226977597378</v>
      </c>
      <c r="X907" s="88">
        <v>19.633333333300001</v>
      </c>
      <c r="Y907" s="85">
        <v>-16.340000000000003</v>
      </c>
      <c r="Z907" s="88"/>
      <c r="AA907" s="85">
        <v>0.11</v>
      </c>
      <c r="AB907" s="91">
        <v>0.11</v>
      </c>
      <c r="AC907" s="86">
        <v>0.09</v>
      </c>
      <c r="AD907" s="86">
        <v>0.09</v>
      </c>
      <c r="AE907" s="86">
        <v>0</v>
      </c>
      <c r="AF907" s="88">
        <v>0</v>
      </c>
      <c r="AG907" s="85">
        <v>16.995096992400001</v>
      </c>
      <c r="AH907" s="86">
        <v>7.3246000000000006E-2</v>
      </c>
      <c r="AI907" s="88">
        <v>0</v>
      </c>
      <c r="AJ907" s="150">
        <v>1.23</v>
      </c>
      <c r="AK907" s="151">
        <v>0</v>
      </c>
    </row>
    <row r="908" spans="1:37" x14ac:dyDescent="0.2">
      <c r="A908" s="149" t="s">
        <v>2059</v>
      </c>
      <c r="B908" s="66" t="s">
        <v>2060</v>
      </c>
      <c r="C908" s="67">
        <v>65</v>
      </c>
      <c r="D908" s="84" t="s">
        <v>348</v>
      </c>
      <c r="E908" s="85">
        <v>43.994644906285899</v>
      </c>
      <c r="F908" s="91">
        <v>43.921786488406397</v>
      </c>
      <c r="G908" s="86">
        <v>16.015190980127901</v>
      </c>
      <c r="H908" s="86">
        <v>15.9978871058815</v>
      </c>
      <c r="I908" s="86">
        <v>22.9</v>
      </c>
      <c r="J908" s="86">
        <v>24.65</v>
      </c>
      <c r="K908" s="87">
        <v>0</v>
      </c>
      <c r="L908" s="85">
        <v>5.8000000034800001</v>
      </c>
      <c r="M908" s="86">
        <v>3.0389995630702598E-3</v>
      </c>
      <c r="N908" s="86">
        <v>41.953030012158401</v>
      </c>
      <c r="O908" s="86">
        <v>3.9105100800797699</v>
      </c>
      <c r="P908" s="86">
        <v>0.54800000000000004</v>
      </c>
      <c r="Q908" s="88">
        <v>1.1738</v>
      </c>
      <c r="R908" s="85">
        <v>1.8946570670708599E-2</v>
      </c>
      <c r="S908" s="86">
        <v>0.7</v>
      </c>
      <c r="T908" s="86">
        <v>1.17</v>
      </c>
      <c r="U908" s="88">
        <v>7.9351924372962204</v>
      </c>
      <c r="V908" s="89">
        <v>4.55</v>
      </c>
      <c r="W908" s="85">
        <v>32.895712423460402</v>
      </c>
      <c r="X908" s="88">
        <v>29.766666666700001</v>
      </c>
      <c r="Y908" s="85">
        <v>-30.879999999999995</v>
      </c>
      <c r="Z908" s="88">
        <v>-100</v>
      </c>
      <c r="AA908" s="85">
        <v>0.42</v>
      </c>
      <c r="AB908" s="91">
        <v>0.53</v>
      </c>
      <c r="AC908" s="86">
        <v>0.03</v>
      </c>
      <c r="AD908" s="86">
        <v>0.05</v>
      </c>
      <c r="AE908" s="86">
        <v>0</v>
      </c>
      <c r="AF908" s="88">
        <v>0</v>
      </c>
      <c r="AG908" s="85">
        <v>0.154934000165</v>
      </c>
      <c r="AH908" s="86">
        <v>0.188083</v>
      </c>
      <c r="AI908" s="88">
        <v>0.12994700013800001</v>
      </c>
      <c r="AJ908" s="150">
        <v>1.53</v>
      </c>
      <c r="AK908" s="151">
        <v>0</v>
      </c>
    </row>
    <row r="909" spans="1:37" x14ac:dyDescent="0.2">
      <c r="A909" s="149" t="s">
        <v>2061</v>
      </c>
      <c r="B909" s="66" t="s">
        <v>2062</v>
      </c>
      <c r="C909" s="67">
        <v>65</v>
      </c>
      <c r="D909" s="84" t="s">
        <v>348</v>
      </c>
      <c r="E909" s="85">
        <v>73.864696828301703</v>
      </c>
      <c r="F909" s="91">
        <v>73.864696828301703</v>
      </c>
      <c r="G909" s="86">
        <v>27.0757838348826</v>
      </c>
      <c r="H909" s="86">
        <v>27.0757838348826</v>
      </c>
      <c r="I909" s="86">
        <v>10.3</v>
      </c>
      <c r="J909" s="86">
        <v>13.36</v>
      </c>
      <c r="K909" s="87">
        <v>0</v>
      </c>
      <c r="L909" s="85">
        <v>3.9099999963599998</v>
      </c>
      <c r="M909" s="86">
        <v>1.0185971646667799E-2</v>
      </c>
      <c r="N909" s="86">
        <v>70.611462642978793</v>
      </c>
      <c r="O909" s="86">
        <v>18.873993258369101</v>
      </c>
      <c r="P909" s="86">
        <v>0.47</v>
      </c>
      <c r="Q909" s="88">
        <v>0.95609999999999995</v>
      </c>
      <c r="R909" s="85">
        <v>4.4304147975854198E-2</v>
      </c>
      <c r="S909" s="86">
        <v>0.8</v>
      </c>
      <c r="T909" s="86">
        <v>1.07</v>
      </c>
      <c r="U909" s="88">
        <v>3.7019306516706898</v>
      </c>
      <c r="V909" s="89">
        <v>4.78</v>
      </c>
      <c r="W909" s="85">
        <v>47.925914264935898</v>
      </c>
      <c r="X909" s="88">
        <v>36.833333333299997</v>
      </c>
      <c r="Y909" s="85">
        <v>56.620000000000005</v>
      </c>
      <c r="Z909" s="88">
        <v>100</v>
      </c>
      <c r="AA909" s="85">
        <v>0</v>
      </c>
      <c r="AB909" s="91">
        <v>0</v>
      </c>
      <c r="AC909" s="86">
        <v>0</v>
      </c>
      <c r="AD909" s="86">
        <v>0</v>
      </c>
      <c r="AE909" s="86">
        <v>0.01</v>
      </c>
      <c r="AF909" s="88">
        <v>0</v>
      </c>
      <c r="AG909" s="85">
        <v>0.58628999969600004</v>
      </c>
      <c r="AH909" s="86">
        <v>0.147146</v>
      </c>
      <c r="AI909" s="88">
        <v>0.19532399989900001</v>
      </c>
      <c r="AJ909" s="150">
        <v>1.3</v>
      </c>
      <c r="AK909" s="151">
        <v>0</v>
      </c>
    </row>
    <row r="910" spans="1:37" x14ac:dyDescent="0.2">
      <c r="A910" s="149" t="s">
        <v>2063</v>
      </c>
      <c r="B910" s="66" t="s">
        <v>2064</v>
      </c>
      <c r="C910" s="67">
        <v>65</v>
      </c>
      <c r="D910" s="84" t="s">
        <v>348</v>
      </c>
      <c r="E910" s="85">
        <v>55.725947010068801</v>
      </c>
      <c r="F910" s="91">
        <v>55.725947010068801</v>
      </c>
      <c r="G910" s="86">
        <v>25.226642926107498</v>
      </c>
      <c r="H910" s="86">
        <v>25.226642926107498</v>
      </c>
      <c r="I910" s="86">
        <v>22.43</v>
      </c>
      <c r="J910" s="86">
        <v>23.35</v>
      </c>
      <c r="K910" s="87">
        <v>0</v>
      </c>
      <c r="L910" s="85">
        <v>0.94999999974500005</v>
      </c>
      <c r="M910" s="86">
        <v>9.8143961655959098E-3</v>
      </c>
      <c r="N910" s="86">
        <v>53.538065070331797</v>
      </c>
      <c r="O910" s="86">
        <v>30.8740997663608</v>
      </c>
      <c r="P910" s="86">
        <v>0.34200000000000003</v>
      </c>
      <c r="Q910" s="88">
        <v>0.89859999999999995</v>
      </c>
      <c r="R910" s="85">
        <v>3.21502057613169E-2</v>
      </c>
      <c r="S910" s="86">
        <v>2</v>
      </c>
      <c r="T910" s="86">
        <v>1.03</v>
      </c>
      <c r="U910" s="88">
        <v>6.72844227658587</v>
      </c>
      <c r="V910" s="89">
        <v>4.59</v>
      </c>
      <c r="W910" s="85">
        <v>38.8778804783122</v>
      </c>
      <c r="X910" s="88">
        <v>38.833333333299997</v>
      </c>
      <c r="Y910" s="85">
        <v>-48.52</v>
      </c>
      <c r="Z910" s="88">
        <v>100</v>
      </c>
      <c r="AA910" s="85">
        <v>0.08</v>
      </c>
      <c r="AB910" s="91">
        <v>0.08</v>
      </c>
      <c r="AC910" s="86">
        <v>0</v>
      </c>
      <c r="AD910" s="86">
        <v>0</v>
      </c>
      <c r="AE910" s="86">
        <v>0</v>
      </c>
      <c r="AF910" s="88">
        <v>7.4573998431200001</v>
      </c>
      <c r="AG910" s="85">
        <v>1.0872600005299999</v>
      </c>
      <c r="AH910" s="86">
        <v>0.23847099999999999</v>
      </c>
      <c r="AI910" s="88">
        <v>8.9635000043500002E-2</v>
      </c>
      <c r="AJ910" s="150">
        <v>1.23</v>
      </c>
      <c r="AK910" s="151">
        <v>0</v>
      </c>
    </row>
    <row r="911" spans="1:37" x14ac:dyDescent="0.2">
      <c r="A911" s="149" t="s">
        <v>2065</v>
      </c>
      <c r="B911" s="66" t="s">
        <v>2066</v>
      </c>
      <c r="C911" s="67">
        <v>65</v>
      </c>
      <c r="D911" s="84" t="s">
        <v>348</v>
      </c>
      <c r="E911" s="85">
        <v>37.586504182491801</v>
      </c>
      <c r="F911" s="91">
        <v>37.575436307290801</v>
      </c>
      <c r="G911" s="86">
        <v>17.900249318451898</v>
      </c>
      <c r="H911" s="86">
        <v>17.900249318451898</v>
      </c>
      <c r="I911" s="86">
        <v>85.47</v>
      </c>
      <c r="J911" s="86">
        <v>140.59</v>
      </c>
      <c r="K911" s="87">
        <v>0</v>
      </c>
      <c r="L911" s="85">
        <v>3.1199999971799999</v>
      </c>
      <c r="M911" s="86">
        <v>1.6485564561471899E-3</v>
      </c>
      <c r="N911" s="86">
        <v>35.085213135293003</v>
      </c>
      <c r="O911" s="86">
        <v>14.515641529393999</v>
      </c>
      <c r="P911" s="86">
        <v>4.2519999999999998</v>
      </c>
      <c r="Q911" s="88">
        <v>1.6439999999999999</v>
      </c>
      <c r="R911" s="85">
        <v>2.4428972761695401E-2</v>
      </c>
      <c r="S911" s="86">
        <v>2.2999999999999998</v>
      </c>
      <c r="T911" s="86">
        <v>1.97</v>
      </c>
      <c r="U911" s="88">
        <v>10.866905888109599</v>
      </c>
      <c r="V911" s="89">
        <v>4.2300000000000004</v>
      </c>
      <c r="W911" s="85">
        <v>37.6557937657415</v>
      </c>
      <c r="X911" s="88">
        <v>30.3</v>
      </c>
      <c r="Y911" s="85">
        <v>-100</v>
      </c>
      <c r="Z911" s="88">
        <v>-100</v>
      </c>
      <c r="AA911" s="85">
        <v>1.05</v>
      </c>
      <c r="AB911" s="91">
        <v>1.07</v>
      </c>
      <c r="AC911" s="86">
        <v>0.24</v>
      </c>
      <c r="AD911" s="86">
        <v>0.24</v>
      </c>
      <c r="AE911" s="86">
        <v>0.13</v>
      </c>
      <c r="AF911" s="88">
        <v>0</v>
      </c>
      <c r="AG911" s="85">
        <v>4.0870129957100003</v>
      </c>
      <c r="AH911" s="86">
        <v>1.6115390000000001</v>
      </c>
      <c r="AI911" s="88">
        <v>0.33367399964900002</v>
      </c>
      <c r="AJ911" s="150">
        <v>1.06</v>
      </c>
      <c r="AK911" s="151">
        <v>0</v>
      </c>
    </row>
    <row r="912" spans="1:37" x14ac:dyDescent="0.2">
      <c r="A912" s="149" t="s">
        <v>2067</v>
      </c>
      <c r="B912" s="66" t="s">
        <v>2068</v>
      </c>
      <c r="C912" s="67">
        <v>74</v>
      </c>
      <c r="D912" s="84" t="s">
        <v>348</v>
      </c>
      <c r="E912" s="85">
        <v>15.7890787202642</v>
      </c>
      <c r="F912" s="91">
        <v>15.7890787202642</v>
      </c>
      <c r="G912" s="86">
        <v>11.0357205393101</v>
      </c>
      <c r="H912" s="86">
        <v>11.0357205393101</v>
      </c>
      <c r="I912" s="86">
        <v>94.5</v>
      </c>
      <c r="J912" s="86">
        <v>197.08</v>
      </c>
      <c r="K912" s="87">
        <v>0</v>
      </c>
      <c r="L912" s="85">
        <v>12.3500000214</v>
      </c>
      <c r="M912" s="86">
        <v>1.6866501528498299E-4</v>
      </c>
      <c r="N912" s="86">
        <v>14.1680032707488</v>
      </c>
      <c r="O912" s="86">
        <v>10.1811634554702</v>
      </c>
      <c r="P912" s="86">
        <v>5.3780000000000001</v>
      </c>
      <c r="Q912" s="88">
        <v>1.9317</v>
      </c>
      <c r="R912" s="85">
        <v>6.5876152832674596E-3</v>
      </c>
      <c r="S912" s="86">
        <v>3.5</v>
      </c>
      <c r="T912" s="86">
        <v>2.1800000000000002</v>
      </c>
      <c r="U912" s="88">
        <v>19.689446431698201</v>
      </c>
      <c r="V912" s="89">
        <v>3.55</v>
      </c>
      <c r="W912" s="85">
        <v>29.565220190480598</v>
      </c>
      <c r="X912" s="88">
        <v>32.166666666700003</v>
      </c>
      <c r="Y912" s="85">
        <v>-100</v>
      </c>
      <c r="Z912" s="88">
        <v>-100</v>
      </c>
      <c r="AA912" s="85">
        <v>0.6</v>
      </c>
      <c r="AB912" s="91">
        <v>0.6</v>
      </c>
      <c r="AC912" s="86">
        <v>0.13</v>
      </c>
      <c r="AD912" s="86">
        <v>0.13</v>
      </c>
      <c r="AE912" s="86">
        <v>0.13</v>
      </c>
      <c r="AF912" s="88">
        <v>0</v>
      </c>
      <c r="AG912" s="85">
        <v>8.0795370049299997</v>
      </c>
      <c r="AH912" s="86">
        <v>2.103348</v>
      </c>
      <c r="AI912" s="88">
        <v>0.49728400030300002</v>
      </c>
      <c r="AJ912" s="150">
        <v>1.04</v>
      </c>
      <c r="AK912" s="151">
        <v>0</v>
      </c>
    </row>
    <row r="913" spans="1:37" x14ac:dyDescent="0.2">
      <c r="A913" s="149" t="s">
        <v>2069</v>
      </c>
      <c r="B913" s="66" t="s">
        <v>2070</v>
      </c>
      <c r="C913" s="67">
        <v>74</v>
      </c>
      <c r="D913" s="84" t="s">
        <v>348</v>
      </c>
      <c r="E913" s="85">
        <v>23.373543776445899</v>
      </c>
      <c r="F913" s="91">
        <v>23.373543776445899</v>
      </c>
      <c r="G913" s="86">
        <v>18.033241599860801</v>
      </c>
      <c r="H913" s="86">
        <v>18.033241599860801</v>
      </c>
      <c r="I913" s="86">
        <v>43.77</v>
      </c>
      <c r="J913" s="86">
        <v>59.61</v>
      </c>
      <c r="K913" s="87">
        <v>0</v>
      </c>
      <c r="L913" s="85">
        <v>9.3700000072900007</v>
      </c>
      <c r="M913" s="86">
        <v>3.34566340260181E-3</v>
      </c>
      <c r="N913" s="86">
        <v>21.249229821318501</v>
      </c>
      <c r="O913" s="86">
        <v>23.609135900790701</v>
      </c>
      <c r="P913" s="86">
        <v>1.9410000000000001</v>
      </c>
      <c r="Q913" s="88">
        <v>1.4744999999999999</v>
      </c>
      <c r="R913" s="85">
        <v>1.5141573714228E-2</v>
      </c>
      <c r="S913" s="86">
        <v>5.0999999999999996</v>
      </c>
      <c r="T913" s="86">
        <v>1.46</v>
      </c>
      <c r="U913" s="88">
        <v>25.024202408275599</v>
      </c>
      <c r="V913" s="89">
        <v>3.78</v>
      </c>
      <c r="W913" s="85">
        <v>28.248190957787799</v>
      </c>
      <c r="X913" s="88">
        <v>31.3</v>
      </c>
      <c r="Y913" s="85">
        <v>-68.92</v>
      </c>
      <c r="Z913" s="88">
        <v>-100</v>
      </c>
      <c r="AA913" s="85">
        <v>0.26</v>
      </c>
      <c r="AB913" s="91">
        <v>0.26</v>
      </c>
      <c r="AC913" s="86">
        <v>0.16</v>
      </c>
      <c r="AD913" s="86">
        <v>0.16</v>
      </c>
      <c r="AE913" s="86">
        <v>0</v>
      </c>
      <c r="AF913" s="88">
        <v>0</v>
      </c>
      <c r="AG913" s="85">
        <v>10.494009007600001</v>
      </c>
      <c r="AH913" s="86">
        <v>0.67952400000000002</v>
      </c>
      <c r="AI913" s="88">
        <v>0.48043300034999997</v>
      </c>
      <c r="AJ913" s="150">
        <v>1.02</v>
      </c>
      <c r="AK913" s="151">
        <v>0</v>
      </c>
    </row>
    <row r="914" spans="1:37" x14ac:dyDescent="0.2">
      <c r="A914" s="149" t="s">
        <v>1882</v>
      </c>
      <c r="B914" s="66" t="s">
        <v>2071</v>
      </c>
      <c r="C914" s="67">
        <v>74</v>
      </c>
      <c r="D914" s="84" t="s">
        <v>348</v>
      </c>
      <c r="E914" s="85">
        <v>12.123553511104699</v>
      </c>
      <c r="F914" s="91">
        <v>12.123553511104699</v>
      </c>
      <c r="G914" s="86">
        <v>7.40494501545317</v>
      </c>
      <c r="H914" s="86">
        <v>7.40494501545317</v>
      </c>
      <c r="I914" s="86">
        <v>23.63</v>
      </c>
      <c r="J914" s="86">
        <v>31.96</v>
      </c>
      <c r="K914" s="87">
        <v>0</v>
      </c>
      <c r="L914" s="85">
        <v>5.1600000039499996</v>
      </c>
      <c r="M914" s="86">
        <v>2.9116817864275899E-3</v>
      </c>
      <c r="N914" s="86">
        <v>10.8281860582377</v>
      </c>
      <c r="O914" s="86">
        <v>6.6037112857425901</v>
      </c>
      <c r="P914" s="86">
        <v>1.0820000000000001</v>
      </c>
      <c r="Q914" s="88">
        <v>1.6671</v>
      </c>
      <c r="R914" s="85">
        <v>8.9190153407063908E-3</v>
      </c>
      <c r="S914" s="86">
        <v>9</v>
      </c>
      <c r="T914" s="86">
        <v>1.48</v>
      </c>
      <c r="U914" s="88">
        <v>26.327894774671201</v>
      </c>
      <c r="V914" s="89">
        <v>3.39</v>
      </c>
      <c r="W914" s="85">
        <v>26.7586040341791</v>
      </c>
      <c r="X914" s="88">
        <v>21.4666666667</v>
      </c>
      <c r="Y914" s="85">
        <v>-99.96</v>
      </c>
      <c r="Z914" s="88"/>
      <c r="AA914" s="85">
        <v>0</v>
      </c>
      <c r="AB914" s="91">
        <v>0</v>
      </c>
      <c r="AC914" s="86">
        <v>0</v>
      </c>
      <c r="AD914" s="86">
        <v>0</v>
      </c>
      <c r="AE914" s="86">
        <v>0</v>
      </c>
      <c r="AF914" s="88">
        <v>0</v>
      </c>
      <c r="AG914" s="85">
        <v>11.1523580098</v>
      </c>
      <c r="AH914" s="86">
        <v>0.23890900000000001</v>
      </c>
      <c r="AI914" s="88">
        <v>2.9366000025700001E-2</v>
      </c>
      <c r="AJ914" s="150">
        <v>1</v>
      </c>
      <c r="AK914" s="151">
        <v>0</v>
      </c>
    </row>
    <row r="915" spans="1:37" x14ac:dyDescent="0.2">
      <c r="A915" s="149" t="s">
        <v>934</v>
      </c>
      <c r="B915" s="66" t="s">
        <v>2072</v>
      </c>
      <c r="C915" s="67">
        <v>74</v>
      </c>
      <c r="D915" s="84" t="s">
        <v>348</v>
      </c>
      <c r="E915" s="85">
        <v>8.9152105435769204</v>
      </c>
      <c r="F915" s="91">
        <v>8.9152105435769204</v>
      </c>
      <c r="G915" s="86">
        <v>8.4217430765827892</v>
      </c>
      <c r="H915" s="86">
        <v>8.4217430765827892</v>
      </c>
      <c r="I915" s="86">
        <v>10.96</v>
      </c>
      <c r="J915" s="86">
        <v>10.99</v>
      </c>
      <c r="K915" s="87">
        <v>0</v>
      </c>
      <c r="L915" s="85">
        <v>17.859999994599999</v>
      </c>
      <c r="M915" s="86">
        <v>0</v>
      </c>
      <c r="N915" s="86">
        <v>7.9225419462445403</v>
      </c>
      <c r="O915" s="86">
        <v>12.308736652845599</v>
      </c>
      <c r="P915" s="86">
        <v>0.41699999999999998</v>
      </c>
      <c r="Q915" s="88">
        <v>1</v>
      </c>
      <c r="R915" s="85">
        <v>0</v>
      </c>
      <c r="S915" s="86">
        <v>3.8</v>
      </c>
      <c r="T915" s="86">
        <v>0.98</v>
      </c>
      <c r="U915" s="88">
        <v>32.606225164552697</v>
      </c>
      <c r="V915" s="89">
        <v>3.11</v>
      </c>
      <c r="W915" s="85">
        <v>24.9097802507799</v>
      </c>
      <c r="X915" s="88">
        <v>19.166666666699999</v>
      </c>
      <c r="Y915" s="85">
        <v>-100</v>
      </c>
      <c r="Z915" s="88"/>
      <c r="AA915" s="85">
        <v>0.09</v>
      </c>
      <c r="AB915" s="91">
        <v>0.09</v>
      </c>
      <c r="AC915" s="86">
        <v>0.08</v>
      </c>
      <c r="AD915" s="86">
        <v>0.08</v>
      </c>
      <c r="AE915" s="86">
        <v>0</v>
      </c>
      <c r="AF915" s="88">
        <v>0</v>
      </c>
      <c r="AG915" s="85">
        <v>17.163752993399999</v>
      </c>
      <c r="AH915" s="86">
        <v>9.3572000000000002E-2</v>
      </c>
      <c r="AI915" s="88">
        <v>0</v>
      </c>
      <c r="AJ915" s="150">
        <v>1.01</v>
      </c>
      <c r="AK915" s="151">
        <v>0</v>
      </c>
    </row>
    <row r="916" spans="1:37" x14ac:dyDescent="0.2">
      <c r="A916" s="149" t="s">
        <v>2073</v>
      </c>
      <c r="B916" s="66" t="s">
        <v>2074</v>
      </c>
      <c r="C916" s="67">
        <v>74</v>
      </c>
      <c r="D916" s="84" t="s">
        <v>348</v>
      </c>
      <c r="E916" s="85">
        <v>25.073624892809001</v>
      </c>
      <c r="F916" s="91">
        <v>25.073624892809001</v>
      </c>
      <c r="G916" s="86">
        <v>24.787455592306699</v>
      </c>
      <c r="H916" s="86">
        <v>24.787455592306699</v>
      </c>
      <c r="I916" s="86">
        <v>13.19</v>
      </c>
      <c r="J916" s="86">
        <v>18.87</v>
      </c>
      <c r="K916" s="87">
        <v>0</v>
      </c>
      <c r="L916" s="85">
        <v>13.689999999599999</v>
      </c>
      <c r="M916" s="86">
        <v>0</v>
      </c>
      <c r="N916" s="86">
        <v>23.4907355053065</v>
      </c>
      <c r="O916" s="86">
        <v>43.919697058421697</v>
      </c>
      <c r="P916" s="86">
        <v>0.65700000000000003</v>
      </c>
      <c r="Q916" s="88">
        <v>0.8004</v>
      </c>
      <c r="R916" s="85">
        <v>0</v>
      </c>
      <c r="S916" s="86">
        <v>6.1</v>
      </c>
      <c r="T916" s="86">
        <v>0.87</v>
      </c>
      <c r="U916" s="88">
        <v>24.540977581771401</v>
      </c>
      <c r="V916" s="89">
        <v>3.6</v>
      </c>
      <c r="W916" s="85">
        <v>22.285410663793002</v>
      </c>
      <c r="X916" s="88">
        <v>24.4666666667</v>
      </c>
      <c r="Y916" s="85">
        <v>-99.96</v>
      </c>
      <c r="Z916" s="88"/>
      <c r="AA916" s="85">
        <v>0</v>
      </c>
      <c r="AB916" s="91">
        <v>0</v>
      </c>
      <c r="AC916" s="86">
        <v>0</v>
      </c>
      <c r="AD916" s="86">
        <v>0</v>
      </c>
      <c r="AE916" s="86">
        <v>0</v>
      </c>
      <c r="AF916" s="88">
        <v>5.1699999718200003E-2</v>
      </c>
      <c r="AG916" s="85">
        <v>22.8217819951</v>
      </c>
      <c r="AH916" s="86">
        <v>0.21143899999999999</v>
      </c>
      <c r="AI916" s="88">
        <v>2.1563999995399999E-2</v>
      </c>
      <c r="AJ916" s="150">
        <v>1</v>
      </c>
      <c r="AK916" s="151">
        <v>0</v>
      </c>
    </row>
    <row r="917" spans="1:37" x14ac:dyDescent="0.2">
      <c r="A917" s="149" t="s">
        <v>2075</v>
      </c>
      <c r="B917" s="66" t="s">
        <v>2076</v>
      </c>
      <c r="C917" s="67">
        <v>65</v>
      </c>
      <c r="D917" s="84" t="s">
        <v>348</v>
      </c>
      <c r="E917" s="85">
        <v>29.781585469070599</v>
      </c>
      <c r="F917" s="91">
        <v>29.781585469070599</v>
      </c>
      <c r="G917" s="86">
        <v>16.272400124216801</v>
      </c>
      <c r="H917" s="86">
        <v>16.272400124216801</v>
      </c>
      <c r="I917" s="86">
        <v>27.79</v>
      </c>
      <c r="J917" s="86">
        <v>45.31</v>
      </c>
      <c r="K917" s="87">
        <v>0</v>
      </c>
      <c r="L917" s="85">
        <v>3.0799999958200002</v>
      </c>
      <c r="M917" s="86">
        <v>1.0790085581488499E-2</v>
      </c>
      <c r="N917" s="86">
        <v>27.633135006954699</v>
      </c>
      <c r="O917" s="86">
        <v>15.9874019689638</v>
      </c>
      <c r="P917" s="86">
        <v>0.73099999999999998</v>
      </c>
      <c r="Q917" s="88">
        <v>1.1298999999999999</v>
      </c>
      <c r="R917" s="85">
        <v>4.8724039222851602E-2</v>
      </c>
      <c r="S917" s="86">
        <v>3.2</v>
      </c>
      <c r="T917" s="86">
        <v>1.23</v>
      </c>
      <c r="U917" s="88">
        <v>19.378428901107601</v>
      </c>
      <c r="V917" s="89">
        <v>4.07</v>
      </c>
      <c r="W917" s="85">
        <v>34.889317143166203</v>
      </c>
      <c r="X917" s="88">
        <v>40.733333333300003</v>
      </c>
      <c r="Y917" s="85">
        <v>-100</v>
      </c>
      <c r="Z917" s="88"/>
      <c r="AA917" s="85">
        <v>0.17</v>
      </c>
      <c r="AB917" s="91">
        <v>0.17</v>
      </c>
      <c r="AC917" s="86">
        <v>0.04</v>
      </c>
      <c r="AD917" s="86">
        <v>0.04</v>
      </c>
      <c r="AE917" s="86">
        <v>0</v>
      </c>
      <c r="AF917" s="88">
        <v>0.29049998482299999</v>
      </c>
      <c r="AG917" s="85">
        <v>4.7406149971599998</v>
      </c>
      <c r="AH917" s="86">
        <v>0.47811300000000001</v>
      </c>
      <c r="AI917" s="88">
        <v>0.249616999851</v>
      </c>
      <c r="AJ917" s="150">
        <v>1.04</v>
      </c>
      <c r="AK917" s="151">
        <v>0</v>
      </c>
    </row>
    <row r="918" spans="1:37" x14ac:dyDescent="0.2">
      <c r="A918" s="149" t="s">
        <v>2077</v>
      </c>
      <c r="B918" s="66" t="s">
        <v>2078</v>
      </c>
      <c r="C918" s="67">
        <v>74</v>
      </c>
      <c r="D918" s="84" t="s">
        <v>348</v>
      </c>
      <c r="E918" s="85">
        <v>15.124036932228901</v>
      </c>
      <c r="F918" s="91">
        <v>15.124036932228901</v>
      </c>
      <c r="G918" s="86">
        <v>8.1135232272323599</v>
      </c>
      <c r="H918" s="86">
        <v>8.1135232272323599</v>
      </c>
      <c r="I918" s="86">
        <v>79.62</v>
      </c>
      <c r="J918" s="86">
        <v>68.37</v>
      </c>
      <c r="K918" s="87">
        <v>0</v>
      </c>
      <c r="L918" s="85">
        <v>3.1299999941199999</v>
      </c>
      <c r="M918" s="86">
        <v>0</v>
      </c>
      <c r="N918" s="86">
        <v>13.292488564154599</v>
      </c>
      <c r="O918" s="86">
        <v>8.8271835010560302</v>
      </c>
      <c r="P918" s="86">
        <v>3.27</v>
      </c>
      <c r="Q918" s="88">
        <v>1.6294999999999999</v>
      </c>
      <c r="R918" s="85">
        <v>0</v>
      </c>
      <c r="S918" s="86">
        <v>3.3</v>
      </c>
      <c r="T918" s="86">
        <v>2.59</v>
      </c>
      <c r="U918" s="88">
        <v>25.2989899407184</v>
      </c>
      <c r="V918" s="89">
        <v>3.39</v>
      </c>
      <c r="W918" s="85">
        <v>31.9102759914778</v>
      </c>
      <c r="X918" s="88">
        <v>32.666666666700003</v>
      </c>
      <c r="Y918" s="85">
        <v>-100</v>
      </c>
      <c r="Z918" s="88"/>
      <c r="AA918" s="85">
        <v>0.04</v>
      </c>
      <c r="AB918" s="91">
        <v>0.04</v>
      </c>
      <c r="AC918" s="86">
        <v>0.06</v>
      </c>
      <c r="AD918" s="86">
        <v>0.06</v>
      </c>
      <c r="AE918" s="86">
        <v>0</v>
      </c>
      <c r="AF918" s="88">
        <v>0</v>
      </c>
      <c r="AG918" s="85">
        <v>3.1033139939200001</v>
      </c>
      <c r="AH918" s="86">
        <v>0.21722</v>
      </c>
      <c r="AI918" s="88">
        <v>8.4891999833699994E-2</v>
      </c>
      <c r="AJ918" s="150">
        <v>1.03</v>
      </c>
      <c r="AK918" s="151">
        <v>0</v>
      </c>
    </row>
    <row r="919" spans="1:37" x14ac:dyDescent="0.2">
      <c r="A919" s="149" t="s">
        <v>1022</v>
      </c>
      <c r="B919" s="66" t="s">
        <v>2079</v>
      </c>
      <c r="C919" s="67">
        <v>74</v>
      </c>
      <c r="D919" s="84" t="s">
        <v>348</v>
      </c>
      <c r="E919" s="85">
        <v>9.5924204884999398</v>
      </c>
      <c r="F919" s="91">
        <v>9.5924204884999398</v>
      </c>
      <c r="G919" s="86">
        <v>8.9193241389577107</v>
      </c>
      <c r="H919" s="86">
        <v>8.9193241389577107</v>
      </c>
      <c r="I919" s="86">
        <v>45.78</v>
      </c>
      <c r="J919" s="86">
        <v>34.74</v>
      </c>
      <c r="K919" s="87">
        <v>0</v>
      </c>
      <c r="L919" s="85">
        <v>21.1500000015</v>
      </c>
      <c r="M919" s="86">
        <v>4.9096113341783399E-3</v>
      </c>
      <c r="N919" s="86">
        <v>8.2165312723507409</v>
      </c>
      <c r="O919" s="86">
        <v>17.819590481460999</v>
      </c>
      <c r="P919" s="86">
        <v>1.0640000000000001</v>
      </c>
      <c r="Q919" s="88">
        <v>0.92159999999999997</v>
      </c>
      <c r="R919" s="85">
        <v>1.26919659855312E-2</v>
      </c>
      <c r="S919" s="86">
        <v>3.2</v>
      </c>
      <c r="T919" s="86">
        <v>1.67</v>
      </c>
      <c r="U919" s="88">
        <v>33.395361696245303</v>
      </c>
      <c r="V919" s="89">
        <v>3.21</v>
      </c>
      <c r="W919" s="85">
        <v>23.9317441039938</v>
      </c>
      <c r="X919" s="88"/>
      <c r="Y919" s="85">
        <v>-100</v>
      </c>
      <c r="Z919" s="88"/>
      <c r="AA919" s="85">
        <v>0</v>
      </c>
      <c r="AB919" s="91">
        <v>0</v>
      </c>
      <c r="AC919" s="86">
        <v>0</v>
      </c>
      <c r="AD919" s="86">
        <v>0</v>
      </c>
      <c r="AE919" s="86">
        <v>0</v>
      </c>
      <c r="AF919" s="88">
        <v>0</v>
      </c>
      <c r="AG919" s="85">
        <v>12.7633349854</v>
      </c>
      <c r="AH919" s="86">
        <v>0.20918100000000001</v>
      </c>
      <c r="AI919" s="88">
        <v>5.4012999938200003E-2</v>
      </c>
      <c r="AJ919" s="150">
        <v>1.04</v>
      </c>
      <c r="AK919" s="151">
        <v>0</v>
      </c>
    </row>
    <row r="920" spans="1:37" x14ac:dyDescent="0.2">
      <c r="A920" s="149" t="s">
        <v>2080</v>
      </c>
      <c r="B920" s="66" t="s">
        <v>2081</v>
      </c>
      <c r="C920" s="67">
        <v>74</v>
      </c>
      <c r="D920" s="84" t="s">
        <v>348</v>
      </c>
      <c r="E920" s="85">
        <v>29.350952543186999</v>
      </c>
      <c r="F920" s="91">
        <v>29.3442503923551</v>
      </c>
      <c r="G920" s="86">
        <v>22.715823219601599</v>
      </c>
      <c r="H920" s="86">
        <v>22.709121068769701</v>
      </c>
      <c r="I920" s="86">
        <v>37.68</v>
      </c>
      <c r="J920" s="86">
        <v>35.4</v>
      </c>
      <c r="K920" s="87">
        <v>0</v>
      </c>
      <c r="L920" s="85">
        <v>18.480000008200001</v>
      </c>
      <c r="M920" s="86">
        <v>5.2013477179236899E-2</v>
      </c>
      <c r="N920" s="86">
        <v>27.193136648956401</v>
      </c>
      <c r="O920" s="86">
        <v>33.447286730323398</v>
      </c>
      <c r="P920" s="86">
        <v>1.1299999999999999</v>
      </c>
      <c r="Q920" s="88">
        <v>1.0301</v>
      </c>
      <c r="R920" s="85">
        <v>1.6527104451300099E-2</v>
      </c>
      <c r="S920" s="86">
        <v>2.2999999999999998</v>
      </c>
      <c r="T920" s="86">
        <v>1.26</v>
      </c>
      <c r="U920" s="88">
        <v>27.419057565890501</v>
      </c>
      <c r="V920" s="89">
        <v>3.88</v>
      </c>
      <c r="W920" s="85">
        <v>30.989299361851099</v>
      </c>
      <c r="X920" s="88">
        <v>23.8</v>
      </c>
      <c r="Y920" s="85">
        <v>-100</v>
      </c>
      <c r="Z920" s="88"/>
      <c r="AA920" s="85">
        <v>0.22</v>
      </c>
      <c r="AB920" s="91">
        <v>0.22</v>
      </c>
      <c r="AC920" s="86">
        <v>0.19</v>
      </c>
      <c r="AD920" s="86">
        <v>0.19</v>
      </c>
      <c r="AE920" s="86">
        <v>0</v>
      </c>
      <c r="AF920" s="88">
        <v>0</v>
      </c>
      <c r="AG920" s="85">
        <v>10.6471230168</v>
      </c>
      <c r="AH920" s="86">
        <v>0.365394</v>
      </c>
      <c r="AI920" s="88">
        <v>0.12521500019699999</v>
      </c>
      <c r="AJ920" s="150">
        <v>1.04</v>
      </c>
      <c r="AK920" s="151">
        <v>0</v>
      </c>
    </row>
    <row r="921" spans="1:37" x14ac:dyDescent="0.2">
      <c r="A921" s="149" t="s">
        <v>2082</v>
      </c>
      <c r="B921" s="66" t="s">
        <v>2083</v>
      </c>
      <c r="C921" s="67">
        <v>74</v>
      </c>
      <c r="D921" s="84" t="s">
        <v>348</v>
      </c>
      <c r="E921" s="85">
        <v>5.4944416694738996</v>
      </c>
      <c r="F921" s="91">
        <v>5.4944416694738996</v>
      </c>
      <c r="G921" s="86">
        <v>5.2609569389106401</v>
      </c>
      <c r="H921" s="86">
        <v>5.2609569389106401</v>
      </c>
      <c r="I921" s="86">
        <v>26.07</v>
      </c>
      <c r="J921" s="86">
        <v>26.31</v>
      </c>
      <c r="K921" s="87">
        <v>0</v>
      </c>
      <c r="L921" s="85">
        <v>9.8699999913000003</v>
      </c>
      <c r="M921" s="86">
        <v>0</v>
      </c>
      <c r="N921" s="86">
        <v>4.6645554773633604</v>
      </c>
      <c r="O921" s="86">
        <v>10.706918568481701</v>
      </c>
      <c r="P921" s="86">
        <v>0.80400000000000005</v>
      </c>
      <c r="Q921" s="88">
        <v>0.83889999999999998</v>
      </c>
      <c r="R921" s="85">
        <v>0</v>
      </c>
      <c r="S921" s="86">
        <v>12.3</v>
      </c>
      <c r="T921" s="86">
        <v>1.34</v>
      </c>
      <c r="U921" s="88">
        <v>29.092662074413099</v>
      </c>
      <c r="V921" s="89">
        <v>3.05</v>
      </c>
      <c r="W921" s="85">
        <v>22.208278531753901</v>
      </c>
      <c r="X921" s="88">
        <v>16.866666666699999</v>
      </c>
      <c r="Y921" s="85">
        <v>-100</v>
      </c>
      <c r="Z921" s="88"/>
      <c r="AA921" s="85">
        <v>0</v>
      </c>
      <c r="AB921" s="91">
        <v>0</v>
      </c>
      <c r="AC921" s="86">
        <v>0</v>
      </c>
      <c r="AD921" s="86">
        <v>0</v>
      </c>
      <c r="AE921" s="86">
        <v>0</v>
      </c>
      <c r="AF921" s="88">
        <v>0</v>
      </c>
      <c r="AG921" s="85">
        <v>25.554176936000001</v>
      </c>
      <c r="AH921" s="86">
        <v>0.15190200000000001</v>
      </c>
      <c r="AI921" s="88">
        <v>6.5519999836000001E-2</v>
      </c>
      <c r="AJ921" s="150">
        <v>1</v>
      </c>
      <c r="AK921" s="151">
        <v>0</v>
      </c>
    </row>
    <row r="922" spans="1:37" x14ac:dyDescent="0.2">
      <c r="A922" s="149" t="s">
        <v>2084</v>
      </c>
      <c r="B922" s="66" t="s">
        <v>2085</v>
      </c>
      <c r="C922" s="67">
        <v>74</v>
      </c>
      <c r="D922" s="84" t="s">
        <v>348</v>
      </c>
      <c r="E922" s="85">
        <v>17.129821003782698</v>
      </c>
      <c r="F922" s="91">
        <v>17.129821003782698</v>
      </c>
      <c r="G922" s="86">
        <v>16.9675934953009</v>
      </c>
      <c r="H922" s="86">
        <v>16.9675934953009</v>
      </c>
      <c r="I922" s="86">
        <v>11.25</v>
      </c>
      <c r="J922" s="86">
        <v>10.73</v>
      </c>
      <c r="K922" s="87">
        <v>0</v>
      </c>
      <c r="L922" s="85">
        <v>23.010000017500001</v>
      </c>
      <c r="M922" s="86">
        <v>0</v>
      </c>
      <c r="N922" s="86">
        <v>15.6729605807807</v>
      </c>
      <c r="O922" s="86">
        <v>32.120741755973498</v>
      </c>
      <c r="P922" s="86">
        <v>0.435</v>
      </c>
      <c r="Q922" s="88">
        <v>0.72789999999999999</v>
      </c>
      <c r="R922" s="85">
        <v>0</v>
      </c>
      <c r="S922" s="86">
        <v>5.9</v>
      </c>
      <c r="T922" s="86">
        <v>1</v>
      </c>
      <c r="U922" s="88">
        <v>30.4527551378544</v>
      </c>
      <c r="V922" s="89">
        <v>3.53</v>
      </c>
      <c r="W922" s="85">
        <v>20.467615339819499</v>
      </c>
      <c r="X922" s="88">
        <v>17.933333333299998</v>
      </c>
      <c r="Y922" s="85">
        <v>-100</v>
      </c>
      <c r="Z922" s="88"/>
      <c r="AA922" s="85">
        <v>0</v>
      </c>
      <c r="AB922" s="91">
        <v>0</v>
      </c>
      <c r="AC922" s="86">
        <v>0</v>
      </c>
      <c r="AD922" s="86">
        <v>0</v>
      </c>
      <c r="AE922" s="86">
        <v>0</v>
      </c>
      <c r="AF922" s="88">
        <v>0</v>
      </c>
      <c r="AG922" s="85">
        <v>20.032851007000001</v>
      </c>
      <c r="AH922" s="86">
        <v>8.0727999999999994E-2</v>
      </c>
      <c r="AI922" s="88">
        <v>3.2041000011199999E-2</v>
      </c>
      <c r="AJ922" s="150">
        <v>1.02</v>
      </c>
      <c r="AK922" s="151">
        <v>0</v>
      </c>
    </row>
    <row r="923" spans="1:37" x14ac:dyDescent="0.2">
      <c r="A923" s="149" t="s">
        <v>1169</v>
      </c>
      <c r="B923" s="66" t="s">
        <v>2086</v>
      </c>
      <c r="C923" s="67">
        <v>74</v>
      </c>
      <c r="D923" s="84" t="s">
        <v>348</v>
      </c>
      <c r="E923" s="85">
        <v>8.7398701769947191</v>
      </c>
      <c r="F923" s="91">
        <v>8.7398701769947191</v>
      </c>
      <c r="G923" s="86">
        <v>8.0882352941176503</v>
      </c>
      <c r="H923" s="86">
        <v>8.0882352941176503</v>
      </c>
      <c r="I923" s="86">
        <v>27.26</v>
      </c>
      <c r="J923" s="86">
        <v>21.32</v>
      </c>
      <c r="K923" s="87">
        <v>0</v>
      </c>
      <c r="L923" s="85">
        <v>10.9799999965</v>
      </c>
      <c r="M923" s="86">
        <v>0</v>
      </c>
      <c r="N923" s="86">
        <v>7.7399286852287403</v>
      </c>
      <c r="O923" s="86">
        <v>14.612740246887901</v>
      </c>
      <c r="P923" s="86">
        <v>1.3280000000000001</v>
      </c>
      <c r="Q923" s="88">
        <v>1.5119</v>
      </c>
      <c r="R923" s="85">
        <v>0</v>
      </c>
      <c r="S923" s="86">
        <v>10.7</v>
      </c>
      <c r="T923" s="86">
        <v>1.83</v>
      </c>
      <c r="U923" s="88">
        <v>29.665262266661301</v>
      </c>
      <c r="V923" s="89">
        <v>3.38</v>
      </c>
      <c r="W923" s="85">
        <v>23.594717677541801</v>
      </c>
      <c r="X923" s="88">
        <v>21.233333333299999</v>
      </c>
      <c r="Y923" s="85">
        <v>-100</v>
      </c>
      <c r="Z923" s="88"/>
      <c r="AA923" s="85">
        <v>0</v>
      </c>
      <c r="AB923" s="91">
        <v>0</v>
      </c>
      <c r="AC923" s="86">
        <v>0</v>
      </c>
      <c r="AD923" s="86">
        <v>0</v>
      </c>
      <c r="AE923" s="86">
        <v>0</v>
      </c>
      <c r="AF923" s="88">
        <v>0</v>
      </c>
      <c r="AG923" s="85">
        <v>37.387513980999998</v>
      </c>
      <c r="AH923" s="86">
        <v>0.27557500000000001</v>
      </c>
      <c r="AI923" s="88">
        <v>8.0032999959299994E-2</v>
      </c>
      <c r="AJ923" s="150">
        <v>1.01</v>
      </c>
      <c r="AK923" s="151">
        <v>0</v>
      </c>
    </row>
    <row r="924" spans="1:37" x14ac:dyDescent="0.2">
      <c r="A924" s="149" t="s">
        <v>2087</v>
      </c>
      <c r="B924" s="66" t="s">
        <v>2088</v>
      </c>
      <c r="C924" s="67">
        <v>74</v>
      </c>
      <c r="D924" s="84" t="s">
        <v>348</v>
      </c>
      <c r="E924" s="85">
        <v>18.2978590111043</v>
      </c>
      <c r="F924" s="91">
        <v>18.2978590111043</v>
      </c>
      <c r="G924" s="86">
        <v>12.2528674424554</v>
      </c>
      <c r="H924" s="86">
        <v>12.2528674424554</v>
      </c>
      <c r="I924" s="86">
        <v>112.19</v>
      </c>
      <c r="J924" s="86">
        <v>104.04</v>
      </c>
      <c r="K924" s="87">
        <v>5.7999999999999996E-3</v>
      </c>
      <c r="L924" s="85">
        <v>8.3800000015999991</v>
      </c>
      <c r="M924" s="86">
        <v>1.6078716935936498E-2</v>
      </c>
      <c r="N924" s="86">
        <v>16.205282654549698</v>
      </c>
      <c r="O924" s="86">
        <v>18.578163731510099</v>
      </c>
      <c r="P924" s="86">
        <v>3.3559999999999999</v>
      </c>
      <c r="Q924" s="88">
        <v>1.7112000000000001</v>
      </c>
      <c r="R924" s="85">
        <v>2.17355865891431E-2</v>
      </c>
      <c r="S924" s="86">
        <v>8.8000000000000007</v>
      </c>
      <c r="T924" s="86">
        <v>2.27</v>
      </c>
      <c r="U924" s="88">
        <v>25.934104945522499</v>
      </c>
      <c r="V924" s="89">
        <v>3.7</v>
      </c>
      <c r="W924" s="85">
        <v>27.158334672931499</v>
      </c>
      <c r="X924" s="88">
        <v>24.566666666700002</v>
      </c>
      <c r="Y924" s="85">
        <v>-100</v>
      </c>
      <c r="Z924" s="88"/>
      <c r="AA924" s="85">
        <v>0.08</v>
      </c>
      <c r="AB924" s="91">
        <v>0.08</v>
      </c>
      <c r="AC924" s="86">
        <v>0</v>
      </c>
      <c r="AD924" s="86">
        <v>0</v>
      </c>
      <c r="AE924" s="86">
        <v>0</v>
      </c>
      <c r="AF924" s="88">
        <v>0</v>
      </c>
      <c r="AG924" s="85">
        <v>28.6362239925</v>
      </c>
      <c r="AH924" s="86">
        <v>1.2970980000000001</v>
      </c>
      <c r="AI924" s="88">
        <v>0.16379999995700001</v>
      </c>
      <c r="AJ924" s="150">
        <v>1.03</v>
      </c>
      <c r="AK924" s="151">
        <v>0</v>
      </c>
    </row>
    <row r="925" spans="1:37" x14ac:dyDescent="0.2">
      <c r="A925" s="149" t="s">
        <v>2089</v>
      </c>
      <c r="B925" s="66" t="s">
        <v>2090</v>
      </c>
      <c r="C925" s="67">
        <v>74</v>
      </c>
      <c r="D925" s="84" t="s">
        <v>348</v>
      </c>
      <c r="E925" s="85">
        <v>27.0425666020333</v>
      </c>
      <c r="F925" s="91">
        <v>27.0425666020333</v>
      </c>
      <c r="G925" s="86">
        <v>26.490697126140901</v>
      </c>
      <c r="H925" s="86">
        <v>26.490697126140901</v>
      </c>
      <c r="I925" s="86">
        <v>23.94</v>
      </c>
      <c r="J925" s="86">
        <v>20.67</v>
      </c>
      <c r="K925" s="87">
        <v>0</v>
      </c>
      <c r="L925" s="85">
        <v>9.5100000045600002</v>
      </c>
      <c r="M925" s="86">
        <v>8.2643608119661305E-5</v>
      </c>
      <c r="N925" s="86">
        <v>25.417129052216001</v>
      </c>
      <c r="O925" s="86">
        <v>48.840077227102299</v>
      </c>
      <c r="P925" s="86">
        <v>0.60299999999999998</v>
      </c>
      <c r="Q925" s="88">
        <v>0.76449999999999996</v>
      </c>
      <c r="R925" s="85">
        <v>1.25494133149275E-2</v>
      </c>
      <c r="S925" s="86">
        <v>8.9</v>
      </c>
      <c r="T925" s="86">
        <v>1.1200000000000001</v>
      </c>
      <c r="U925" s="88">
        <v>23.7626239541183</v>
      </c>
      <c r="V925" s="89">
        <v>3.62</v>
      </c>
      <c r="W925" s="85">
        <v>22.300157025859399</v>
      </c>
      <c r="X925" s="88">
        <v>19</v>
      </c>
      <c r="Y925" s="85">
        <v>-100</v>
      </c>
      <c r="Z925" s="88"/>
      <c r="AA925" s="85">
        <v>0</v>
      </c>
      <c r="AB925" s="91">
        <v>0</v>
      </c>
      <c r="AC925" s="86">
        <v>0</v>
      </c>
      <c r="AD925" s="86">
        <v>0</v>
      </c>
      <c r="AE925" s="86">
        <v>0</v>
      </c>
      <c r="AF925" s="88">
        <v>0</v>
      </c>
      <c r="AG925" s="85">
        <v>34.706427033200001</v>
      </c>
      <c r="AH925" s="86">
        <v>0.22772100000000001</v>
      </c>
      <c r="AI925" s="88">
        <v>1.96560000188E-2</v>
      </c>
      <c r="AJ925" s="150">
        <v>1.01</v>
      </c>
      <c r="AK925" s="151">
        <v>0</v>
      </c>
    </row>
    <row r="926" spans="1:37" x14ac:dyDescent="0.2">
      <c r="A926" s="149" t="s">
        <v>2091</v>
      </c>
      <c r="B926" s="66" t="s">
        <v>2092</v>
      </c>
      <c r="C926" s="67">
        <v>74</v>
      </c>
      <c r="D926" s="84" t="s">
        <v>348</v>
      </c>
      <c r="E926" s="85">
        <v>18.402263235888501</v>
      </c>
      <c r="F926" s="91">
        <v>18.402263235888501</v>
      </c>
      <c r="G926" s="86">
        <v>16.802986855526299</v>
      </c>
      <c r="H926" s="86">
        <v>16.802986855526299</v>
      </c>
      <c r="I926" s="86">
        <v>236.91</v>
      </c>
      <c r="J926" s="86">
        <v>214.18</v>
      </c>
      <c r="K926" s="87">
        <v>0</v>
      </c>
      <c r="L926" s="85">
        <v>26.800000020700001</v>
      </c>
      <c r="M926" s="86">
        <v>7.8735711446213598E-5</v>
      </c>
      <c r="N926" s="86">
        <v>16.664052390102299</v>
      </c>
      <c r="O926" s="86">
        <v>23.643524994478401</v>
      </c>
      <c r="P926" s="86">
        <v>6.8120000000000003</v>
      </c>
      <c r="Q926" s="88">
        <v>2.1810999999999998</v>
      </c>
      <c r="R926" s="85">
        <v>1.9704433497536901E-2</v>
      </c>
      <c r="S926" s="86">
        <v>9.4</v>
      </c>
      <c r="T926" s="86">
        <v>3.79</v>
      </c>
      <c r="U926" s="88">
        <v>21.618136679432698</v>
      </c>
      <c r="V926" s="89">
        <v>3.72</v>
      </c>
      <c r="W926" s="85">
        <v>23.312330854926401</v>
      </c>
      <c r="X926" s="88">
        <v>20.233333333299999</v>
      </c>
      <c r="Y926" s="85">
        <v>-100</v>
      </c>
      <c r="Z926" s="88"/>
      <c r="AA926" s="85">
        <v>7.0000000000000007E-2</v>
      </c>
      <c r="AB926" s="91">
        <v>7.0000000000000007E-2</v>
      </c>
      <c r="AC926" s="86">
        <v>0.03</v>
      </c>
      <c r="AD926" s="86">
        <v>0.03</v>
      </c>
      <c r="AE926" s="86">
        <v>0</v>
      </c>
      <c r="AF926" s="88">
        <v>0</v>
      </c>
      <c r="AG926" s="85">
        <v>7.8208350162300002</v>
      </c>
      <c r="AH926" s="86">
        <v>0.67453700000000005</v>
      </c>
      <c r="AI926" s="88">
        <v>0.22932000047600001</v>
      </c>
      <c r="AJ926" s="150">
        <v>1.01</v>
      </c>
      <c r="AK926" s="151">
        <v>0</v>
      </c>
    </row>
    <row r="927" spans="1:37" x14ac:dyDescent="0.2">
      <c r="A927" s="149" t="s">
        <v>2093</v>
      </c>
      <c r="B927" s="66" t="s">
        <v>2094</v>
      </c>
      <c r="C927" s="67">
        <v>65</v>
      </c>
      <c r="D927" s="84" t="s">
        <v>348</v>
      </c>
      <c r="E927" s="85">
        <v>73.066568424632294</v>
      </c>
      <c r="F927" s="91">
        <v>73.053107376654296</v>
      </c>
      <c r="G927" s="86">
        <v>26.853373763709001</v>
      </c>
      <c r="H927" s="86">
        <v>26.8462890016153</v>
      </c>
      <c r="I927" s="86">
        <v>13.3</v>
      </c>
      <c r="J927" s="86">
        <v>17.29</v>
      </c>
      <c r="K927" s="87">
        <v>0</v>
      </c>
      <c r="L927" s="85">
        <v>1.5699999985699999</v>
      </c>
      <c r="M927" s="86">
        <v>9.4483456950912106E-3</v>
      </c>
      <c r="N927" s="86">
        <v>64.979960993591803</v>
      </c>
      <c r="O927" s="86">
        <v>21.434009462178501</v>
      </c>
      <c r="P927" s="86">
        <v>0.621</v>
      </c>
      <c r="Q927" s="88">
        <v>0.84230000000000005</v>
      </c>
      <c r="R927" s="85">
        <v>2.2294887039239E-2</v>
      </c>
      <c r="S927" s="86">
        <v>1.8</v>
      </c>
      <c r="T927" s="86">
        <v>1.01</v>
      </c>
      <c r="U927" s="88">
        <v>4.7609601269589401</v>
      </c>
      <c r="V927" s="89">
        <v>4.88</v>
      </c>
      <c r="W927" s="85">
        <v>52.956313227560798</v>
      </c>
      <c r="X927" s="88">
        <v>46.433333333299998</v>
      </c>
      <c r="Y927" s="85">
        <v>100</v>
      </c>
      <c r="Z927" s="88"/>
      <c r="AA927" s="85">
        <v>0</v>
      </c>
      <c r="AB927" s="91">
        <v>0</v>
      </c>
      <c r="AC927" s="86">
        <v>0</v>
      </c>
      <c r="AD927" s="86">
        <v>0</v>
      </c>
      <c r="AE927" s="86">
        <v>0</v>
      </c>
      <c r="AF927" s="88">
        <v>0</v>
      </c>
      <c r="AG927" s="85">
        <v>8.4487999967800001E-2</v>
      </c>
      <c r="AH927" s="86">
        <v>0.15812599999999999</v>
      </c>
      <c r="AI927" s="88">
        <v>8.8864999966100006E-2</v>
      </c>
      <c r="AJ927" s="150">
        <v>1.85</v>
      </c>
      <c r="AK927" s="151">
        <v>0</v>
      </c>
    </row>
    <row r="928" spans="1:37" x14ac:dyDescent="0.2">
      <c r="A928" s="149" t="s">
        <v>1738</v>
      </c>
      <c r="B928" s="66" t="s">
        <v>2095</v>
      </c>
      <c r="C928" s="67">
        <v>65</v>
      </c>
      <c r="D928" s="84" t="s">
        <v>348</v>
      </c>
      <c r="E928" s="85">
        <v>55.345182446103401</v>
      </c>
      <c r="F928" s="91">
        <v>55.345182446103401</v>
      </c>
      <c r="G928" s="86">
        <v>20.809495569664399</v>
      </c>
      <c r="H928" s="86">
        <v>20.809495569664399</v>
      </c>
      <c r="I928" s="86">
        <v>11.97</v>
      </c>
      <c r="J928" s="86">
        <v>22.39</v>
      </c>
      <c r="K928" s="87">
        <v>0</v>
      </c>
      <c r="L928" s="85">
        <v>3.0999999952900001</v>
      </c>
      <c r="M928" s="86">
        <v>0</v>
      </c>
      <c r="N928" s="86">
        <v>50.763976591543802</v>
      </c>
      <c r="O928" s="86">
        <v>14.5670897008373</v>
      </c>
      <c r="P928" s="86">
        <v>0.91200000000000003</v>
      </c>
      <c r="Q928" s="88">
        <v>1.0271999999999999</v>
      </c>
      <c r="R928" s="85">
        <v>0</v>
      </c>
      <c r="S928" s="86">
        <v>3.5</v>
      </c>
      <c r="T928" s="86">
        <v>1.1200000000000001</v>
      </c>
      <c r="U928" s="88">
        <v>13.498569734179901</v>
      </c>
      <c r="V928" s="89">
        <v>4.6100000000000003</v>
      </c>
      <c r="W928" s="85">
        <v>46.245981728312302</v>
      </c>
      <c r="X928" s="88">
        <v>44.4</v>
      </c>
      <c r="Y928" s="85">
        <v>100</v>
      </c>
      <c r="Z928" s="88"/>
      <c r="AA928" s="85">
        <v>0</v>
      </c>
      <c r="AB928" s="91">
        <v>0</v>
      </c>
      <c r="AC928" s="86">
        <v>0</v>
      </c>
      <c r="AD928" s="86">
        <v>0</v>
      </c>
      <c r="AE928" s="86">
        <v>0</v>
      </c>
      <c r="AF928" s="88">
        <v>3.9999998928699998E-4</v>
      </c>
      <c r="AG928" s="85">
        <v>6.24334999553</v>
      </c>
      <c r="AH928" s="86">
        <v>0.160021</v>
      </c>
      <c r="AI928" s="88">
        <v>2.5199999981999999E-2</v>
      </c>
      <c r="AJ928" s="150">
        <v>1.57</v>
      </c>
      <c r="AK928" s="151">
        <v>0</v>
      </c>
    </row>
    <row r="929" spans="1:37" x14ac:dyDescent="0.2">
      <c r="A929" s="149" t="s">
        <v>2096</v>
      </c>
      <c r="B929" s="66" t="s">
        <v>2097</v>
      </c>
      <c r="C929" s="67">
        <v>65</v>
      </c>
      <c r="D929" s="84" t="s">
        <v>348</v>
      </c>
      <c r="E929" s="85">
        <v>63.280669254640102</v>
      </c>
      <c r="F929" s="91">
        <v>63.280669254640102</v>
      </c>
      <c r="G929" s="86">
        <v>24.040424301778099</v>
      </c>
      <c r="H929" s="86">
        <v>24.040424301778099</v>
      </c>
      <c r="I929" s="86">
        <v>16.579999999999998</v>
      </c>
      <c r="J929" s="86">
        <v>19.34</v>
      </c>
      <c r="K929" s="87">
        <v>0</v>
      </c>
      <c r="L929" s="85">
        <v>0.65999999987299995</v>
      </c>
      <c r="M929" s="86">
        <v>8.50172357345197E-4</v>
      </c>
      <c r="N929" s="86">
        <v>55.521412458480597</v>
      </c>
      <c r="O929" s="86">
        <v>17.610396805244601</v>
      </c>
      <c r="P929" s="86">
        <v>0.48899999999999999</v>
      </c>
      <c r="Q929" s="88">
        <v>0.95709999999999995</v>
      </c>
      <c r="R929" s="85">
        <v>6.5509335080248896E-3</v>
      </c>
      <c r="S929" s="86">
        <v>2.7</v>
      </c>
      <c r="T929" s="86">
        <v>1.21</v>
      </c>
      <c r="U929" s="88">
        <v>4.1279748911517302</v>
      </c>
      <c r="V929" s="89">
        <v>4.75</v>
      </c>
      <c r="W929" s="85">
        <v>51.347246780744896</v>
      </c>
      <c r="X929" s="88">
        <v>43.4666666667</v>
      </c>
      <c r="Y929" s="85">
        <v>80.94</v>
      </c>
      <c r="Z929" s="88"/>
      <c r="AA929" s="85">
        <v>0.04</v>
      </c>
      <c r="AB929" s="91">
        <v>0.04</v>
      </c>
      <c r="AC929" s="86">
        <v>0</v>
      </c>
      <c r="AD929" s="86">
        <v>0</v>
      </c>
      <c r="AE929" s="86">
        <v>0</v>
      </c>
      <c r="AF929" s="88">
        <v>0</v>
      </c>
      <c r="AG929" s="85">
        <v>2.0544459985299999</v>
      </c>
      <c r="AH929" s="86">
        <v>0.20951700000000001</v>
      </c>
      <c r="AI929" s="88">
        <v>3.9111999972000003E-2</v>
      </c>
      <c r="AJ929" s="150">
        <v>1.8</v>
      </c>
      <c r="AK929" s="151">
        <v>0</v>
      </c>
    </row>
    <row r="930" spans="1:37" x14ac:dyDescent="0.2">
      <c r="A930" s="149" t="s">
        <v>976</v>
      </c>
      <c r="B930" s="66" t="s">
        <v>2098</v>
      </c>
      <c r="C930" s="67">
        <v>65</v>
      </c>
      <c r="D930" s="84" t="s">
        <v>348</v>
      </c>
      <c r="E930" s="85">
        <v>52.055470879934703</v>
      </c>
      <c r="F930" s="91">
        <v>52.055470879934703</v>
      </c>
      <c r="G930" s="86">
        <v>21.9135736212781</v>
      </c>
      <c r="H930" s="86">
        <v>21.9135736212781</v>
      </c>
      <c r="I930" s="86">
        <v>17.38</v>
      </c>
      <c r="J930" s="86">
        <v>36.49</v>
      </c>
      <c r="K930" s="87">
        <v>0</v>
      </c>
      <c r="L930" s="85">
        <v>1.6300000028399999</v>
      </c>
      <c r="M930" s="86">
        <v>3.5046177574971299E-3</v>
      </c>
      <c r="N930" s="86">
        <v>55.389586312834403</v>
      </c>
      <c r="O930" s="86">
        <v>9.4496060214042092</v>
      </c>
      <c r="P930" s="86">
        <v>0.98099999999999998</v>
      </c>
      <c r="Q930" s="88">
        <v>0.97789999999999999</v>
      </c>
      <c r="R930" s="85">
        <v>1.96966712625566E-2</v>
      </c>
      <c r="S930" s="86">
        <v>3.9</v>
      </c>
      <c r="T930" s="86">
        <v>1.0900000000000001</v>
      </c>
      <c r="U930" s="88">
        <v>9.7846854002533092</v>
      </c>
      <c r="V930" s="89">
        <v>4.54</v>
      </c>
      <c r="W930" s="85">
        <v>38.312681876116102</v>
      </c>
      <c r="X930" s="88">
        <v>31.4666666667</v>
      </c>
      <c r="Y930" s="85">
        <v>100</v>
      </c>
      <c r="Z930" s="88"/>
      <c r="AA930" s="85">
        <v>0</v>
      </c>
      <c r="AB930" s="91">
        <v>0</v>
      </c>
      <c r="AC930" s="86">
        <v>0</v>
      </c>
      <c r="AD930" s="86">
        <v>0</v>
      </c>
      <c r="AE930" s="86">
        <v>0</v>
      </c>
      <c r="AF930" s="88">
        <v>0</v>
      </c>
      <c r="AG930" s="85">
        <v>1.2304249994200001</v>
      </c>
      <c r="AH930" s="86">
        <v>0.108793</v>
      </c>
      <c r="AI930" s="88">
        <v>3.59999999832E-3</v>
      </c>
      <c r="AJ930" s="150">
        <v>1.55</v>
      </c>
      <c r="AK930" s="151">
        <v>0</v>
      </c>
    </row>
    <row r="931" spans="1:37" x14ac:dyDescent="0.2">
      <c r="A931" s="149" t="s">
        <v>2099</v>
      </c>
      <c r="B931" s="66" t="s">
        <v>2100</v>
      </c>
      <c r="C931" s="67">
        <v>65</v>
      </c>
      <c r="D931" s="84" t="s">
        <v>348</v>
      </c>
      <c r="E931" s="85">
        <v>55.256439276295403</v>
      </c>
      <c r="F931" s="91">
        <v>55.219590771028599</v>
      </c>
      <c r="G931" s="86">
        <v>31.5860123074008</v>
      </c>
      <c r="H931" s="86">
        <v>31.561797575368399</v>
      </c>
      <c r="I931" s="86">
        <v>37.25</v>
      </c>
      <c r="J931" s="86">
        <v>60.45</v>
      </c>
      <c r="K931" s="87">
        <v>0</v>
      </c>
      <c r="L931" s="85">
        <v>2.0000000013200001</v>
      </c>
      <c r="M931" s="86">
        <v>4.0650905254797001E-3</v>
      </c>
      <c r="N931" s="86">
        <v>51.013416121521203</v>
      </c>
      <c r="O931" s="86">
        <v>41.747390336292398</v>
      </c>
      <c r="P931" s="86">
        <v>1.6259999999999999</v>
      </c>
      <c r="Q931" s="88">
        <v>0.77210000000000001</v>
      </c>
      <c r="R931" s="85">
        <v>1.2260160608104E-2</v>
      </c>
      <c r="S931" s="86">
        <v>3.2</v>
      </c>
      <c r="T931" s="86">
        <v>1.1000000000000001</v>
      </c>
      <c r="U931" s="88">
        <v>5.8852326983107597</v>
      </c>
      <c r="V931" s="89">
        <v>4.59</v>
      </c>
      <c r="W931" s="85">
        <v>38.515230512041903</v>
      </c>
      <c r="X931" s="88">
        <v>28.7</v>
      </c>
      <c r="Y931" s="85">
        <v>91.919999999999987</v>
      </c>
      <c r="Z931" s="88"/>
      <c r="AA931" s="85">
        <v>0.14000000000000001</v>
      </c>
      <c r="AB931" s="91">
        <v>0.19</v>
      </c>
      <c r="AC931" s="86">
        <v>0.1</v>
      </c>
      <c r="AD931" s="86">
        <v>0.13</v>
      </c>
      <c r="AE931" s="86">
        <v>0</v>
      </c>
      <c r="AF931" s="88">
        <v>2.64800000366</v>
      </c>
      <c r="AG931" s="85">
        <v>2.79375700196</v>
      </c>
      <c r="AH931" s="86">
        <v>0.64981699999999998</v>
      </c>
      <c r="AI931" s="88">
        <v>4.2919000030099998E-2</v>
      </c>
      <c r="AJ931" s="150">
        <v>1.62</v>
      </c>
      <c r="AK931" s="151">
        <v>0</v>
      </c>
    </row>
    <row r="932" spans="1:37" x14ac:dyDescent="0.2">
      <c r="A932" s="149" t="s">
        <v>2101</v>
      </c>
      <c r="B932" s="66" t="s">
        <v>2102</v>
      </c>
      <c r="C932" s="67">
        <v>65</v>
      </c>
      <c r="D932" s="84" t="s">
        <v>348</v>
      </c>
      <c r="E932" s="85">
        <v>66.153452289519606</v>
      </c>
      <c r="F932" s="91">
        <v>66.153452289519606</v>
      </c>
      <c r="G932" s="86">
        <v>26.853852977774601</v>
      </c>
      <c r="H932" s="86">
        <v>26.853852977774601</v>
      </c>
      <c r="I932" s="86">
        <v>16.89</v>
      </c>
      <c r="J932" s="86">
        <v>21.9</v>
      </c>
      <c r="K932" s="87">
        <v>0</v>
      </c>
      <c r="L932" s="85">
        <v>2.2399999998700002</v>
      </c>
      <c r="M932" s="86">
        <v>7.2795117909631895E-4</v>
      </c>
      <c r="N932" s="86">
        <v>72.935937209601505</v>
      </c>
      <c r="O932" s="86">
        <v>23.124399438243799</v>
      </c>
      <c r="P932" s="86">
        <v>0.60299999999999998</v>
      </c>
      <c r="Q932" s="88">
        <v>0.85340000000000005</v>
      </c>
      <c r="R932" s="85">
        <v>5.7048319926978203E-3</v>
      </c>
      <c r="S932" s="86">
        <v>1.7</v>
      </c>
      <c r="T932" s="86">
        <v>0.87</v>
      </c>
      <c r="U932" s="88">
        <v>8.6668929096635505</v>
      </c>
      <c r="V932" s="89">
        <v>4.6900000000000004</v>
      </c>
      <c r="W932" s="85">
        <v>41.507773132130701</v>
      </c>
      <c r="X932" s="88">
        <v>25.866666666699999</v>
      </c>
      <c r="Y932" s="85">
        <v>100</v>
      </c>
      <c r="Z932" s="88"/>
      <c r="AA932" s="85">
        <v>0</v>
      </c>
      <c r="AB932" s="91">
        <v>0</v>
      </c>
      <c r="AC932" s="86">
        <v>0</v>
      </c>
      <c r="AD932" s="86">
        <v>0</v>
      </c>
      <c r="AE932" s="86">
        <v>0.02</v>
      </c>
      <c r="AF932" s="88">
        <v>0.65039998289199996</v>
      </c>
      <c r="AG932" s="85">
        <v>1.20886299963</v>
      </c>
      <c r="AH932" s="86">
        <v>0.23246900000000001</v>
      </c>
      <c r="AI932" s="88">
        <v>5.2594999984000003E-2</v>
      </c>
      <c r="AJ932" s="150">
        <v>1.32</v>
      </c>
      <c r="AK932" s="151">
        <v>0</v>
      </c>
    </row>
    <row r="933" spans="1:37" x14ac:dyDescent="0.2">
      <c r="A933" s="149" t="s">
        <v>2075</v>
      </c>
      <c r="B933" s="66" t="s">
        <v>2103</v>
      </c>
      <c r="C933" s="67">
        <v>65</v>
      </c>
      <c r="D933" s="84" t="s">
        <v>348</v>
      </c>
      <c r="E933" s="85">
        <v>49.821744719035699</v>
      </c>
      <c r="F933" s="91">
        <v>49.821744719035699</v>
      </c>
      <c r="G933" s="86">
        <v>20.049474935124799</v>
      </c>
      <c r="H933" s="86">
        <v>20.049474935124799</v>
      </c>
      <c r="I933" s="86">
        <v>17.600000000000001</v>
      </c>
      <c r="J933" s="86">
        <v>23.23</v>
      </c>
      <c r="K933" s="87">
        <v>0</v>
      </c>
      <c r="L933" s="85">
        <v>4.5099999986599997</v>
      </c>
      <c r="M933" s="86">
        <v>0</v>
      </c>
      <c r="N933" s="86">
        <v>46.260778614256402</v>
      </c>
      <c r="O933" s="86">
        <v>19.0987448964162</v>
      </c>
      <c r="P933" s="86">
        <v>0.28699999999999998</v>
      </c>
      <c r="Q933" s="88">
        <v>0.71409999999999996</v>
      </c>
      <c r="R933" s="85">
        <v>0</v>
      </c>
      <c r="S933" s="86">
        <v>0.6</v>
      </c>
      <c r="T933" s="86">
        <v>0.8</v>
      </c>
      <c r="U933" s="88">
        <v>4.2247714209492404</v>
      </c>
      <c r="V933" s="89">
        <v>4.5</v>
      </c>
      <c r="W933" s="85">
        <v>38.839727058864902</v>
      </c>
      <c r="X933" s="88">
        <v>34.1</v>
      </c>
      <c r="Y933" s="85">
        <v>0.14000000000000057</v>
      </c>
      <c r="Z933" s="88"/>
      <c r="AA933" s="85">
        <v>0</v>
      </c>
      <c r="AB933" s="91">
        <v>0</v>
      </c>
      <c r="AC933" s="86">
        <v>0.04</v>
      </c>
      <c r="AD933" s="86">
        <v>0.04</v>
      </c>
      <c r="AE933" s="86">
        <v>0</v>
      </c>
      <c r="AF933" s="88">
        <v>0</v>
      </c>
      <c r="AG933" s="85">
        <v>0</v>
      </c>
      <c r="AH933" s="86">
        <v>0.13236600000000001</v>
      </c>
      <c r="AI933" s="88">
        <v>2.0738000001600001E-2</v>
      </c>
      <c r="AJ933" s="150">
        <v>1.57</v>
      </c>
      <c r="AK933" s="151">
        <v>0</v>
      </c>
    </row>
    <row r="934" spans="1:37" x14ac:dyDescent="0.2">
      <c r="A934" s="149" t="s">
        <v>2104</v>
      </c>
      <c r="B934" s="66" t="s">
        <v>2105</v>
      </c>
      <c r="C934" s="67">
        <v>65</v>
      </c>
      <c r="D934" s="84" t="s">
        <v>348</v>
      </c>
      <c r="E934" s="85">
        <v>63.434635052749599</v>
      </c>
      <c r="F934" s="91">
        <v>63.434635052749599</v>
      </c>
      <c r="G934" s="86">
        <v>22.489595970454101</v>
      </c>
      <c r="H934" s="86">
        <v>22.489595970454101</v>
      </c>
      <c r="I934" s="86">
        <v>5.77</v>
      </c>
      <c r="J934" s="86">
        <v>7.56</v>
      </c>
      <c r="K934" s="87">
        <v>0</v>
      </c>
      <c r="L934" s="85">
        <v>3.3800000034300002</v>
      </c>
      <c r="M934" s="86">
        <v>0</v>
      </c>
      <c r="N934" s="86">
        <v>57.9631769509283</v>
      </c>
      <c r="O934" s="86">
        <v>4.8893702614884704</v>
      </c>
      <c r="P934" s="86">
        <v>0.30099999999999999</v>
      </c>
      <c r="Q934" s="88">
        <v>0.78490000000000004</v>
      </c>
      <c r="R934" s="85">
        <v>0</v>
      </c>
      <c r="S934" s="86">
        <v>0.6</v>
      </c>
      <c r="T934" s="86">
        <v>0.75</v>
      </c>
      <c r="U934" s="88">
        <v>4.3551037331654401</v>
      </c>
      <c r="V934" s="89">
        <v>4.84</v>
      </c>
      <c r="W934" s="85">
        <v>46.901850659371</v>
      </c>
      <c r="X934" s="88">
        <v>38</v>
      </c>
      <c r="Y934" s="85">
        <v>100</v>
      </c>
      <c r="Z934" s="88"/>
      <c r="AA934" s="85">
        <v>0.08</v>
      </c>
      <c r="AB934" s="91">
        <v>0.08</v>
      </c>
      <c r="AC934" s="86">
        <v>0</v>
      </c>
      <c r="AD934" s="86">
        <v>0</v>
      </c>
      <c r="AE934" s="86">
        <v>0</v>
      </c>
      <c r="AF934" s="88">
        <v>0</v>
      </c>
      <c r="AG934" s="85">
        <v>7.1980000249099998E-3</v>
      </c>
      <c r="AH934" s="86">
        <v>3.4102E-2</v>
      </c>
      <c r="AI934" s="88">
        <v>5.2349000181199999E-2</v>
      </c>
      <c r="AJ934" s="150">
        <v>1.81</v>
      </c>
      <c r="AK934" s="151">
        <v>0</v>
      </c>
    </row>
    <row r="935" spans="1:37" x14ac:dyDescent="0.2">
      <c r="A935" s="149" t="s">
        <v>2080</v>
      </c>
      <c r="B935" s="66" t="s">
        <v>2106</v>
      </c>
      <c r="C935" s="67">
        <v>65</v>
      </c>
      <c r="D935" s="84" t="s">
        <v>348</v>
      </c>
      <c r="E935" s="85">
        <v>59.150838537732703</v>
      </c>
      <c r="F935" s="91">
        <v>59.150838537732703</v>
      </c>
      <c r="G935" s="86">
        <v>26.270088367323101</v>
      </c>
      <c r="H935" s="86">
        <v>26.270088367323101</v>
      </c>
      <c r="I935" s="86">
        <v>12.31</v>
      </c>
      <c r="J935" s="86">
        <v>16.28</v>
      </c>
      <c r="K935" s="87">
        <v>0</v>
      </c>
      <c r="L935" s="85">
        <v>3.8199999985800002</v>
      </c>
      <c r="M935" s="86">
        <v>1.36936774310194E-2</v>
      </c>
      <c r="N935" s="86">
        <v>59.378758700467301</v>
      </c>
      <c r="O935" s="86">
        <v>28.206864790182301</v>
      </c>
      <c r="P935" s="86">
        <v>0.33</v>
      </c>
      <c r="Q935" s="88">
        <v>0.52539999999999998</v>
      </c>
      <c r="R935" s="85">
        <v>2.1320446308009399E-2</v>
      </c>
      <c r="S935" s="86">
        <v>1.6</v>
      </c>
      <c r="T935" s="86">
        <v>0.72</v>
      </c>
      <c r="U935" s="88">
        <v>7.0227151305244897</v>
      </c>
      <c r="V935" s="89">
        <v>4.76</v>
      </c>
      <c r="W935" s="85">
        <v>37.481124613745401</v>
      </c>
      <c r="X935" s="88">
        <v>27.166666666699999</v>
      </c>
      <c r="Y935" s="85">
        <v>93.259999999999991</v>
      </c>
      <c r="Z935" s="88"/>
      <c r="AA935" s="85">
        <v>0.23</v>
      </c>
      <c r="AB935" s="91">
        <v>0.23</v>
      </c>
      <c r="AC935" s="86">
        <v>0.05</v>
      </c>
      <c r="AD935" s="86">
        <v>0.05</v>
      </c>
      <c r="AE935" s="86">
        <v>0</v>
      </c>
      <c r="AF935" s="88">
        <v>0</v>
      </c>
      <c r="AG935" s="85">
        <v>0.81279699851700005</v>
      </c>
      <c r="AH935" s="86">
        <v>0.17361099999999999</v>
      </c>
      <c r="AI935" s="88">
        <v>3.5999999934300001E-3</v>
      </c>
      <c r="AJ935" s="150">
        <v>1.51</v>
      </c>
      <c r="AK935" s="151">
        <v>0</v>
      </c>
    </row>
    <row r="936" spans="1:37" x14ac:dyDescent="0.2">
      <c r="A936" s="149" t="s">
        <v>2084</v>
      </c>
      <c r="B936" s="66" t="s">
        <v>2107</v>
      </c>
      <c r="C936" s="67">
        <v>65</v>
      </c>
      <c r="D936" s="84" t="s">
        <v>348</v>
      </c>
      <c r="E936" s="85">
        <v>62.208054578295801</v>
      </c>
      <c r="F936" s="91">
        <v>62.208054578295801</v>
      </c>
      <c r="G936" s="86">
        <v>26.186505214266401</v>
      </c>
      <c r="H936" s="86">
        <v>26.186505214266401</v>
      </c>
      <c r="I936" s="86">
        <v>18.91</v>
      </c>
      <c r="J936" s="86">
        <v>27.07</v>
      </c>
      <c r="K936" s="87">
        <v>0</v>
      </c>
      <c r="L936" s="85">
        <v>2.9399999992999999</v>
      </c>
      <c r="M936" s="86">
        <v>3.96100470654729E-2</v>
      </c>
      <c r="N936" s="86">
        <v>63.857294876933103</v>
      </c>
      <c r="O936" s="86">
        <v>27.744974874371898</v>
      </c>
      <c r="P936" s="86">
        <v>0.66900000000000004</v>
      </c>
      <c r="Q936" s="88">
        <v>0.69930000000000003</v>
      </c>
      <c r="R936" s="85">
        <v>3.8411308289160298E-2</v>
      </c>
      <c r="S936" s="86">
        <v>1.3</v>
      </c>
      <c r="T936" s="86">
        <v>0.87</v>
      </c>
      <c r="U936" s="88">
        <v>6.6548766135275104</v>
      </c>
      <c r="V936" s="89">
        <v>4.7300000000000004</v>
      </c>
      <c r="W936" s="85">
        <v>40.437929589548602</v>
      </c>
      <c r="X936" s="88">
        <v>28.9</v>
      </c>
      <c r="Y936" s="85">
        <v>24.819999999999993</v>
      </c>
      <c r="Z936" s="88"/>
      <c r="AA936" s="85">
        <v>0</v>
      </c>
      <c r="AB936" s="91">
        <v>0</v>
      </c>
      <c r="AC936" s="86">
        <v>0</v>
      </c>
      <c r="AD936" s="86">
        <v>0</v>
      </c>
      <c r="AE936" s="86">
        <v>0.04</v>
      </c>
      <c r="AF936" s="88">
        <v>0</v>
      </c>
      <c r="AG936" s="85">
        <v>0.95979800010500005</v>
      </c>
      <c r="AH936" s="86">
        <v>0.27760800000000002</v>
      </c>
      <c r="AI936" s="88">
        <v>8.4152000009200006E-2</v>
      </c>
      <c r="AJ936" s="150">
        <v>1.29</v>
      </c>
      <c r="AK936" s="151">
        <v>0</v>
      </c>
    </row>
    <row r="937" spans="1:37" x14ac:dyDescent="0.2">
      <c r="A937" s="149" t="s">
        <v>2108</v>
      </c>
      <c r="B937" s="66" t="s">
        <v>2109</v>
      </c>
      <c r="C937" s="67">
        <v>65</v>
      </c>
      <c r="D937" s="84" t="s">
        <v>348</v>
      </c>
      <c r="E937" s="85">
        <v>64.252401503550004</v>
      </c>
      <c r="F937" s="91">
        <v>64.252401503550004</v>
      </c>
      <c r="G937" s="86">
        <v>27.638173465125998</v>
      </c>
      <c r="H937" s="86">
        <v>27.638173465125998</v>
      </c>
      <c r="I937" s="86">
        <v>42.11</v>
      </c>
      <c r="J937" s="86">
        <v>72.8</v>
      </c>
      <c r="K937" s="87">
        <v>0</v>
      </c>
      <c r="L937" s="85">
        <v>1.6900000012700001</v>
      </c>
      <c r="M937" s="86">
        <v>2.3443253912240201E-2</v>
      </c>
      <c r="N937" s="86">
        <v>57.7058459361457</v>
      </c>
      <c r="O937" s="86">
        <v>12.029022403258701</v>
      </c>
      <c r="P937" s="86">
        <v>1.839</v>
      </c>
      <c r="Q937" s="88">
        <v>1.1988000000000001</v>
      </c>
      <c r="R937" s="85">
        <v>6.6856092261407304E-2</v>
      </c>
      <c r="S937" s="86">
        <v>1.2</v>
      </c>
      <c r="T937" s="86">
        <v>1.5</v>
      </c>
      <c r="U937" s="88">
        <v>5.3337741890575003</v>
      </c>
      <c r="V937" s="89">
        <v>4.62</v>
      </c>
      <c r="W937" s="85">
        <v>46.407153131890503</v>
      </c>
      <c r="X937" s="88">
        <v>36.9666666667</v>
      </c>
      <c r="Y937" s="85">
        <v>100</v>
      </c>
      <c r="Z937" s="88">
        <v>100</v>
      </c>
      <c r="AA937" s="85">
        <v>0</v>
      </c>
      <c r="AB937" s="91">
        <v>0</v>
      </c>
      <c r="AC937" s="86">
        <v>0</v>
      </c>
      <c r="AD937" s="86">
        <v>0</v>
      </c>
      <c r="AE937" s="86">
        <v>0.1</v>
      </c>
      <c r="AF937" s="88">
        <v>0</v>
      </c>
      <c r="AG937" s="85">
        <v>0.134250000093</v>
      </c>
      <c r="AH937" s="86">
        <v>0.27576200000000001</v>
      </c>
      <c r="AI937" s="88">
        <v>4.2076000029199999E-2</v>
      </c>
      <c r="AJ937" s="150">
        <v>1.24</v>
      </c>
      <c r="AK937" s="151">
        <v>0</v>
      </c>
    </row>
    <row r="938" spans="1:37" x14ac:dyDescent="0.2">
      <c r="A938" s="149" t="s">
        <v>2110</v>
      </c>
      <c r="B938" s="66" t="s">
        <v>2111</v>
      </c>
      <c r="C938" s="67">
        <v>65</v>
      </c>
      <c r="D938" s="84" t="s">
        <v>348</v>
      </c>
      <c r="E938" s="85">
        <v>45.777093114240998</v>
      </c>
      <c r="F938" s="91">
        <v>45.724520735524301</v>
      </c>
      <c r="G938" s="86">
        <v>28.977772887323901</v>
      </c>
      <c r="H938" s="86">
        <v>28.969214593114199</v>
      </c>
      <c r="I938" s="86">
        <v>140.84</v>
      </c>
      <c r="J938" s="86">
        <v>298.48</v>
      </c>
      <c r="K938" s="87">
        <v>0</v>
      </c>
      <c r="L938" s="85">
        <v>2.8099999972699998</v>
      </c>
      <c r="M938" s="86">
        <v>3.5986227866769397E-4</v>
      </c>
      <c r="N938" s="86">
        <v>40.629215708115197</v>
      </c>
      <c r="O938" s="86">
        <v>36.685056973892998</v>
      </c>
      <c r="P938" s="86">
        <v>8.9410000000000007</v>
      </c>
      <c r="Q938" s="88">
        <v>2.5743</v>
      </c>
      <c r="R938" s="85">
        <v>5.3478795657521802E-3</v>
      </c>
      <c r="S938" s="86">
        <v>1.2</v>
      </c>
      <c r="T938" s="86">
        <v>1.92</v>
      </c>
      <c r="U938" s="88">
        <v>8.52406103286385</v>
      </c>
      <c r="V938" s="89">
        <v>3.99</v>
      </c>
      <c r="W938" s="85">
        <v>34.615431575253297</v>
      </c>
      <c r="X938" s="88">
        <v>30.3</v>
      </c>
      <c r="Y938" s="85">
        <v>-62.06</v>
      </c>
      <c r="Z938" s="88"/>
      <c r="AA938" s="85">
        <v>0.08</v>
      </c>
      <c r="AB938" s="91">
        <v>0.14000000000000001</v>
      </c>
      <c r="AC938" s="86">
        <v>0.04</v>
      </c>
      <c r="AD938" s="86">
        <v>0.05</v>
      </c>
      <c r="AE938" s="86">
        <v>0.2</v>
      </c>
      <c r="AF938" s="88">
        <v>0</v>
      </c>
      <c r="AG938" s="85">
        <v>0.69953199957699996</v>
      </c>
      <c r="AH938" s="86">
        <v>2.900763</v>
      </c>
      <c r="AI938" s="88">
        <v>1.0624189993599999</v>
      </c>
      <c r="AJ938" s="150">
        <v>1.17</v>
      </c>
      <c r="AK938" s="151">
        <v>0</v>
      </c>
    </row>
    <row r="939" spans="1:37" x14ac:dyDescent="0.2">
      <c r="A939" s="149" t="s">
        <v>2112</v>
      </c>
      <c r="B939" s="66" t="s">
        <v>2113</v>
      </c>
      <c r="C939" s="67">
        <v>74</v>
      </c>
      <c r="D939" s="84" t="s">
        <v>348</v>
      </c>
      <c r="E939" s="85">
        <v>53.144258039705797</v>
      </c>
      <c r="F939" s="91">
        <v>53.144258039705797</v>
      </c>
      <c r="G939" s="86">
        <v>20.971013796087099</v>
      </c>
      <c r="H939" s="86">
        <v>20.971013796087099</v>
      </c>
      <c r="I939" s="86">
        <v>10</v>
      </c>
      <c r="J939" s="86">
        <v>13.02</v>
      </c>
      <c r="K939" s="87">
        <v>1.0699999999999999E-2</v>
      </c>
      <c r="L939" s="85">
        <v>0.320000000319</v>
      </c>
      <c r="M939" s="86">
        <v>3.3958793467022998E-2</v>
      </c>
      <c r="N939" s="86">
        <v>46.674696220605497</v>
      </c>
      <c r="O939" s="86">
        <v>9.1780511736734791</v>
      </c>
      <c r="P939" s="86">
        <v>1.659</v>
      </c>
      <c r="Q939" s="88">
        <v>0.64090000000000003</v>
      </c>
      <c r="R939" s="85">
        <v>6.3931806073521599E-2</v>
      </c>
      <c r="S939" s="86">
        <v>2</v>
      </c>
      <c r="T939" s="86">
        <v>0.86</v>
      </c>
      <c r="U939" s="88">
        <v>10.6792289573619</v>
      </c>
      <c r="V939" s="89">
        <v>4.55</v>
      </c>
      <c r="W939" s="85">
        <v>37.272634253989203</v>
      </c>
      <c r="X939" s="88">
        <v>25.866666666699999</v>
      </c>
      <c r="Y939" s="85">
        <v>-100</v>
      </c>
      <c r="Z939" s="88">
        <v>-100</v>
      </c>
      <c r="AA939" s="85">
        <v>0</v>
      </c>
      <c r="AB939" s="91">
        <v>0</v>
      </c>
      <c r="AC939" s="86">
        <v>0</v>
      </c>
      <c r="AD939" s="86">
        <v>0</v>
      </c>
      <c r="AE939" s="86">
        <v>0.02</v>
      </c>
      <c r="AF939" s="88">
        <v>0</v>
      </c>
      <c r="AG939" s="85">
        <v>1.2952440004900001</v>
      </c>
      <c r="AH939" s="86">
        <v>9.0654999999999999E-2</v>
      </c>
      <c r="AI939" s="88">
        <v>0.15778500006000001</v>
      </c>
      <c r="AJ939" s="150">
        <v>1.23</v>
      </c>
      <c r="AK939" s="151">
        <v>0</v>
      </c>
    </row>
    <row r="940" spans="1:37" x14ac:dyDescent="0.2">
      <c r="A940" s="149" t="s">
        <v>1882</v>
      </c>
      <c r="B940" s="66" t="s">
        <v>2114</v>
      </c>
      <c r="C940" s="67">
        <v>74</v>
      </c>
      <c r="D940" s="84" t="s">
        <v>348</v>
      </c>
      <c r="E940" s="85">
        <v>30.1625001879049</v>
      </c>
      <c r="F940" s="91">
        <v>30.1625001879049</v>
      </c>
      <c r="G940" s="86">
        <v>17.6029343234671</v>
      </c>
      <c r="H940" s="86">
        <v>17.6029343234671</v>
      </c>
      <c r="I940" s="86">
        <v>5.18</v>
      </c>
      <c r="J940" s="86">
        <v>7.38</v>
      </c>
      <c r="K940" s="87">
        <v>0</v>
      </c>
      <c r="L940" s="85">
        <v>4.9699999959600003</v>
      </c>
      <c r="M940" s="86">
        <v>0</v>
      </c>
      <c r="N940" s="86">
        <v>25.234531464108802</v>
      </c>
      <c r="O940" s="86">
        <v>17.8777178963018</v>
      </c>
      <c r="P940" s="86">
        <v>1.036</v>
      </c>
      <c r="Q940" s="88">
        <v>1.3028</v>
      </c>
      <c r="R940" s="85">
        <v>0</v>
      </c>
      <c r="S940" s="86">
        <v>3.5</v>
      </c>
      <c r="T940" s="86">
        <v>1.33</v>
      </c>
      <c r="U940" s="88">
        <v>13.6869954752492</v>
      </c>
      <c r="V940" s="89">
        <v>3.84</v>
      </c>
      <c r="W940" s="85">
        <v>24.5413270146366</v>
      </c>
      <c r="X940" s="88">
        <v>17.7</v>
      </c>
      <c r="Y940" s="85">
        <v>100</v>
      </c>
      <c r="Z940" s="88"/>
      <c r="AA940" s="85">
        <v>0.22</v>
      </c>
      <c r="AB940" s="91">
        <v>0.22</v>
      </c>
      <c r="AC940" s="86">
        <v>0.11</v>
      </c>
      <c r="AD940" s="86">
        <v>0.11</v>
      </c>
      <c r="AE940" s="86">
        <v>0</v>
      </c>
      <c r="AF940" s="88">
        <v>0</v>
      </c>
      <c r="AG940" s="85">
        <v>4.4723149943399996</v>
      </c>
      <c r="AH940" s="86">
        <v>3.3489999999999999E-2</v>
      </c>
      <c r="AI940" s="88">
        <v>2.1037999973400001E-2</v>
      </c>
      <c r="AJ940" s="150">
        <v>1.01</v>
      </c>
      <c r="AK940" s="151">
        <v>0</v>
      </c>
    </row>
    <row r="941" spans="1:37" x14ac:dyDescent="0.2">
      <c r="A941" s="149" t="s">
        <v>2115</v>
      </c>
      <c r="B941" s="66" t="s">
        <v>2116</v>
      </c>
      <c r="C941" s="67">
        <v>74</v>
      </c>
      <c r="D941" s="84" t="s">
        <v>348</v>
      </c>
      <c r="E941" s="85">
        <v>41.969919506371397</v>
      </c>
      <c r="F941" s="91">
        <v>41.969919506371397</v>
      </c>
      <c r="G941" s="86">
        <v>28.259745800956701</v>
      </c>
      <c r="H941" s="86">
        <v>28.259745800956701</v>
      </c>
      <c r="I941" s="86">
        <v>24.24</v>
      </c>
      <c r="J941" s="86">
        <v>51.38</v>
      </c>
      <c r="K941" s="87">
        <v>9.1000000000000004E-3</v>
      </c>
      <c r="L941" s="85">
        <v>3.8799999941999999</v>
      </c>
      <c r="M941" s="86">
        <v>7.2224756895371105E-4</v>
      </c>
      <c r="N941" s="86">
        <v>37.136208759245399</v>
      </c>
      <c r="O941" s="86">
        <v>38.686632484500002</v>
      </c>
      <c r="P941" s="86">
        <v>3.64</v>
      </c>
      <c r="Q941" s="88">
        <v>1.0210999999999999</v>
      </c>
      <c r="R941" s="85">
        <v>1.4762326542663099E-2</v>
      </c>
      <c r="S941" s="86">
        <v>2.2000000000000002</v>
      </c>
      <c r="T941" s="86">
        <v>1.35</v>
      </c>
      <c r="U941" s="88">
        <v>13.3196031934883</v>
      </c>
      <c r="V941" s="89">
        <v>4.17</v>
      </c>
      <c r="W941" s="85">
        <v>25.844031135801998</v>
      </c>
      <c r="X941" s="88">
        <v>25.1</v>
      </c>
      <c r="Y941" s="85">
        <v>-16.180000000000007</v>
      </c>
      <c r="Z941" s="88">
        <v>-100</v>
      </c>
      <c r="AA941" s="85">
        <v>0</v>
      </c>
      <c r="AB941" s="91">
        <v>0</v>
      </c>
      <c r="AC941" s="86">
        <v>0</v>
      </c>
      <c r="AD941" s="86">
        <v>0</v>
      </c>
      <c r="AE941" s="86">
        <v>0.06</v>
      </c>
      <c r="AF941" s="88">
        <v>0</v>
      </c>
      <c r="AG941" s="85">
        <v>2.9619130004200001</v>
      </c>
      <c r="AH941" s="86">
        <v>0.36104999999999998</v>
      </c>
      <c r="AI941" s="88">
        <v>0.231418000033</v>
      </c>
      <c r="AJ941" s="150">
        <v>1.07</v>
      </c>
      <c r="AK941" s="151">
        <v>0</v>
      </c>
    </row>
    <row r="942" spans="1:37" x14ac:dyDescent="0.2">
      <c r="A942" s="149" t="s">
        <v>2117</v>
      </c>
      <c r="B942" s="66" t="s">
        <v>2118</v>
      </c>
      <c r="C942" s="67">
        <v>74</v>
      </c>
      <c r="D942" s="84" t="s">
        <v>348</v>
      </c>
      <c r="E942" s="85">
        <v>21.952685996853202</v>
      </c>
      <c r="F942" s="91">
        <v>21.952685996853202</v>
      </c>
      <c r="G942" s="86">
        <v>17.446055293324299</v>
      </c>
      <c r="H942" s="86">
        <v>17.446055293324299</v>
      </c>
      <c r="I942" s="86">
        <v>36.46</v>
      </c>
      <c r="J942" s="86">
        <v>24.09</v>
      </c>
      <c r="K942" s="87">
        <v>0</v>
      </c>
      <c r="L942" s="85">
        <v>7.48000000516</v>
      </c>
      <c r="M942" s="86">
        <v>1.7470104759384901E-4</v>
      </c>
      <c r="N942" s="86">
        <v>19.1654191403737</v>
      </c>
      <c r="O942" s="86">
        <v>28.7701339312054</v>
      </c>
      <c r="P942" s="86">
        <v>1.175</v>
      </c>
      <c r="Q942" s="88">
        <v>1.3361000000000001</v>
      </c>
      <c r="R942" s="85">
        <v>5.4800526085050398E-3</v>
      </c>
      <c r="S942" s="86">
        <v>5</v>
      </c>
      <c r="T942" s="86">
        <v>1.52</v>
      </c>
      <c r="U942" s="88">
        <v>20.775455158462599</v>
      </c>
      <c r="V942" s="89">
        <v>3.72</v>
      </c>
      <c r="W942" s="85">
        <v>24.084092782848799</v>
      </c>
      <c r="X942" s="88">
        <v>21.733333333299999</v>
      </c>
      <c r="Y942" s="85">
        <v>-99.22</v>
      </c>
      <c r="Z942" s="88">
        <v>-100</v>
      </c>
      <c r="AA942" s="85">
        <v>0</v>
      </c>
      <c r="AB942" s="91">
        <v>0</v>
      </c>
      <c r="AC942" s="86">
        <v>0.01</v>
      </c>
      <c r="AD942" s="86">
        <v>0.01</v>
      </c>
      <c r="AE942" s="86">
        <v>0.01</v>
      </c>
      <c r="AF942" s="88">
        <v>0</v>
      </c>
      <c r="AG942" s="85">
        <v>13.8639680074</v>
      </c>
      <c r="AH942" s="86">
        <v>0.261689</v>
      </c>
      <c r="AI942" s="88">
        <v>9.4759000050500003E-2</v>
      </c>
      <c r="AJ942" s="150">
        <v>1</v>
      </c>
      <c r="AK942" s="151">
        <v>0</v>
      </c>
    </row>
    <row r="943" spans="1:37" x14ac:dyDescent="0.2">
      <c r="A943" s="149" t="s">
        <v>2119</v>
      </c>
      <c r="B943" s="66" t="s">
        <v>2120</v>
      </c>
      <c r="C943" s="67">
        <v>74</v>
      </c>
      <c r="D943" s="84" t="s">
        <v>348</v>
      </c>
      <c r="E943" s="85">
        <v>8.8544878696338394</v>
      </c>
      <c r="F943" s="91">
        <v>8.8544878696338394</v>
      </c>
      <c r="G943" s="86">
        <v>6.3322497360691496</v>
      </c>
      <c r="H943" s="86">
        <v>6.3322497360691496</v>
      </c>
      <c r="I943" s="86">
        <v>50.79</v>
      </c>
      <c r="J943" s="86">
        <v>78.8</v>
      </c>
      <c r="K943" s="87">
        <v>0</v>
      </c>
      <c r="L943" s="85">
        <v>2.8799999983600002</v>
      </c>
      <c r="M943" s="86">
        <v>0</v>
      </c>
      <c r="N943" s="86">
        <v>7.3364435282629898</v>
      </c>
      <c r="O943" s="86">
        <v>10.1631076638258</v>
      </c>
      <c r="P943" s="86">
        <v>3.6640000000000001</v>
      </c>
      <c r="Q943" s="88">
        <v>1.022</v>
      </c>
      <c r="R943" s="85">
        <v>0</v>
      </c>
      <c r="S943" s="86">
        <v>6.1</v>
      </c>
      <c r="T943" s="86">
        <v>0.99</v>
      </c>
      <c r="U943" s="88">
        <v>19.9625793099123</v>
      </c>
      <c r="V943" s="89">
        <v>3.23</v>
      </c>
      <c r="W943" s="85">
        <v>26.037792527901399</v>
      </c>
      <c r="X943" s="88">
        <v>27.866666666699999</v>
      </c>
      <c r="Y943" s="85">
        <v>-100</v>
      </c>
      <c r="Z943" s="88"/>
      <c r="AA943" s="85">
        <v>0.08</v>
      </c>
      <c r="AB943" s="91">
        <v>0.08</v>
      </c>
      <c r="AC943" s="86">
        <v>0.06</v>
      </c>
      <c r="AD943" s="86">
        <v>0.06</v>
      </c>
      <c r="AE943" s="86">
        <v>0</v>
      </c>
      <c r="AF943" s="88">
        <v>0</v>
      </c>
      <c r="AG943" s="85">
        <v>14.5244879809</v>
      </c>
      <c r="AH943" s="86">
        <v>0.496612</v>
      </c>
      <c r="AI943" s="88">
        <v>3.78419999503E-2</v>
      </c>
      <c r="AJ943" s="150">
        <v>1</v>
      </c>
      <c r="AK943" s="151">
        <v>0</v>
      </c>
    </row>
    <row r="944" spans="1:37" x14ac:dyDescent="0.2">
      <c r="A944" s="149" t="s">
        <v>2108</v>
      </c>
      <c r="B944" s="66" t="s">
        <v>2121</v>
      </c>
      <c r="C944" s="67">
        <v>74</v>
      </c>
      <c r="D944" s="84" t="s">
        <v>348</v>
      </c>
      <c r="E944" s="85">
        <v>6.72900536033353</v>
      </c>
      <c r="F944" s="91">
        <v>6.72900536033353</v>
      </c>
      <c r="G944" s="86">
        <v>5.6188207266229897</v>
      </c>
      <c r="H944" s="86">
        <v>5.6188207266229897</v>
      </c>
      <c r="I944" s="86">
        <v>4.58</v>
      </c>
      <c r="J944" s="86">
        <v>7.15</v>
      </c>
      <c r="K944" s="87">
        <v>0</v>
      </c>
      <c r="L944" s="85">
        <v>6.3800000183599996</v>
      </c>
      <c r="M944" s="86">
        <v>8.5819417059162205E-4</v>
      </c>
      <c r="N944" s="86">
        <v>5.8075028608388504</v>
      </c>
      <c r="O944" s="86">
        <v>10.4361821986158</v>
      </c>
      <c r="P944" s="86">
        <v>1.365</v>
      </c>
      <c r="Q944" s="88">
        <v>0.84709999999999996</v>
      </c>
      <c r="R944" s="85">
        <v>2.8384899233607701E-2</v>
      </c>
      <c r="S944" s="86">
        <v>7.5</v>
      </c>
      <c r="T944" s="86">
        <v>0.77</v>
      </c>
      <c r="U944" s="88">
        <v>21.326980345443701</v>
      </c>
      <c r="V944" s="89">
        <v>3.1</v>
      </c>
      <c r="W944" s="85">
        <v>24.153669354439799</v>
      </c>
      <c r="X944" s="88">
        <v>20.666666666699999</v>
      </c>
      <c r="Y944" s="85">
        <v>-100</v>
      </c>
      <c r="Z944" s="88"/>
      <c r="AA944" s="85">
        <v>0.05</v>
      </c>
      <c r="AB944" s="91">
        <v>0.05</v>
      </c>
      <c r="AC944" s="86">
        <v>0.04</v>
      </c>
      <c r="AD944" s="86">
        <v>0.04</v>
      </c>
      <c r="AE944" s="86">
        <v>0</v>
      </c>
      <c r="AF944" s="88">
        <v>0</v>
      </c>
      <c r="AG944" s="85">
        <v>15.223428032699999</v>
      </c>
      <c r="AH944" s="86">
        <v>3.9232000000000003E-2</v>
      </c>
      <c r="AI944" s="88">
        <v>2.7030000058100002E-3</v>
      </c>
      <c r="AJ944" s="150">
        <v>1</v>
      </c>
      <c r="AK944" s="151">
        <v>0</v>
      </c>
    </row>
    <row r="945" spans="1:37" x14ac:dyDescent="0.2">
      <c r="A945" s="149" t="s">
        <v>2122</v>
      </c>
      <c r="B945" s="66" t="s">
        <v>2123</v>
      </c>
      <c r="C945" s="67">
        <v>74</v>
      </c>
      <c r="D945" s="84" t="s">
        <v>348</v>
      </c>
      <c r="E945" s="85">
        <v>15.663410411772</v>
      </c>
      <c r="F945" s="91">
        <v>15.663410411772</v>
      </c>
      <c r="G945" s="86">
        <v>13.5136639050328</v>
      </c>
      <c r="H945" s="86">
        <v>13.5136639050328</v>
      </c>
      <c r="I945" s="86">
        <v>4.78</v>
      </c>
      <c r="J945" s="86">
        <v>7.21</v>
      </c>
      <c r="K945" s="87">
        <v>0</v>
      </c>
      <c r="L945" s="85">
        <v>14.6800000005</v>
      </c>
      <c r="M945" s="86">
        <v>6.1488373063516304E-4</v>
      </c>
      <c r="N945" s="86">
        <v>13.9387560309096</v>
      </c>
      <c r="O945" s="86">
        <v>22.448630136986299</v>
      </c>
      <c r="P945" s="86">
        <v>0.78500000000000003</v>
      </c>
      <c r="Q945" s="88">
        <v>0.86560000000000004</v>
      </c>
      <c r="R945" s="85">
        <v>5.7646855364039901E-3</v>
      </c>
      <c r="S945" s="86">
        <v>7.2</v>
      </c>
      <c r="T945" s="86">
        <v>0.74</v>
      </c>
      <c r="U945" s="88">
        <v>24.938790651663201</v>
      </c>
      <c r="V945" s="89">
        <v>3.41</v>
      </c>
      <c r="W945" s="85">
        <v>23.407812088868599</v>
      </c>
      <c r="X945" s="88">
        <v>15.266666666700001</v>
      </c>
      <c r="Y945" s="85">
        <v>-100</v>
      </c>
      <c r="Z945" s="88"/>
      <c r="AA945" s="85">
        <v>0</v>
      </c>
      <c r="AB945" s="91">
        <v>0</v>
      </c>
      <c r="AC945" s="86">
        <v>0</v>
      </c>
      <c r="AD945" s="86">
        <v>0</v>
      </c>
      <c r="AE945" s="86">
        <v>0</v>
      </c>
      <c r="AF945" s="88">
        <v>0</v>
      </c>
      <c r="AG945" s="85">
        <v>22.908423978799998</v>
      </c>
      <c r="AH945" s="86">
        <v>7.0255999999999999E-2</v>
      </c>
      <c r="AI945" s="88">
        <v>1.38389999872E-2</v>
      </c>
      <c r="AJ945" s="150">
        <v>1.1000000000000001</v>
      </c>
      <c r="AK945" s="151">
        <v>0</v>
      </c>
    </row>
    <row r="946" spans="1:37" x14ac:dyDescent="0.2">
      <c r="A946" s="149" t="s">
        <v>1022</v>
      </c>
      <c r="B946" s="66" t="s">
        <v>2124</v>
      </c>
      <c r="C946" s="67">
        <v>74</v>
      </c>
      <c r="D946" s="84" t="s">
        <v>348</v>
      </c>
      <c r="E946" s="85">
        <v>14.041796229375</v>
      </c>
      <c r="F946" s="91">
        <v>14.041796229375</v>
      </c>
      <c r="G946" s="86">
        <v>6.9991876068016898</v>
      </c>
      <c r="H946" s="86">
        <v>6.9991876068016898</v>
      </c>
      <c r="I946" s="86">
        <v>8.57</v>
      </c>
      <c r="J946" s="86">
        <v>9.31</v>
      </c>
      <c r="K946" s="87">
        <v>0</v>
      </c>
      <c r="L946" s="85">
        <v>1.2599999982300001</v>
      </c>
      <c r="M946" s="86">
        <v>1.32186598804644E-3</v>
      </c>
      <c r="N946" s="86">
        <v>10.6814900375397</v>
      </c>
      <c r="O946" s="86">
        <v>5.3366779794402603</v>
      </c>
      <c r="P946" s="86">
        <v>1.2250000000000001</v>
      </c>
      <c r="Q946" s="88">
        <v>1.2450000000000001</v>
      </c>
      <c r="R946" s="85">
        <v>1.77304964539007E-2</v>
      </c>
      <c r="S946" s="86">
        <v>6.3</v>
      </c>
      <c r="T946" s="86">
        <v>1.28</v>
      </c>
      <c r="U946" s="88">
        <v>18.1233717119086</v>
      </c>
      <c r="V946" s="89">
        <v>3.45</v>
      </c>
      <c r="W946" s="85">
        <v>24.9698932402653</v>
      </c>
      <c r="X946" s="88">
        <v>24.4666666667</v>
      </c>
      <c r="Y946" s="85">
        <v>-100</v>
      </c>
      <c r="Z946" s="88"/>
      <c r="AA946" s="85">
        <v>0.14000000000000001</v>
      </c>
      <c r="AB946" s="91">
        <v>0.14000000000000001</v>
      </c>
      <c r="AC946" s="86">
        <v>0</v>
      </c>
      <c r="AD946" s="86">
        <v>0</v>
      </c>
      <c r="AE946" s="86">
        <v>0</v>
      </c>
      <c r="AF946" s="88">
        <v>0</v>
      </c>
      <c r="AG946" s="85">
        <v>7.5843899988899999</v>
      </c>
      <c r="AH946" s="86">
        <v>4.5619E-2</v>
      </c>
      <c r="AI946" s="88">
        <v>0</v>
      </c>
      <c r="AJ946" s="150">
        <v>1</v>
      </c>
      <c r="AK946" s="151">
        <v>0</v>
      </c>
    </row>
    <row r="947" spans="1:37" x14ac:dyDescent="0.2">
      <c r="A947" s="149" t="s">
        <v>2125</v>
      </c>
      <c r="B947" s="66" t="s">
        <v>2126</v>
      </c>
      <c r="C947" s="67">
        <v>74</v>
      </c>
      <c r="D947" s="84" t="s">
        <v>348</v>
      </c>
      <c r="E947" s="85">
        <v>4.7401158218345598</v>
      </c>
      <c r="F947" s="91">
        <v>4.7401158218345598</v>
      </c>
      <c r="G947" s="86">
        <v>4.3611925359262198</v>
      </c>
      <c r="H947" s="86">
        <v>4.3611925359262198</v>
      </c>
      <c r="I947" s="86">
        <v>16.649999999999999</v>
      </c>
      <c r="J947" s="86">
        <v>23.26</v>
      </c>
      <c r="K947" s="87">
        <v>0</v>
      </c>
      <c r="L947" s="85">
        <v>3.8799999831699998</v>
      </c>
      <c r="M947" s="86">
        <v>0</v>
      </c>
      <c r="N947" s="86">
        <v>4.0572706935123</v>
      </c>
      <c r="O947" s="86">
        <v>5.2115026008440504</v>
      </c>
      <c r="P947" s="86">
        <v>1.427</v>
      </c>
      <c r="Q947" s="88">
        <v>1.5490999999999999</v>
      </c>
      <c r="R947" s="85">
        <v>0</v>
      </c>
      <c r="S947" s="86">
        <v>8.6</v>
      </c>
      <c r="T947" s="86">
        <v>1.61</v>
      </c>
      <c r="U947" s="88">
        <v>25.2395081146779</v>
      </c>
      <c r="V947" s="89">
        <v>2.97</v>
      </c>
      <c r="W947" s="85">
        <v>24.8694946683576</v>
      </c>
      <c r="X947" s="88">
        <v>22.1</v>
      </c>
      <c r="Y947" s="85">
        <v>-100</v>
      </c>
      <c r="Z947" s="88"/>
      <c r="AA947" s="85">
        <v>0</v>
      </c>
      <c r="AB947" s="91">
        <v>0</v>
      </c>
      <c r="AC947" s="86">
        <v>0</v>
      </c>
      <c r="AD947" s="86">
        <v>0</v>
      </c>
      <c r="AE947" s="86">
        <v>0</v>
      </c>
      <c r="AF947" s="88">
        <v>0</v>
      </c>
      <c r="AG947" s="85">
        <v>9.0646309649300001</v>
      </c>
      <c r="AH947" s="86">
        <v>8.8418999999999998E-2</v>
      </c>
      <c r="AI947" s="88">
        <v>0</v>
      </c>
      <c r="AJ947" s="150">
        <v>1</v>
      </c>
      <c r="AK947" s="151">
        <v>0</v>
      </c>
    </row>
    <row r="948" spans="1:37" x14ac:dyDescent="0.2">
      <c r="A948" s="149" t="s">
        <v>2127</v>
      </c>
      <c r="B948" s="66" t="s">
        <v>2128</v>
      </c>
      <c r="C948" s="67">
        <v>74</v>
      </c>
      <c r="D948" s="84" t="s">
        <v>348</v>
      </c>
      <c r="E948" s="85">
        <v>33.289614680537603</v>
      </c>
      <c r="F948" s="91">
        <v>33.289614680537603</v>
      </c>
      <c r="G948" s="86">
        <v>30.649752198955198</v>
      </c>
      <c r="H948" s="86">
        <v>30.649752198955198</v>
      </c>
      <c r="I948" s="86">
        <v>7.14</v>
      </c>
      <c r="J948" s="86">
        <v>9.56</v>
      </c>
      <c r="K948" s="87">
        <v>0</v>
      </c>
      <c r="L948" s="85">
        <v>10.960000000300001</v>
      </c>
      <c r="M948" s="86">
        <v>1.38894555768474E-4</v>
      </c>
      <c r="N948" s="86">
        <v>30.840034935290301</v>
      </c>
      <c r="O948" s="86">
        <v>50.675433475691598</v>
      </c>
      <c r="P948" s="86">
        <v>0.69599999999999995</v>
      </c>
      <c r="Q948" s="88">
        <v>0.67589999999999995</v>
      </c>
      <c r="R948" s="85">
        <v>9.3183618319899394E-3</v>
      </c>
      <c r="S948" s="86">
        <v>5.4</v>
      </c>
      <c r="T948" s="86">
        <v>0.48</v>
      </c>
      <c r="U948" s="88">
        <v>19.166071348841399</v>
      </c>
      <c r="V948" s="89">
        <v>3.72</v>
      </c>
      <c r="W948" s="85">
        <v>22.677181706691201</v>
      </c>
      <c r="X948" s="88">
        <v>18.5</v>
      </c>
      <c r="Y948" s="85">
        <v>-100</v>
      </c>
      <c r="Z948" s="88"/>
      <c r="AA948" s="85">
        <v>0</v>
      </c>
      <c r="AB948" s="91">
        <v>0</v>
      </c>
      <c r="AC948" s="86">
        <v>0</v>
      </c>
      <c r="AD948" s="86">
        <v>0</v>
      </c>
      <c r="AE948" s="86">
        <v>0</v>
      </c>
      <c r="AF948" s="88">
        <v>0</v>
      </c>
      <c r="AG948" s="85">
        <v>18.204400014099999</v>
      </c>
      <c r="AH948" s="86">
        <v>8.4375000000000006E-2</v>
      </c>
      <c r="AI948" s="88">
        <v>0</v>
      </c>
      <c r="AJ948" s="150">
        <v>1</v>
      </c>
      <c r="AK948" s="151">
        <v>0</v>
      </c>
    </row>
    <row r="949" spans="1:37" x14ac:dyDescent="0.2">
      <c r="A949" s="149" t="s">
        <v>2129</v>
      </c>
      <c r="B949" s="66" t="s">
        <v>2130</v>
      </c>
      <c r="C949" s="67">
        <v>74</v>
      </c>
      <c r="D949" s="84" t="s">
        <v>348</v>
      </c>
      <c r="E949" s="85">
        <v>5.3796425924400904</v>
      </c>
      <c r="F949" s="91">
        <v>5.3796425924400904</v>
      </c>
      <c r="G949" s="86">
        <v>4.6487688380136696</v>
      </c>
      <c r="H949" s="86">
        <v>4.6487688380136696</v>
      </c>
      <c r="I949" s="86">
        <v>17.239999999999998</v>
      </c>
      <c r="J949" s="86">
        <v>15.12</v>
      </c>
      <c r="K949" s="87">
        <v>0</v>
      </c>
      <c r="L949" s="85">
        <v>6.5200000049</v>
      </c>
      <c r="M949" s="86">
        <v>0</v>
      </c>
      <c r="N949" s="86">
        <v>4.8086247807696303</v>
      </c>
      <c r="O949" s="86">
        <v>8.1019986216402504</v>
      </c>
      <c r="P949" s="86">
        <v>1.032</v>
      </c>
      <c r="Q949" s="88">
        <v>0.92649999999999999</v>
      </c>
      <c r="R949" s="85">
        <v>0</v>
      </c>
      <c r="S949" s="86">
        <v>10.199999999999999</v>
      </c>
      <c r="T949" s="86">
        <v>1.1299999999999999</v>
      </c>
      <c r="U949" s="88">
        <v>26.252779379066101</v>
      </c>
      <c r="V949" s="89">
        <v>2.98</v>
      </c>
      <c r="W949" s="85">
        <v>24.5108664763601</v>
      </c>
      <c r="X949" s="88">
        <v>21.266666666700001</v>
      </c>
      <c r="Y949" s="85">
        <v>-100</v>
      </c>
      <c r="Z949" s="88"/>
      <c r="AA949" s="85">
        <v>0</v>
      </c>
      <c r="AB949" s="91">
        <v>0</v>
      </c>
      <c r="AC949" s="86">
        <v>0</v>
      </c>
      <c r="AD949" s="86">
        <v>0</v>
      </c>
      <c r="AE949" s="86">
        <v>0</v>
      </c>
      <c r="AF949" s="88">
        <v>0</v>
      </c>
      <c r="AG949" s="85">
        <v>16.512423008999999</v>
      </c>
      <c r="AH949" s="86">
        <v>9.9723999999999993E-2</v>
      </c>
      <c r="AI949" s="88">
        <v>1.6684000009099999E-2</v>
      </c>
      <c r="AJ949" s="150">
        <v>1.01</v>
      </c>
      <c r="AK949" s="151">
        <v>0</v>
      </c>
    </row>
    <row r="950" spans="1:37" x14ac:dyDescent="0.2">
      <c r="A950" s="149" t="s">
        <v>2131</v>
      </c>
      <c r="B950" s="66" t="s">
        <v>2132</v>
      </c>
      <c r="C950" s="67">
        <v>74</v>
      </c>
      <c r="D950" s="84" t="s">
        <v>348</v>
      </c>
      <c r="E950" s="85">
        <v>17.616598277755301</v>
      </c>
      <c r="F950" s="91">
        <v>17.592325030341598</v>
      </c>
      <c r="G950" s="86">
        <v>8.6863549673467002</v>
      </c>
      <c r="H950" s="86">
        <v>8.6678610645552805</v>
      </c>
      <c r="I950" s="86">
        <v>31.59</v>
      </c>
      <c r="J950" s="86">
        <v>35.75</v>
      </c>
      <c r="K950" s="87">
        <v>0</v>
      </c>
      <c r="L950" s="85">
        <v>3.82999999866</v>
      </c>
      <c r="M950" s="86">
        <v>0</v>
      </c>
      <c r="N950" s="86">
        <v>15.9868207341408</v>
      </c>
      <c r="O950" s="86">
        <v>6.7645115292317302</v>
      </c>
      <c r="P950" s="86">
        <v>1.383</v>
      </c>
      <c r="Q950" s="88">
        <v>1.6438999999999999</v>
      </c>
      <c r="R950" s="85">
        <v>0</v>
      </c>
      <c r="S950" s="86">
        <v>12.6</v>
      </c>
      <c r="T950" s="86">
        <v>1.66</v>
      </c>
      <c r="U950" s="88">
        <v>24.617696353233502</v>
      </c>
      <c r="V950" s="89">
        <v>3.65</v>
      </c>
      <c r="W950" s="85">
        <v>28.6442857422938</v>
      </c>
      <c r="X950" s="88">
        <v>26.3</v>
      </c>
      <c r="Y950" s="85">
        <v>-73.8</v>
      </c>
      <c r="Z950" s="88"/>
      <c r="AA950" s="85">
        <v>0</v>
      </c>
      <c r="AB950" s="91">
        <v>0</v>
      </c>
      <c r="AC950" s="86">
        <v>0</v>
      </c>
      <c r="AD950" s="86">
        <v>0</v>
      </c>
      <c r="AE950" s="86">
        <v>0</v>
      </c>
      <c r="AF950" s="88">
        <v>0</v>
      </c>
      <c r="AG950" s="85">
        <v>7.8827879972300003</v>
      </c>
      <c r="AH950" s="86">
        <v>0.20932600000000001</v>
      </c>
      <c r="AI950" s="88">
        <v>5.5679999980500001E-2</v>
      </c>
      <c r="AJ950" s="150">
        <v>1.04</v>
      </c>
      <c r="AK950" s="151">
        <v>0</v>
      </c>
    </row>
    <row r="951" spans="1:37" x14ac:dyDescent="0.2">
      <c r="A951" s="149" t="s">
        <v>485</v>
      </c>
      <c r="B951" s="66" t="s">
        <v>2133</v>
      </c>
      <c r="C951" s="67">
        <v>74</v>
      </c>
      <c r="D951" s="84" t="s">
        <v>348</v>
      </c>
      <c r="E951" s="85">
        <v>16.785516349528901</v>
      </c>
      <c r="F951" s="91">
        <v>16.774431923148001</v>
      </c>
      <c r="G951" s="86">
        <v>11.1453907260299</v>
      </c>
      <c r="H951" s="86">
        <v>11.1453907260299</v>
      </c>
      <c r="I951" s="86">
        <v>19.57</v>
      </c>
      <c r="J951" s="86">
        <v>17.79</v>
      </c>
      <c r="K951" s="87">
        <v>0</v>
      </c>
      <c r="L951" s="85">
        <v>0.52999999891000005</v>
      </c>
      <c r="M951" s="86">
        <v>0</v>
      </c>
      <c r="N951" s="86">
        <v>14.321207401639001</v>
      </c>
      <c r="O951" s="86">
        <v>10.350692000938301</v>
      </c>
      <c r="P951" s="86">
        <v>1.1859999999999999</v>
      </c>
      <c r="Q951" s="88">
        <v>1.2931999999999999</v>
      </c>
      <c r="R951" s="85">
        <v>0</v>
      </c>
      <c r="S951" s="86">
        <v>11.6</v>
      </c>
      <c r="T951" s="86">
        <v>1.45</v>
      </c>
      <c r="U951" s="88">
        <v>28.006650655828601</v>
      </c>
      <c r="V951" s="89">
        <v>3.72</v>
      </c>
      <c r="W951" s="85">
        <v>29.060108171242302</v>
      </c>
      <c r="X951" s="88">
        <v>25.266666666700001</v>
      </c>
      <c r="Y951" s="85">
        <v>-100</v>
      </c>
      <c r="Z951" s="88"/>
      <c r="AA951" s="85">
        <v>0</v>
      </c>
      <c r="AB951" s="91">
        <v>0</v>
      </c>
      <c r="AC951" s="86">
        <v>0</v>
      </c>
      <c r="AD951" s="86">
        <v>0</v>
      </c>
      <c r="AE951" s="86">
        <v>0</v>
      </c>
      <c r="AF951" s="88">
        <v>0</v>
      </c>
      <c r="AG951" s="85">
        <v>4.7505279935300004</v>
      </c>
      <c r="AH951" s="86">
        <v>6.4349000000000003E-2</v>
      </c>
      <c r="AI951" s="88">
        <v>5.5679999924099999E-2</v>
      </c>
      <c r="AJ951" s="150">
        <v>1.03</v>
      </c>
      <c r="AK951" s="151">
        <v>0</v>
      </c>
    </row>
    <row r="952" spans="1:37" x14ac:dyDescent="0.2">
      <c r="A952" s="149" t="s">
        <v>2134</v>
      </c>
      <c r="B952" s="66" t="s">
        <v>2135</v>
      </c>
      <c r="C952" s="67">
        <v>74</v>
      </c>
      <c r="D952" s="84" t="s">
        <v>348</v>
      </c>
      <c r="E952" s="85">
        <v>17.356206421914798</v>
      </c>
      <c r="F952" s="91">
        <v>17.3437958345556</v>
      </c>
      <c r="G952" s="86">
        <v>16.207662973576699</v>
      </c>
      <c r="H952" s="86">
        <v>16.199765327075401</v>
      </c>
      <c r="I952" s="86">
        <v>31.72</v>
      </c>
      <c r="J952" s="86">
        <v>29.1</v>
      </c>
      <c r="K952" s="87">
        <v>0</v>
      </c>
      <c r="L952" s="85">
        <v>24.869999998400001</v>
      </c>
      <c r="M952" s="86">
        <v>0</v>
      </c>
      <c r="N952" s="86">
        <v>15.9582512258833</v>
      </c>
      <c r="O952" s="86">
        <v>22.447860063137199</v>
      </c>
      <c r="P952" s="86">
        <v>1.492</v>
      </c>
      <c r="Q952" s="88">
        <v>1.5419</v>
      </c>
      <c r="R952" s="85">
        <v>0</v>
      </c>
      <c r="S952" s="86">
        <v>11.3</v>
      </c>
      <c r="T952" s="86">
        <v>1.27</v>
      </c>
      <c r="U952" s="88">
        <v>28.323780941850799</v>
      </c>
      <c r="V952" s="89">
        <v>3.85</v>
      </c>
      <c r="W952" s="85">
        <v>22.206635640239501</v>
      </c>
      <c r="X952" s="88">
        <v>21.0333333333</v>
      </c>
      <c r="Y952" s="85">
        <v>-100</v>
      </c>
      <c r="Z952" s="88"/>
      <c r="AA952" s="85">
        <v>0</v>
      </c>
      <c r="AB952" s="91">
        <v>0</v>
      </c>
      <c r="AC952" s="86">
        <v>0</v>
      </c>
      <c r="AD952" s="86">
        <v>0</v>
      </c>
      <c r="AE952" s="86">
        <v>0</v>
      </c>
      <c r="AF952" s="88">
        <v>0</v>
      </c>
      <c r="AG952" s="85">
        <v>27.262682008399999</v>
      </c>
      <c r="AH952" s="86">
        <v>0.31341999999999998</v>
      </c>
      <c r="AI952" s="88">
        <v>7.7952000024099993E-2</v>
      </c>
      <c r="AJ952" s="150">
        <v>1.03</v>
      </c>
      <c r="AK952" s="151">
        <v>0</v>
      </c>
    </row>
    <row r="953" spans="1:37" x14ac:dyDescent="0.2">
      <c r="A953" s="149" t="s">
        <v>2089</v>
      </c>
      <c r="B953" s="66" t="s">
        <v>2136</v>
      </c>
      <c r="C953" s="67">
        <v>73</v>
      </c>
      <c r="D953" s="84" t="s">
        <v>348</v>
      </c>
      <c r="E953" s="85">
        <v>14.766676265453601</v>
      </c>
      <c r="F953" s="91">
        <v>14.766676265453601</v>
      </c>
      <c r="G953" s="86">
        <v>11.5488049510218</v>
      </c>
      <c r="H953" s="86">
        <v>11.5488049510218</v>
      </c>
      <c r="I953" s="86">
        <v>13.47</v>
      </c>
      <c r="J953" s="86">
        <v>10.92</v>
      </c>
      <c r="K953" s="87">
        <v>0</v>
      </c>
      <c r="L953" s="85">
        <v>42.209999980500001</v>
      </c>
      <c r="M953" s="86">
        <v>1.2561893445810701E-4</v>
      </c>
      <c r="N953" s="86">
        <v>13.834661005492601</v>
      </c>
      <c r="O953" s="86">
        <v>12.613522428399101</v>
      </c>
      <c r="P953" s="86">
        <v>0.62</v>
      </c>
      <c r="Q953" s="88">
        <v>0.87309999999999999</v>
      </c>
      <c r="R953" s="85">
        <v>9.5891067747039399E-3</v>
      </c>
      <c r="S953" s="86">
        <v>14.9</v>
      </c>
      <c r="T953" s="86">
        <v>0.73</v>
      </c>
      <c r="U953" s="88">
        <v>17.514532400786798</v>
      </c>
      <c r="V953" s="89">
        <v>3.33</v>
      </c>
      <c r="W953" s="85">
        <v>20.854633087573198</v>
      </c>
      <c r="X953" s="88">
        <v>22.633333333300001</v>
      </c>
      <c r="Y953" s="85">
        <v>-100</v>
      </c>
      <c r="Z953" s="88"/>
      <c r="AA953" s="85">
        <v>0</v>
      </c>
      <c r="AB953" s="91">
        <v>0</v>
      </c>
      <c r="AC953" s="86">
        <v>0</v>
      </c>
      <c r="AD953" s="86">
        <v>0</v>
      </c>
      <c r="AE953" s="86">
        <v>0</v>
      </c>
      <c r="AF953" s="88">
        <v>0</v>
      </c>
      <c r="AG953" s="85">
        <v>53.380900924000002</v>
      </c>
      <c r="AH953" s="86">
        <v>0.14334</v>
      </c>
      <c r="AI953" s="88">
        <v>3.2759999953400003E-2</v>
      </c>
      <c r="AJ953" s="150">
        <v>1.01</v>
      </c>
      <c r="AK953" s="151">
        <v>0</v>
      </c>
    </row>
    <row r="954" spans="1:37" x14ac:dyDescent="0.2">
      <c r="A954" s="149" t="s">
        <v>2137</v>
      </c>
      <c r="B954" s="66" t="s">
        <v>2138</v>
      </c>
      <c r="C954" s="67">
        <v>65</v>
      </c>
      <c r="D954" s="84" t="s">
        <v>348</v>
      </c>
      <c r="E954" s="85">
        <v>72.056624303854505</v>
      </c>
      <c r="F954" s="91">
        <v>71.981582628924301</v>
      </c>
      <c r="G954" s="86">
        <v>24.098561879901201</v>
      </c>
      <c r="H954" s="86">
        <v>24.088377652589202</v>
      </c>
      <c r="I954" s="86">
        <v>44.66</v>
      </c>
      <c r="J954" s="86">
        <v>48.51</v>
      </c>
      <c r="K954" s="87">
        <v>0</v>
      </c>
      <c r="L954" s="85">
        <v>1.2400000014699999</v>
      </c>
      <c r="M954" s="86">
        <v>3.0065832743241299E-2</v>
      </c>
      <c r="N954" s="86">
        <v>63.158266924143902</v>
      </c>
      <c r="O954" s="86">
        <v>14.977260122018899</v>
      </c>
      <c r="P954" s="86">
        <v>2.0910000000000002</v>
      </c>
      <c r="Q954" s="88">
        <v>1.4294</v>
      </c>
      <c r="R954" s="85">
        <v>4.9413218035824602E-2</v>
      </c>
      <c r="S954" s="86">
        <v>1.4</v>
      </c>
      <c r="T954" s="86">
        <v>1.96</v>
      </c>
      <c r="U954" s="88">
        <v>5.9674211928410203</v>
      </c>
      <c r="V954" s="89">
        <v>4.6900000000000004</v>
      </c>
      <c r="W954" s="85">
        <v>54.991722582906803</v>
      </c>
      <c r="X954" s="88">
        <v>55.7</v>
      </c>
      <c r="Y954" s="85">
        <v>-60.78</v>
      </c>
      <c r="Z954" s="88">
        <v>-100</v>
      </c>
      <c r="AA954" s="85">
        <v>0</v>
      </c>
      <c r="AB954" s="91">
        <v>0</v>
      </c>
      <c r="AC954" s="86">
        <v>0</v>
      </c>
      <c r="AD954" s="86">
        <v>0</v>
      </c>
      <c r="AE954" s="86">
        <v>0</v>
      </c>
      <c r="AF954" s="88">
        <v>0</v>
      </c>
      <c r="AG954" s="85">
        <v>0.101125999994</v>
      </c>
      <c r="AH954" s="86">
        <v>0.59905600000000003</v>
      </c>
      <c r="AI954" s="88">
        <v>0.36495499998000003</v>
      </c>
      <c r="AJ954" s="150">
        <v>1.89</v>
      </c>
      <c r="AK954" s="151">
        <v>0</v>
      </c>
    </row>
    <row r="955" spans="1:37" x14ac:dyDescent="0.2">
      <c r="A955" s="149" t="s">
        <v>2139</v>
      </c>
      <c r="B955" s="66" t="s">
        <v>2140</v>
      </c>
      <c r="C955" s="67">
        <v>65</v>
      </c>
      <c r="D955" s="84" t="s">
        <v>348</v>
      </c>
      <c r="E955" s="85">
        <v>57.5193766992655</v>
      </c>
      <c r="F955" s="91">
        <v>57.5193766992655</v>
      </c>
      <c r="G955" s="86">
        <v>23.270299882319499</v>
      </c>
      <c r="H955" s="86">
        <v>23.270299882319499</v>
      </c>
      <c r="I955" s="86">
        <v>16.72</v>
      </c>
      <c r="J955" s="86">
        <v>21.73</v>
      </c>
      <c r="K955" s="87">
        <v>0</v>
      </c>
      <c r="L955" s="85">
        <v>6.2500000032500003</v>
      </c>
      <c r="M955" s="86">
        <v>0</v>
      </c>
      <c r="N955" s="86">
        <v>50.5149540949064</v>
      </c>
      <c r="O955" s="86">
        <v>13.416515337902499</v>
      </c>
      <c r="P955" s="86">
        <v>0.82599999999999996</v>
      </c>
      <c r="Q955" s="88">
        <v>1.2249000000000001</v>
      </c>
      <c r="R955" s="85">
        <v>0</v>
      </c>
      <c r="S955" s="86">
        <v>2.5</v>
      </c>
      <c r="T955" s="86">
        <v>1.19</v>
      </c>
      <c r="U955" s="88">
        <v>16.1154621325867</v>
      </c>
      <c r="V955" s="89">
        <v>4.6100000000000003</v>
      </c>
      <c r="W955" s="85">
        <v>39.995677168711403</v>
      </c>
      <c r="X955" s="88">
        <v>42.933333333299998</v>
      </c>
      <c r="Y955" s="85"/>
      <c r="Z955" s="88"/>
      <c r="AA955" s="85">
        <v>0</v>
      </c>
      <c r="AB955" s="91">
        <v>0</v>
      </c>
      <c r="AC955" s="86">
        <v>0</v>
      </c>
      <c r="AD955" s="86">
        <v>0</v>
      </c>
      <c r="AE955" s="86">
        <v>0</v>
      </c>
      <c r="AF955" s="88">
        <v>0</v>
      </c>
      <c r="AG955" s="85">
        <v>1.8435140006099999</v>
      </c>
      <c r="AH955" s="86">
        <v>0.206062</v>
      </c>
      <c r="AI955" s="88">
        <v>7.8717000026100006E-2</v>
      </c>
      <c r="AJ955" s="150">
        <v>2.2000000000000002</v>
      </c>
      <c r="AK955" s="151">
        <v>13</v>
      </c>
    </row>
    <row r="956" spans="1:37" x14ac:dyDescent="0.2">
      <c r="A956" s="149" t="s">
        <v>2141</v>
      </c>
      <c r="B956" s="66" t="s">
        <v>2142</v>
      </c>
      <c r="C956" s="67">
        <v>65</v>
      </c>
      <c r="D956" s="84" t="s">
        <v>348</v>
      </c>
      <c r="E956" s="85">
        <v>72.078687384926198</v>
      </c>
      <c r="F956" s="91">
        <v>72.060221267535994</v>
      </c>
      <c r="G956" s="86">
        <v>30.855252795715899</v>
      </c>
      <c r="H956" s="86">
        <v>30.8541665535164</v>
      </c>
      <c r="I956" s="86">
        <v>10.01</v>
      </c>
      <c r="J956" s="86">
        <v>17.87</v>
      </c>
      <c r="K956" s="87">
        <v>0</v>
      </c>
      <c r="L956" s="85">
        <v>2.9100004159099999</v>
      </c>
      <c r="M956" s="86">
        <v>1.3716654672693499E-3</v>
      </c>
      <c r="N956" s="86">
        <v>64.939510017361599</v>
      </c>
      <c r="O956" s="86">
        <v>30.6435171484002</v>
      </c>
      <c r="P956" s="86">
        <v>0.54800000000000004</v>
      </c>
      <c r="Q956" s="88">
        <v>0.77239999999999998</v>
      </c>
      <c r="R956" s="85">
        <v>1.48243316697139E-2</v>
      </c>
      <c r="S956" s="86">
        <v>1.5</v>
      </c>
      <c r="T956" s="86">
        <v>0.9</v>
      </c>
      <c r="U956" s="88">
        <v>9.0494837633947203</v>
      </c>
      <c r="V956" s="89">
        <v>4.8</v>
      </c>
      <c r="W956" s="85">
        <v>49.208421712439502</v>
      </c>
      <c r="X956" s="88">
        <v>35.4666666667</v>
      </c>
      <c r="Y956" s="85">
        <v>-100</v>
      </c>
      <c r="Z956" s="88"/>
      <c r="AA956" s="85">
        <v>0</v>
      </c>
      <c r="AB956" s="91">
        <v>0</v>
      </c>
      <c r="AC956" s="86">
        <v>0</v>
      </c>
      <c r="AD956" s="86">
        <v>0</v>
      </c>
      <c r="AE956" s="86">
        <v>0</v>
      </c>
      <c r="AF956" s="88">
        <v>3.8241994990800001</v>
      </c>
      <c r="AG956" s="85">
        <v>0.93708613195500001</v>
      </c>
      <c r="AH956" s="86">
        <v>0.203345</v>
      </c>
      <c r="AI956" s="88">
        <v>8.1284998479900006E-2</v>
      </c>
      <c r="AJ956" s="150">
        <v>2.0699999999999998</v>
      </c>
      <c r="AK956" s="151">
        <v>9</v>
      </c>
    </row>
    <row r="957" spans="1:37" x14ac:dyDescent="0.2">
      <c r="A957" s="149" t="s">
        <v>2143</v>
      </c>
      <c r="B957" s="66" t="s">
        <v>2144</v>
      </c>
      <c r="C957" s="67">
        <v>65</v>
      </c>
      <c r="D957" s="84" t="s">
        <v>348</v>
      </c>
      <c r="E957" s="85">
        <v>71.348555010468701</v>
      </c>
      <c r="F957" s="91">
        <v>71.337092904192104</v>
      </c>
      <c r="G957" s="86">
        <v>25.7041553955955</v>
      </c>
      <c r="H957" s="86">
        <v>25.695749850992598</v>
      </c>
      <c r="I957" s="86">
        <v>5.33</v>
      </c>
      <c r="J957" s="86">
        <v>9.41</v>
      </c>
      <c r="K957" s="87">
        <v>0</v>
      </c>
      <c r="L957" s="85">
        <v>4.3300000007400001</v>
      </c>
      <c r="M957" s="86">
        <v>0</v>
      </c>
      <c r="N957" s="86">
        <v>63.968908580802399</v>
      </c>
      <c r="O957" s="86">
        <v>16.5635482668654</v>
      </c>
      <c r="P957" s="86">
        <v>0.315</v>
      </c>
      <c r="Q957" s="88">
        <v>0.9</v>
      </c>
      <c r="R957" s="85">
        <v>0</v>
      </c>
      <c r="S957" s="86">
        <v>2.2999999999999998</v>
      </c>
      <c r="T957" s="86">
        <v>0.84</v>
      </c>
      <c r="U957" s="88">
        <v>9.8711659254504607</v>
      </c>
      <c r="V957" s="89">
        <v>4.84</v>
      </c>
      <c r="W957" s="85">
        <v>52.1175275328456</v>
      </c>
      <c r="X957" s="88">
        <v>42.733333333300003</v>
      </c>
      <c r="Y957" s="85"/>
      <c r="Z957" s="88"/>
      <c r="AA957" s="85">
        <v>0</v>
      </c>
      <c r="AB957" s="91">
        <v>0</v>
      </c>
      <c r="AC957" s="86">
        <v>0</v>
      </c>
      <c r="AD957" s="86">
        <v>0</v>
      </c>
      <c r="AE957" s="86">
        <v>0</v>
      </c>
      <c r="AF957" s="88">
        <v>0</v>
      </c>
      <c r="AG957" s="85">
        <v>0.122722999855</v>
      </c>
      <c r="AH957" s="86">
        <v>8.0512E-2</v>
      </c>
      <c r="AI957" s="88">
        <v>0</v>
      </c>
      <c r="AJ957" s="150">
        <v>1.78</v>
      </c>
      <c r="AK957" s="151">
        <v>0</v>
      </c>
    </row>
    <row r="958" spans="1:37" x14ac:dyDescent="0.2">
      <c r="A958" s="149" t="s">
        <v>2145</v>
      </c>
      <c r="B958" s="66" t="s">
        <v>2146</v>
      </c>
      <c r="C958" s="67">
        <v>65</v>
      </c>
      <c r="D958" s="84" t="s">
        <v>348</v>
      </c>
      <c r="E958" s="85">
        <v>81.670731108528798</v>
      </c>
      <c r="F958" s="91">
        <v>81.669912764529698</v>
      </c>
      <c r="G958" s="86">
        <v>34.574215617276899</v>
      </c>
      <c r="H958" s="86">
        <v>34.574215617276899</v>
      </c>
      <c r="I958" s="86">
        <v>11.92</v>
      </c>
      <c r="J958" s="86">
        <v>12.56</v>
      </c>
      <c r="K958" s="87">
        <v>0</v>
      </c>
      <c r="L958" s="85">
        <v>2.5599999975399998</v>
      </c>
      <c r="M958" s="86">
        <v>0</v>
      </c>
      <c r="N958" s="86">
        <v>74.455927655768704</v>
      </c>
      <c r="O958" s="86">
        <v>32.806141324454302</v>
      </c>
      <c r="P958" s="86">
        <v>0.34200000000000003</v>
      </c>
      <c r="Q958" s="88">
        <v>0.99109999999999998</v>
      </c>
      <c r="R958" s="85">
        <v>0</v>
      </c>
      <c r="S958" s="86">
        <v>0.8</v>
      </c>
      <c r="T958" s="86">
        <v>1.17</v>
      </c>
      <c r="U958" s="88">
        <v>3.88222393165191</v>
      </c>
      <c r="V958" s="89">
        <v>4.9000000000000004</v>
      </c>
      <c r="W958" s="85">
        <v>58.224835881430899</v>
      </c>
      <c r="X958" s="88">
        <v>50.866666666699999</v>
      </c>
      <c r="Y958" s="85">
        <v>-92.76</v>
      </c>
      <c r="Z958" s="88"/>
      <c r="AA958" s="85">
        <v>0</v>
      </c>
      <c r="AB958" s="91">
        <v>0</v>
      </c>
      <c r="AC958" s="86">
        <v>0</v>
      </c>
      <c r="AD958" s="86">
        <v>0</v>
      </c>
      <c r="AE958" s="86">
        <v>0</v>
      </c>
      <c r="AF958" s="88">
        <v>0</v>
      </c>
      <c r="AG958" s="85">
        <v>2.0296000003100001E-2</v>
      </c>
      <c r="AH958" s="86">
        <v>9.7415000000000002E-2</v>
      </c>
      <c r="AI958" s="88">
        <v>8.2409000012799993E-2</v>
      </c>
      <c r="AJ958" s="150">
        <v>1.89</v>
      </c>
      <c r="AK958" s="151">
        <v>0</v>
      </c>
    </row>
    <row r="959" spans="1:37" x14ac:dyDescent="0.2">
      <c r="A959" s="149" t="s">
        <v>2147</v>
      </c>
      <c r="B959" s="66" t="s">
        <v>2148</v>
      </c>
      <c r="C959" s="67">
        <v>65</v>
      </c>
      <c r="D959" s="84" t="s">
        <v>348</v>
      </c>
      <c r="E959" s="85">
        <v>86.8041651416966</v>
      </c>
      <c r="F959" s="91">
        <v>86.795553546183299</v>
      </c>
      <c r="G959" s="86">
        <v>35.369975672242703</v>
      </c>
      <c r="H959" s="86">
        <v>35.369975672242703</v>
      </c>
      <c r="I959" s="86">
        <v>8.49</v>
      </c>
      <c r="J959" s="86">
        <v>8.98</v>
      </c>
      <c r="K959" s="87">
        <v>0</v>
      </c>
      <c r="L959" s="85">
        <v>0.91000000098099998</v>
      </c>
      <c r="M959" s="86">
        <v>2.8414470460373801E-3</v>
      </c>
      <c r="N959" s="86">
        <v>79.315547431489506</v>
      </c>
      <c r="O959" s="86">
        <v>29.1570108646583</v>
      </c>
      <c r="P959" s="86">
        <v>0.29799999999999999</v>
      </c>
      <c r="Q959" s="88">
        <v>1.0126999999999999</v>
      </c>
      <c r="R959" s="85">
        <v>1.3966480446927399E-2</v>
      </c>
      <c r="S959" s="86">
        <v>0.6</v>
      </c>
      <c r="T959" s="86">
        <v>1.35</v>
      </c>
      <c r="U959" s="88">
        <v>2.2253798072437898</v>
      </c>
      <c r="V959" s="89">
        <v>4.93</v>
      </c>
      <c r="W959" s="85">
        <v>59.570246995406897</v>
      </c>
      <c r="X959" s="88">
        <v>66.466666666699993</v>
      </c>
      <c r="Y959" s="85"/>
      <c r="Z959" s="88"/>
      <c r="AA959" s="85">
        <v>0</v>
      </c>
      <c r="AB959" s="91">
        <v>0</v>
      </c>
      <c r="AC959" s="86">
        <v>0</v>
      </c>
      <c r="AD959" s="86">
        <v>0</v>
      </c>
      <c r="AE959" s="86">
        <v>0</v>
      </c>
      <c r="AF959" s="88">
        <v>0.67280000520700001</v>
      </c>
      <c r="AG959" s="85">
        <v>0</v>
      </c>
      <c r="AH959" s="86">
        <v>8.0246999999999999E-2</v>
      </c>
      <c r="AI959" s="88">
        <v>0</v>
      </c>
      <c r="AJ959" s="150">
        <v>2.02</v>
      </c>
      <c r="AK959" s="151">
        <v>0</v>
      </c>
    </row>
    <row r="960" spans="1:37" x14ac:dyDescent="0.2">
      <c r="A960" s="149" t="s">
        <v>2149</v>
      </c>
      <c r="B960" s="66" t="s">
        <v>2150</v>
      </c>
      <c r="C960" s="67">
        <v>65</v>
      </c>
      <c r="D960" s="84" t="s">
        <v>348</v>
      </c>
      <c r="E960" s="85">
        <v>75.130013660961893</v>
      </c>
      <c r="F960" s="91">
        <v>75.130013660961893</v>
      </c>
      <c r="G960" s="86">
        <v>39.947466858975503</v>
      </c>
      <c r="H960" s="86">
        <v>39.947466858975503</v>
      </c>
      <c r="I960" s="86">
        <v>18.79</v>
      </c>
      <c r="J960" s="86">
        <v>19</v>
      </c>
      <c r="K960" s="87">
        <v>0</v>
      </c>
      <c r="L960" s="85">
        <v>1.51000000208</v>
      </c>
      <c r="M960" s="86">
        <v>3.33389756481185E-4</v>
      </c>
      <c r="N960" s="86">
        <v>69.1901610266125</v>
      </c>
      <c r="O960" s="86">
        <v>47.014794921099103</v>
      </c>
      <c r="P960" s="86">
        <v>0.69799999999999995</v>
      </c>
      <c r="Q960" s="88">
        <v>0.92510000000000003</v>
      </c>
      <c r="R960" s="85">
        <v>4.8773350241428102E-3</v>
      </c>
      <c r="S960" s="86">
        <v>0.1</v>
      </c>
      <c r="T960" s="86">
        <v>1</v>
      </c>
      <c r="U960" s="88">
        <v>4.0091698473841904</v>
      </c>
      <c r="V960" s="89">
        <v>4.7699999999999996</v>
      </c>
      <c r="W960" s="85">
        <v>47.674841497924703</v>
      </c>
      <c r="X960" s="88">
        <v>32</v>
      </c>
      <c r="Y960" s="85">
        <v>79.699999999999989</v>
      </c>
      <c r="Z960" s="88"/>
      <c r="AA960" s="85">
        <v>0</v>
      </c>
      <c r="AB960" s="91">
        <v>0</v>
      </c>
      <c r="AC960" s="86">
        <v>0</v>
      </c>
      <c r="AD960" s="86">
        <v>0</v>
      </c>
      <c r="AE960" s="86">
        <v>0</v>
      </c>
      <c r="AF960" s="88">
        <v>0</v>
      </c>
      <c r="AG960" s="85">
        <v>1.5990000009099999E-2</v>
      </c>
      <c r="AH960" s="86">
        <v>0.17374999999999999</v>
      </c>
      <c r="AI960" s="88">
        <v>0.13756900007799999</v>
      </c>
      <c r="AJ960" s="150">
        <v>1.81</v>
      </c>
      <c r="AK960" s="151">
        <v>0</v>
      </c>
    </row>
    <row r="961" spans="1:37" x14ac:dyDescent="0.2">
      <c r="A961" s="149" t="s">
        <v>2151</v>
      </c>
      <c r="B961" s="66" t="s">
        <v>2152</v>
      </c>
      <c r="C961" s="67">
        <v>65</v>
      </c>
      <c r="D961" s="84" t="s">
        <v>348</v>
      </c>
      <c r="E961" s="85">
        <v>81.104243552783601</v>
      </c>
      <c r="F961" s="91">
        <v>81.089660897169793</v>
      </c>
      <c r="G961" s="86">
        <v>32.667392060304898</v>
      </c>
      <c r="H961" s="86">
        <v>32.6640268320863</v>
      </c>
      <c r="I961" s="86">
        <v>5.94</v>
      </c>
      <c r="J961" s="86">
        <v>5.54</v>
      </c>
      <c r="K961" s="87">
        <v>0</v>
      </c>
      <c r="L961" s="85">
        <v>0.73999999622799995</v>
      </c>
      <c r="M961" s="86">
        <v>2.75054960839437E-2</v>
      </c>
      <c r="N961" s="86">
        <v>74.655099978425994</v>
      </c>
      <c r="O961" s="86">
        <v>23.055300286502</v>
      </c>
      <c r="P961" s="86">
        <v>0.29199999999999998</v>
      </c>
      <c r="Q961" s="88">
        <v>0.5484</v>
      </c>
      <c r="R961" s="85">
        <v>5.7162455699096802E-2</v>
      </c>
      <c r="S961" s="86">
        <v>0.1</v>
      </c>
      <c r="T961" s="86">
        <v>1.17</v>
      </c>
      <c r="U961" s="88">
        <v>1.4111523663163099</v>
      </c>
      <c r="V961" s="89">
        <v>4.92</v>
      </c>
      <c r="W961" s="85">
        <v>55.672882350030399</v>
      </c>
      <c r="X961" s="88">
        <v>62.833333333299997</v>
      </c>
      <c r="Y961" s="85"/>
      <c r="Z961" s="88"/>
      <c r="AA961" s="85">
        <v>0</v>
      </c>
      <c r="AB961" s="91">
        <v>0</v>
      </c>
      <c r="AC961" s="86">
        <v>0</v>
      </c>
      <c r="AD961" s="86">
        <v>0</v>
      </c>
      <c r="AE961" s="86">
        <v>0</v>
      </c>
      <c r="AF961" s="88">
        <v>7.9471346940399995E-8</v>
      </c>
      <c r="AG961" s="85">
        <v>0.14917499954800001</v>
      </c>
      <c r="AH961" s="86">
        <v>3.1329000000000003E-2</v>
      </c>
      <c r="AI961" s="88">
        <v>1.6022630522500001E-9</v>
      </c>
      <c r="AJ961" s="150">
        <v>1.88</v>
      </c>
      <c r="AK961" s="151">
        <v>1</v>
      </c>
    </row>
    <row r="962" spans="1:37" x14ac:dyDescent="0.2">
      <c r="A962" s="149" t="s">
        <v>2153</v>
      </c>
      <c r="B962" s="66" t="s">
        <v>2154</v>
      </c>
      <c r="C962" s="67">
        <v>65</v>
      </c>
      <c r="D962" s="84" t="s">
        <v>348</v>
      </c>
      <c r="E962" s="85">
        <v>75.964844037468893</v>
      </c>
      <c r="F962" s="91">
        <v>75.964844037468893</v>
      </c>
      <c r="G962" s="86">
        <v>32.099790788380901</v>
      </c>
      <c r="H962" s="86">
        <v>32.099790788380901</v>
      </c>
      <c r="I962" s="86">
        <v>4.3899999999999997</v>
      </c>
      <c r="J962" s="86">
        <v>9.43</v>
      </c>
      <c r="K962" s="87">
        <v>0</v>
      </c>
      <c r="L962" s="85">
        <v>0.15000011012</v>
      </c>
      <c r="M962" s="86">
        <v>0</v>
      </c>
      <c r="N962" s="86">
        <v>68.420163274789601</v>
      </c>
      <c r="O962" s="86">
        <v>21.853917662682601</v>
      </c>
      <c r="P962" s="86">
        <v>0.32400000000000001</v>
      </c>
      <c r="Q962" s="88">
        <v>0.49059999999999998</v>
      </c>
      <c r="R962" s="85">
        <v>0</v>
      </c>
      <c r="S962" s="86">
        <v>0.1</v>
      </c>
      <c r="T962" s="86">
        <v>0.77</v>
      </c>
      <c r="U962" s="88">
        <v>1.83559541206278</v>
      </c>
      <c r="V962" s="89">
        <v>4.87</v>
      </c>
      <c r="W962" s="85">
        <v>47.705327281308598</v>
      </c>
      <c r="X962" s="88">
        <v>55.266666666699997</v>
      </c>
      <c r="Y962" s="85">
        <v>100</v>
      </c>
      <c r="Z962" s="88"/>
      <c r="AA962" s="85">
        <v>0</v>
      </c>
      <c r="AB962" s="91">
        <v>0</v>
      </c>
      <c r="AC962" s="86">
        <v>0</v>
      </c>
      <c r="AD962" s="86">
        <v>0</v>
      </c>
      <c r="AE962" s="86">
        <v>0</v>
      </c>
      <c r="AF962" s="88">
        <v>0</v>
      </c>
      <c r="AG962" s="85">
        <v>0.20743708981299999</v>
      </c>
      <c r="AH962" s="86">
        <v>5.8062000000000002E-2</v>
      </c>
      <c r="AI962" s="88">
        <v>6.0091046078100001E-2</v>
      </c>
      <c r="AJ962" s="150">
        <v>1.94</v>
      </c>
      <c r="AK962" s="151">
        <v>0</v>
      </c>
    </row>
    <row r="963" spans="1:37" x14ac:dyDescent="0.2">
      <c r="A963" s="149" t="s">
        <v>2030</v>
      </c>
      <c r="B963" s="66" t="s">
        <v>2155</v>
      </c>
      <c r="C963" s="67">
        <v>65</v>
      </c>
      <c r="D963" s="84" t="s">
        <v>348</v>
      </c>
      <c r="E963" s="85">
        <v>76.035025078636394</v>
      </c>
      <c r="F963" s="91">
        <v>76.035025078636394</v>
      </c>
      <c r="G963" s="86">
        <v>33.418952891026301</v>
      </c>
      <c r="H963" s="86">
        <v>33.418952891026301</v>
      </c>
      <c r="I963" s="86">
        <v>11.25</v>
      </c>
      <c r="J963" s="86">
        <v>15.17</v>
      </c>
      <c r="K963" s="87">
        <v>0</v>
      </c>
      <c r="L963" s="85">
        <v>0.95000000120999994</v>
      </c>
      <c r="M963" s="86">
        <v>9.9214654181586093E-3</v>
      </c>
      <c r="N963" s="86">
        <v>70.244968301840302</v>
      </c>
      <c r="O963" s="86">
        <v>39.971736348122903</v>
      </c>
      <c r="P963" s="86">
        <v>0.58599999999999997</v>
      </c>
      <c r="Q963" s="88">
        <v>0.50600000000000001</v>
      </c>
      <c r="R963" s="85">
        <v>1.86219739292365E-2</v>
      </c>
      <c r="S963" s="86">
        <v>0.1</v>
      </c>
      <c r="T963" s="86">
        <v>0.9</v>
      </c>
      <c r="U963" s="88">
        <v>1.55936896564288</v>
      </c>
      <c r="V963" s="89">
        <v>4.83</v>
      </c>
      <c r="W963" s="85">
        <v>49.484522478003697</v>
      </c>
      <c r="X963" s="88">
        <v>45.766666666699997</v>
      </c>
      <c r="Y963" s="85">
        <v>100</v>
      </c>
      <c r="Z963" s="88"/>
      <c r="AA963" s="85">
        <v>0</v>
      </c>
      <c r="AB963" s="91">
        <v>0</v>
      </c>
      <c r="AC963" s="86">
        <v>0</v>
      </c>
      <c r="AD963" s="86">
        <v>0</v>
      </c>
      <c r="AE963" s="86">
        <v>0</v>
      </c>
      <c r="AF963" s="88">
        <v>0</v>
      </c>
      <c r="AG963" s="85">
        <v>0.286455000229</v>
      </c>
      <c r="AH963" s="86">
        <v>0.152222</v>
      </c>
      <c r="AI963" s="88">
        <v>4.2026000033599999E-2</v>
      </c>
      <c r="AJ963" s="150">
        <v>1.87</v>
      </c>
      <c r="AK963" s="151">
        <v>0</v>
      </c>
    </row>
    <row r="964" spans="1:37" x14ac:dyDescent="0.2">
      <c r="A964" s="149" t="s">
        <v>1040</v>
      </c>
      <c r="B964" s="66" t="s">
        <v>2156</v>
      </c>
      <c r="C964" s="67">
        <v>65</v>
      </c>
      <c r="D964" s="84" t="s">
        <v>348</v>
      </c>
      <c r="E964" s="85">
        <v>77.041403018681606</v>
      </c>
      <c r="F964" s="91">
        <v>77.041403018681606</v>
      </c>
      <c r="G964" s="86">
        <v>27.6268972119037</v>
      </c>
      <c r="H964" s="86">
        <v>27.6268972119037</v>
      </c>
      <c r="I964" s="86">
        <v>11.22</v>
      </c>
      <c r="J964" s="86">
        <v>12.41</v>
      </c>
      <c r="K964" s="87">
        <v>6.7000000000000002E-3</v>
      </c>
      <c r="L964" s="85">
        <v>0.66000012987599999</v>
      </c>
      <c r="M964" s="86">
        <v>7.5546937352654206E-2</v>
      </c>
      <c r="N964" s="86">
        <v>70.611355867362704</v>
      </c>
      <c r="O964" s="86">
        <v>20.954040045594301</v>
      </c>
      <c r="P964" s="86">
        <v>0.42</v>
      </c>
      <c r="Q964" s="88">
        <v>0.64890000000000003</v>
      </c>
      <c r="R964" s="85">
        <v>9.0821365726287101E-2</v>
      </c>
      <c r="S964" s="86">
        <v>0.2</v>
      </c>
      <c r="T964" s="86">
        <v>0.95</v>
      </c>
      <c r="U964" s="88">
        <v>3.6357834785278702</v>
      </c>
      <c r="V964" s="89">
        <v>4.78</v>
      </c>
      <c r="W964" s="85">
        <v>56.220590621224403</v>
      </c>
      <c r="X964" s="88">
        <v>45.366666666699999</v>
      </c>
      <c r="Y964" s="85">
        <v>70.099999999999994</v>
      </c>
      <c r="Z964" s="88"/>
      <c r="AA964" s="85">
        <v>0</v>
      </c>
      <c r="AB964" s="91">
        <v>0</v>
      </c>
      <c r="AC964" s="86">
        <v>0</v>
      </c>
      <c r="AD964" s="86">
        <v>0</v>
      </c>
      <c r="AE964" s="86">
        <v>0</v>
      </c>
      <c r="AF964" s="88">
        <v>2.31569989098</v>
      </c>
      <c r="AG964" s="85">
        <v>0.13027201552000001</v>
      </c>
      <c r="AH964" s="86">
        <v>0.133578</v>
      </c>
      <c r="AI964" s="88">
        <v>8.6976002911799993E-2</v>
      </c>
      <c r="AJ964" s="150">
        <v>1.87</v>
      </c>
      <c r="AK964" s="151">
        <v>1</v>
      </c>
    </row>
    <row r="965" spans="1:37" x14ac:dyDescent="0.2">
      <c r="A965" s="149" t="s">
        <v>1705</v>
      </c>
      <c r="B965" s="66" t="s">
        <v>2157</v>
      </c>
      <c r="C965" s="67">
        <v>65</v>
      </c>
      <c r="D965" s="84" t="s">
        <v>348</v>
      </c>
      <c r="E965" s="85">
        <v>70.237636480410998</v>
      </c>
      <c r="F965" s="91">
        <v>70.237636480410998</v>
      </c>
      <c r="G965" s="86">
        <v>22.3592378505673</v>
      </c>
      <c r="H965" s="86">
        <v>22.3592378505673</v>
      </c>
      <c r="I965" s="86">
        <v>9.36</v>
      </c>
      <c r="J965" s="86">
        <v>9.48</v>
      </c>
      <c r="K965" s="87">
        <v>0</v>
      </c>
      <c r="L965" s="85">
        <v>0.55000000089599999</v>
      </c>
      <c r="M965" s="86">
        <v>4.9368742683083097E-2</v>
      </c>
      <c r="N965" s="86">
        <v>65.936894912867402</v>
      </c>
      <c r="O965" s="86">
        <v>10.842529339639199</v>
      </c>
      <c r="P965" s="86">
        <v>0.39400000000000002</v>
      </c>
      <c r="Q965" s="88">
        <v>0.78500000000000003</v>
      </c>
      <c r="R965" s="85">
        <v>0.16263940520446099</v>
      </c>
      <c r="S965" s="86">
        <v>0.1</v>
      </c>
      <c r="T965" s="86">
        <v>1.36</v>
      </c>
      <c r="U965" s="88">
        <v>4.0419610361806901</v>
      </c>
      <c r="V965" s="89">
        <v>4.76</v>
      </c>
      <c r="W965" s="85">
        <v>53.575320482973801</v>
      </c>
      <c r="X965" s="88">
        <v>42.9</v>
      </c>
      <c r="Y965" s="85">
        <v>16.439999999999998</v>
      </c>
      <c r="Z965" s="88">
        <v>-100</v>
      </c>
      <c r="AA965" s="85">
        <v>0</v>
      </c>
      <c r="AB965" s="91">
        <v>0</v>
      </c>
      <c r="AC965" s="86">
        <v>0</v>
      </c>
      <c r="AD965" s="86">
        <v>0</v>
      </c>
      <c r="AE965" s="86">
        <v>0</v>
      </c>
      <c r="AF965" s="88">
        <v>0</v>
      </c>
      <c r="AG965" s="85">
        <v>6.6299999992899998E-3</v>
      </c>
      <c r="AH965" s="86">
        <v>2.6761E-2</v>
      </c>
      <c r="AI965" s="88">
        <v>1.34359999986E-2</v>
      </c>
      <c r="AJ965" s="150">
        <v>1.98</v>
      </c>
      <c r="AK965" s="151">
        <v>0</v>
      </c>
    </row>
    <row r="966" spans="1:37" x14ac:dyDescent="0.2">
      <c r="A966" s="149" t="s">
        <v>2158</v>
      </c>
      <c r="B966" s="66" t="s">
        <v>2159</v>
      </c>
      <c r="C966" s="67">
        <v>65</v>
      </c>
      <c r="D966" s="84" t="s">
        <v>348</v>
      </c>
      <c r="E966" s="85">
        <v>82.855629700243597</v>
      </c>
      <c r="F966" s="91">
        <v>82.855629700243597</v>
      </c>
      <c r="G966" s="86">
        <v>27.905942167143301</v>
      </c>
      <c r="H966" s="86">
        <v>27.905942167143301</v>
      </c>
      <c r="I966" s="86">
        <v>11.35</v>
      </c>
      <c r="J966" s="86">
        <v>9.82</v>
      </c>
      <c r="K966" s="87">
        <v>0</v>
      </c>
      <c r="L966" s="85">
        <v>1.12999999907</v>
      </c>
      <c r="M966" s="86">
        <v>0</v>
      </c>
      <c r="N966" s="86">
        <v>79.441532814190793</v>
      </c>
      <c r="O966" s="86">
        <v>14.1032504780115</v>
      </c>
      <c r="P966" s="86">
        <v>0.36</v>
      </c>
      <c r="Q966" s="88">
        <v>0.84740000000000004</v>
      </c>
      <c r="R966" s="85">
        <v>0</v>
      </c>
      <c r="S966" s="86">
        <v>0.1</v>
      </c>
      <c r="T966" s="86">
        <v>1.1100000000000001</v>
      </c>
      <c r="U966" s="88">
        <v>7.84027115771634</v>
      </c>
      <c r="V966" s="89">
        <v>4.9000000000000004</v>
      </c>
      <c r="W966" s="85">
        <v>58.396009982999601</v>
      </c>
      <c r="X966" s="88">
        <v>50.9</v>
      </c>
      <c r="Y966" s="85">
        <v>-99.68</v>
      </c>
      <c r="Z966" s="88"/>
      <c r="AA966" s="85">
        <v>0</v>
      </c>
      <c r="AB966" s="91">
        <v>0</v>
      </c>
      <c r="AC966" s="86">
        <v>0</v>
      </c>
      <c r="AD966" s="86">
        <v>0</v>
      </c>
      <c r="AE966" s="86">
        <v>0</v>
      </c>
      <c r="AF966" s="88">
        <v>0</v>
      </c>
      <c r="AG966" s="85">
        <v>0.18174000041300001</v>
      </c>
      <c r="AH966" s="86">
        <v>2.895E-2</v>
      </c>
      <c r="AI966" s="88">
        <v>2.01700000459E-2</v>
      </c>
      <c r="AJ966" s="150">
        <v>1.82</v>
      </c>
      <c r="AK966" s="151">
        <v>0</v>
      </c>
    </row>
    <row r="967" spans="1:37" x14ac:dyDescent="0.2">
      <c r="A967" s="149" t="s">
        <v>2160</v>
      </c>
      <c r="B967" s="66" t="s">
        <v>2161</v>
      </c>
      <c r="C967" s="67">
        <v>65</v>
      </c>
      <c r="D967" s="84" t="s">
        <v>348</v>
      </c>
      <c r="E967" s="85">
        <v>67.972023330484802</v>
      </c>
      <c r="F967" s="91">
        <v>67.972023330484802</v>
      </c>
      <c r="G967" s="86">
        <v>39.417069750848299</v>
      </c>
      <c r="H967" s="86">
        <v>39.417069750848299</v>
      </c>
      <c r="I967" s="86">
        <v>10.35</v>
      </c>
      <c r="J967" s="86">
        <v>15.55</v>
      </c>
      <c r="K967" s="87">
        <v>0</v>
      </c>
      <c r="L967" s="85">
        <v>6.0799999861399998</v>
      </c>
      <c r="M967" s="86">
        <v>0</v>
      </c>
      <c r="N967" s="86">
        <v>62.997840025270797</v>
      </c>
      <c r="O967" s="86">
        <v>47.111011576626197</v>
      </c>
      <c r="P967" s="86">
        <v>0.249</v>
      </c>
      <c r="Q967" s="88">
        <v>0.83889999999999998</v>
      </c>
      <c r="R967" s="85">
        <v>0</v>
      </c>
      <c r="S967" s="86">
        <v>0.2</v>
      </c>
      <c r="T967" s="86">
        <v>0.66</v>
      </c>
      <c r="U967" s="88">
        <v>6.4930431680342497</v>
      </c>
      <c r="V967" s="89">
        <v>4.5199999999999996</v>
      </c>
      <c r="W967" s="85">
        <v>45.944783443053602</v>
      </c>
      <c r="X967" s="88">
        <v>35.4</v>
      </c>
      <c r="Y967" s="85">
        <v>59.240000000000009</v>
      </c>
      <c r="Z967" s="88"/>
      <c r="AA967" s="85">
        <v>0.01</v>
      </c>
      <c r="AB967" s="91">
        <v>0.01</v>
      </c>
      <c r="AC967" s="86">
        <v>0.11</v>
      </c>
      <c r="AD967" s="86">
        <v>0.11</v>
      </c>
      <c r="AE967" s="86">
        <v>0</v>
      </c>
      <c r="AF967" s="88">
        <v>0</v>
      </c>
      <c r="AG967" s="85">
        <v>1.02706499802</v>
      </c>
      <c r="AH967" s="86">
        <v>9.4772999999999996E-2</v>
      </c>
      <c r="AI967" s="88">
        <v>3.8518999925900001E-2</v>
      </c>
      <c r="AJ967" s="150">
        <v>1.67</v>
      </c>
      <c r="AK967" s="151">
        <v>0</v>
      </c>
    </row>
    <row r="968" spans="1:37" x14ac:dyDescent="0.2">
      <c r="A968" s="149" t="s">
        <v>571</v>
      </c>
      <c r="B968" s="66" t="s">
        <v>2162</v>
      </c>
      <c r="C968" s="67">
        <v>65</v>
      </c>
      <c r="D968" s="84" t="s">
        <v>348</v>
      </c>
      <c r="E968" s="85">
        <v>84.301725298897196</v>
      </c>
      <c r="F968" s="91">
        <v>84.271798171452502</v>
      </c>
      <c r="G968" s="86">
        <v>26.1316195065017</v>
      </c>
      <c r="H968" s="86">
        <v>26.125634081012699</v>
      </c>
      <c r="I968" s="86">
        <v>5.3</v>
      </c>
      <c r="J968" s="86">
        <v>5.98</v>
      </c>
      <c r="K968" s="87">
        <v>0</v>
      </c>
      <c r="L968" s="85">
        <v>1.03999999915</v>
      </c>
      <c r="M968" s="86">
        <v>6.2124342796517403E-3</v>
      </c>
      <c r="N968" s="86">
        <v>79.588820006938505</v>
      </c>
      <c r="O968" s="86">
        <v>8.0461849205631406</v>
      </c>
      <c r="P968" s="86">
        <v>0.19800000000000001</v>
      </c>
      <c r="Q968" s="88">
        <v>0.7399</v>
      </c>
      <c r="R968" s="85">
        <v>2.29340264505772E-2</v>
      </c>
      <c r="S968" s="86">
        <v>0.3</v>
      </c>
      <c r="T968" s="86">
        <v>0.9</v>
      </c>
      <c r="U968" s="88">
        <v>4.7284861362582102</v>
      </c>
      <c r="V968" s="89">
        <v>4.96</v>
      </c>
      <c r="W968" s="85">
        <v>60.808442453974997</v>
      </c>
      <c r="X968" s="88">
        <v>59.0333333333</v>
      </c>
      <c r="Y968" s="85">
        <v>39.879999999999995</v>
      </c>
      <c r="Z968" s="88"/>
      <c r="AA968" s="85">
        <v>0</v>
      </c>
      <c r="AB968" s="91">
        <v>0</v>
      </c>
      <c r="AC968" s="86">
        <v>0</v>
      </c>
      <c r="AD968" s="86">
        <v>0</v>
      </c>
      <c r="AE968" s="86">
        <v>0</v>
      </c>
      <c r="AF968" s="88">
        <v>4.1149997677699997</v>
      </c>
      <c r="AG968" s="85">
        <v>7.2204999935399999E-2</v>
      </c>
      <c r="AH968" s="86">
        <v>5.2338999999999997E-2</v>
      </c>
      <c r="AI968" s="88">
        <v>3.9317999964800003E-2</v>
      </c>
      <c r="AJ968" s="150">
        <v>1.55</v>
      </c>
      <c r="AK968" s="151">
        <v>0</v>
      </c>
    </row>
    <row r="969" spans="1:37" x14ac:dyDescent="0.2">
      <c r="A969" s="149" t="s">
        <v>2163</v>
      </c>
      <c r="B969" s="66" t="s">
        <v>2164</v>
      </c>
      <c r="C969" s="67">
        <v>65</v>
      </c>
      <c r="D969" s="84" t="s">
        <v>348</v>
      </c>
      <c r="E969" s="85">
        <v>62.778872684272798</v>
      </c>
      <c r="F969" s="91">
        <v>62.769675469714898</v>
      </c>
      <c r="G969" s="86">
        <v>28.2774931020891</v>
      </c>
      <c r="H969" s="86">
        <v>28.268295887531199</v>
      </c>
      <c r="I969" s="86">
        <v>7.21</v>
      </c>
      <c r="J969" s="86">
        <v>25.13</v>
      </c>
      <c r="K969" s="87">
        <v>0</v>
      </c>
      <c r="L969" s="85">
        <v>0.74999999804399997</v>
      </c>
      <c r="M969" s="86">
        <v>0</v>
      </c>
      <c r="N969" s="86">
        <v>55.395019576308101</v>
      </c>
      <c r="O969" s="86">
        <v>22.366113584243902</v>
      </c>
      <c r="P969" s="86">
        <v>1.5</v>
      </c>
      <c r="Q969" s="88">
        <v>0.87590000000000001</v>
      </c>
      <c r="R969" s="85">
        <v>0</v>
      </c>
      <c r="S969" s="86">
        <v>0.2</v>
      </c>
      <c r="T969" s="86">
        <v>0.81</v>
      </c>
      <c r="U969" s="88">
        <v>2.8879253711733002</v>
      </c>
      <c r="V969" s="89">
        <v>4.68</v>
      </c>
      <c r="W969" s="85">
        <v>43.794845939934497</v>
      </c>
      <c r="X969" s="88">
        <v>40.233333333300003</v>
      </c>
      <c r="Y969" s="85">
        <v>-100</v>
      </c>
      <c r="Z969" s="88"/>
      <c r="AA969" s="85">
        <v>0</v>
      </c>
      <c r="AB969" s="91">
        <v>0</v>
      </c>
      <c r="AC969" s="86">
        <v>0</v>
      </c>
      <c r="AD969" s="86">
        <v>0</v>
      </c>
      <c r="AE969" s="86">
        <v>0</v>
      </c>
      <c r="AF969" s="88">
        <v>0</v>
      </c>
      <c r="AG969" s="85">
        <v>0.18154499969999999</v>
      </c>
      <c r="AH969" s="86">
        <v>0.121376</v>
      </c>
      <c r="AI969" s="88">
        <v>4.21629999304E-2</v>
      </c>
      <c r="AJ969" s="150">
        <v>1.68</v>
      </c>
      <c r="AK969" s="151">
        <v>0</v>
      </c>
    </row>
    <row r="970" spans="1:37" x14ac:dyDescent="0.2">
      <c r="A970" s="149" t="s">
        <v>2165</v>
      </c>
      <c r="B970" s="66" t="s">
        <v>2166</v>
      </c>
      <c r="C970" s="67">
        <v>65</v>
      </c>
      <c r="D970" s="84" t="s">
        <v>348</v>
      </c>
      <c r="E970" s="85">
        <v>76.319447773356998</v>
      </c>
      <c r="F970" s="91">
        <v>76.319447773356998</v>
      </c>
      <c r="G970" s="86">
        <v>24.135947461770801</v>
      </c>
      <c r="H970" s="86">
        <v>24.135947461770801</v>
      </c>
      <c r="I970" s="86">
        <v>6.32</v>
      </c>
      <c r="J970" s="86">
        <v>8.1999999999999993</v>
      </c>
      <c r="K970" s="87">
        <v>0</v>
      </c>
      <c r="L970" s="85">
        <v>3.9999999990300003E-2</v>
      </c>
      <c r="M970" s="86">
        <v>2.3638704182405101E-2</v>
      </c>
      <c r="N970" s="86">
        <v>71.965204606713996</v>
      </c>
      <c r="O970" s="86">
        <v>8.2311201216421708</v>
      </c>
      <c r="P970" s="86">
        <v>0.25700000000000001</v>
      </c>
      <c r="Q970" s="88">
        <v>0.66579999999999995</v>
      </c>
      <c r="R970" s="85">
        <v>2.4919013207077002E-2</v>
      </c>
      <c r="S970" s="86">
        <v>0.2</v>
      </c>
      <c r="T970" s="86">
        <v>1.23</v>
      </c>
      <c r="U970" s="88">
        <v>2.62451464455203</v>
      </c>
      <c r="V970" s="89">
        <v>4.9000000000000004</v>
      </c>
      <c r="W970" s="85">
        <v>59.353682468767701</v>
      </c>
      <c r="X970" s="88">
        <v>59.266666666699997</v>
      </c>
      <c r="Y970" s="85">
        <v>100</v>
      </c>
      <c r="Z970" s="88"/>
      <c r="AA970" s="85">
        <v>0</v>
      </c>
      <c r="AB970" s="91">
        <v>0</v>
      </c>
      <c r="AC970" s="86">
        <v>0</v>
      </c>
      <c r="AD970" s="86">
        <v>0</v>
      </c>
      <c r="AE970" s="86">
        <v>0</v>
      </c>
      <c r="AF970" s="88">
        <v>1.40690004791</v>
      </c>
      <c r="AG970" s="85">
        <v>0</v>
      </c>
      <c r="AH970" s="86">
        <v>2.249E-2</v>
      </c>
      <c r="AI970" s="88">
        <v>3.3685000037E-2</v>
      </c>
      <c r="AJ970" s="150">
        <v>1.28</v>
      </c>
      <c r="AK970" s="151">
        <v>0</v>
      </c>
    </row>
    <row r="971" spans="1:37" x14ac:dyDescent="0.2">
      <c r="A971" s="149" t="s">
        <v>485</v>
      </c>
      <c r="B971" s="66" t="s">
        <v>2167</v>
      </c>
      <c r="C971" s="67">
        <v>65</v>
      </c>
      <c r="D971" s="84" t="s">
        <v>348</v>
      </c>
      <c r="E971" s="85">
        <v>72.971082716879593</v>
      </c>
      <c r="F971" s="91">
        <v>72.960322797578996</v>
      </c>
      <c r="G971" s="86">
        <v>26.585070611970401</v>
      </c>
      <c r="H971" s="86">
        <v>26.585070611970401</v>
      </c>
      <c r="I971" s="86">
        <v>11.23</v>
      </c>
      <c r="J971" s="86">
        <v>25.34</v>
      </c>
      <c r="K971" s="87">
        <v>0</v>
      </c>
      <c r="L971" s="85">
        <v>0.36000000079</v>
      </c>
      <c r="M971" s="86">
        <v>0</v>
      </c>
      <c r="N971" s="86">
        <v>65.142083897158301</v>
      </c>
      <c r="O971" s="86">
        <v>8.8042831647828699</v>
      </c>
      <c r="P971" s="86">
        <v>0.996</v>
      </c>
      <c r="Q971" s="88">
        <v>0.89670000000000005</v>
      </c>
      <c r="R971" s="85">
        <v>0</v>
      </c>
      <c r="S971" s="86">
        <v>0.2</v>
      </c>
      <c r="T971" s="86">
        <v>1.44</v>
      </c>
      <c r="U971" s="88">
        <v>1.8130464021519801</v>
      </c>
      <c r="V971" s="89">
        <v>4.7300000000000004</v>
      </c>
      <c r="W971" s="85">
        <v>52.615910545337996</v>
      </c>
      <c r="X971" s="88">
        <v>51.866666666699999</v>
      </c>
      <c r="Y971" s="85">
        <v>-100</v>
      </c>
      <c r="Z971" s="88"/>
      <c r="AA971" s="85">
        <v>0</v>
      </c>
      <c r="AB971" s="91">
        <v>0</v>
      </c>
      <c r="AC971" s="86">
        <v>0</v>
      </c>
      <c r="AD971" s="86">
        <v>0</v>
      </c>
      <c r="AE971" s="86">
        <v>0</v>
      </c>
      <c r="AF971" s="88">
        <v>0</v>
      </c>
      <c r="AG971" s="85">
        <v>0</v>
      </c>
      <c r="AH971" s="86">
        <v>6.0137000000000003E-2</v>
      </c>
      <c r="AI971" s="88">
        <v>0.115402000225</v>
      </c>
      <c r="AJ971" s="150">
        <v>1.31</v>
      </c>
      <c r="AK971" s="151">
        <v>0</v>
      </c>
    </row>
    <row r="972" spans="1:37" x14ac:dyDescent="0.2">
      <c r="A972" s="149" t="s">
        <v>2168</v>
      </c>
      <c r="B972" s="66" t="s">
        <v>2169</v>
      </c>
      <c r="C972" s="67">
        <v>65</v>
      </c>
      <c r="D972" s="84" t="s">
        <v>348</v>
      </c>
      <c r="E972" s="85">
        <v>58.831725828128697</v>
      </c>
      <c r="F972" s="91">
        <v>58.831725828128697</v>
      </c>
      <c r="G972" s="86">
        <v>30.785042295833701</v>
      </c>
      <c r="H972" s="86">
        <v>30.785042295833701</v>
      </c>
      <c r="I972" s="86">
        <v>19.46</v>
      </c>
      <c r="J972" s="86">
        <v>50.56</v>
      </c>
      <c r="K972" s="87">
        <v>0</v>
      </c>
      <c r="L972" s="85">
        <v>0.62000000011300005</v>
      </c>
      <c r="M972" s="86">
        <v>1.8200220845961498E-2</v>
      </c>
      <c r="N972" s="86">
        <v>52.444302291877001</v>
      </c>
      <c r="O972" s="86">
        <v>29.357886617817201</v>
      </c>
      <c r="P972" s="86">
        <v>0.64100000000000001</v>
      </c>
      <c r="Q972" s="88">
        <v>1.4603999999999999</v>
      </c>
      <c r="R972" s="85">
        <v>9.4250706880301596E-3</v>
      </c>
      <c r="S972" s="86">
        <v>0.2</v>
      </c>
      <c r="T972" s="86">
        <v>0.95</v>
      </c>
      <c r="U972" s="88">
        <v>5.9648984109415801</v>
      </c>
      <c r="V972" s="89">
        <v>4.6399999999999997</v>
      </c>
      <c r="W972" s="85">
        <v>39.296328429510098</v>
      </c>
      <c r="X972" s="88">
        <v>34.1</v>
      </c>
      <c r="Y972" s="85">
        <v>100</v>
      </c>
      <c r="Z972" s="88">
        <v>100</v>
      </c>
      <c r="AA972" s="85">
        <v>0.05</v>
      </c>
      <c r="AB972" s="91">
        <v>0.05</v>
      </c>
      <c r="AC972" s="86">
        <v>0.02</v>
      </c>
      <c r="AD972" s="86">
        <v>0.02</v>
      </c>
      <c r="AE972" s="86">
        <v>0</v>
      </c>
      <c r="AF972" s="88">
        <v>0</v>
      </c>
      <c r="AG972" s="85">
        <v>0.98046000004099998</v>
      </c>
      <c r="AH972" s="86">
        <v>0.317075</v>
      </c>
      <c r="AI972" s="88">
        <v>1.48680000006E-2</v>
      </c>
      <c r="AJ972" s="150">
        <v>1.38</v>
      </c>
      <c r="AK972" s="151">
        <v>0</v>
      </c>
    </row>
    <row r="973" spans="1:37" x14ac:dyDescent="0.2">
      <c r="A973" s="149" t="s">
        <v>2170</v>
      </c>
      <c r="B973" s="66" t="s">
        <v>2171</v>
      </c>
      <c r="C973" s="67">
        <v>65</v>
      </c>
      <c r="D973" s="84" t="s">
        <v>348</v>
      </c>
      <c r="E973" s="85">
        <v>69.525180637800801</v>
      </c>
      <c r="F973" s="91">
        <v>69.506845221926397</v>
      </c>
      <c r="G973" s="86">
        <v>50.035991742272003</v>
      </c>
      <c r="H973" s="86">
        <v>50.0332753843646</v>
      </c>
      <c r="I973" s="86">
        <v>31.8</v>
      </c>
      <c r="J973" s="86">
        <v>72.28</v>
      </c>
      <c r="K973" s="87">
        <v>0</v>
      </c>
      <c r="L973" s="85">
        <v>0.99000000065100002</v>
      </c>
      <c r="M973" s="86">
        <v>0</v>
      </c>
      <c r="N973" s="86">
        <v>64.923072621402696</v>
      </c>
      <c r="O973" s="86">
        <v>66.792377927749101</v>
      </c>
      <c r="P973" s="86">
        <v>1.8620000000000001</v>
      </c>
      <c r="Q973" s="88">
        <v>1.3656999999999999</v>
      </c>
      <c r="R973" s="85">
        <v>0</v>
      </c>
      <c r="S973" s="86">
        <v>0.1</v>
      </c>
      <c r="T973" s="86">
        <v>0.83</v>
      </c>
      <c r="U973" s="88">
        <v>4.8840115173575303</v>
      </c>
      <c r="V973" s="89">
        <v>4.6500000000000004</v>
      </c>
      <c r="W973" s="85">
        <v>40.725051679249198</v>
      </c>
      <c r="X973" s="88">
        <v>32</v>
      </c>
      <c r="Y973" s="85">
        <v>76.240000000000009</v>
      </c>
      <c r="Z973" s="88"/>
      <c r="AA973" s="85">
        <v>0.12</v>
      </c>
      <c r="AB973" s="91">
        <v>0.14000000000000001</v>
      </c>
      <c r="AC973" s="86">
        <v>0</v>
      </c>
      <c r="AD973" s="86">
        <v>0</v>
      </c>
      <c r="AE973" s="86">
        <v>0</v>
      </c>
      <c r="AF973" s="88">
        <v>0</v>
      </c>
      <c r="AG973" s="85">
        <v>0.45766500052199999</v>
      </c>
      <c r="AH973" s="86">
        <v>0.44087700000000002</v>
      </c>
      <c r="AI973" s="88">
        <v>0.19034500021699999</v>
      </c>
      <c r="AJ973" s="150">
        <v>1.3</v>
      </c>
      <c r="AK973" s="151">
        <v>0</v>
      </c>
    </row>
    <row r="974" spans="1:37" x14ac:dyDescent="0.2">
      <c r="A974" s="149" t="s">
        <v>2172</v>
      </c>
      <c r="B974" s="66" t="s">
        <v>2173</v>
      </c>
      <c r="C974" s="67">
        <v>65</v>
      </c>
      <c r="D974" s="84" t="s">
        <v>348</v>
      </c>
      <c r="E974" s="85">
        <v>83.855999841365801</v>
      </c>
      <c r="F974" s="91">
        <v>83.855999841365801</v>
      </c>
      <c r="G974" s="86">
        <v>31.733772221175698</v>
      </c>
      <c r="H974" s="86">
        <v>31.733772221175698</v>
      </c>
      <c r="I974" s="86">
        <v>10.57</v>
      </c>
      <c r="J974" s="86">
        <v>12.26</v>
      </c>
      <c r="K974" s="87">
        <v>0</v>
      </c>
      <c r="L974" s="85">
        <v>0.64000000095800003</v>
      </c>
      <c r="M974" s="86">
        <v>0</v>
      </c>
      <c r="N974" s="86">
        <v>77.675040939409698</v>
      </c>
      <c r="O974" s="86">
        <v>11.8769883351007</v>
      </c>
      <c r="P974" s="86">
        <v>0.23300000000000001</v>
      </c>
      <c r="Q974" s="88">
        <v>0.81520000000000004</v>
      </c>
      <c r="R974" s="85">
        <v>0</v>
      </c>
      <c r="S974" s="86">
        <v>0.8</v>
      </c>
      <c r="T974" s="86">
        <v>1.1200000000000001</v>
      </c>
      <c r="U974" s="88">
        <v>2.5748307076075001</v>
      </c>
      <c r="V974" s="89">
        <v>4.91</v>
      </c>
      <c r="W974" s="85">
        <v>58.132315457188596</v>
      </c>
      <c r="X974" s="88">
        <v>55.1</v>
      </c>
      <c r="Y974" s="85"/>
      <c r="Z974" s="88"/>
      <c r="AA974" s="85">
        <v>0</v>
      </c>
      <c r="AB974" s="91">
        <v>0</v>
      </c>
      <c r="AC974" s="86">
        <v>0</v>
      </c>
      <c r="AD974" s="86">
        <v>0</v>
      </c>
      <c r="AE974" s="86">
        <v>0</v>
      </c>
      <c r="AF974" s="88">
        <v>0.13760000487900001</v>
      </c>
      <c r="AG974" s="85">
        <v>0.15018100009499999</v>
      </c>
      <c r="AH974" s="86">
        <v>8.0658999999999995E-2</v>
      </c>
      <c r="AI974" s="88">
        <v>3.1980000020200003E-2</v>
      </c>
      <c r="AJ974" s="150">
        <v>1.28</v>
      </c>
      <c r="AK974" s="151">
        <v>0</v>
      </c>
    </row>
    <row r="975" spans="1:37" x14ac:dyDescent="0.2">
      <c r="A975" s="149" t="s">
        <v>2174</v>
      </c>
      <c r="B975" s="66" t="s">
        <v>2175</v>
      </c>
      <c r="C975" s="67">
        <v>65</v>
      </c>
      <c r="D975" s="84" t="s">
        <v>348</v>
      </c>
      <c r="E975" s="85">
        <v>72.527308804507598</v>
      </c>
      <c r="F975" s="91">
        <v>72.502928966633505</v>
      </c>
      <c r="G975" s="86">
        <v>31.146597319572301</v>
      </c>
      <c r="H975" s="86">
        <v>31.1438884486974</v>
      </c>
      <c r="I975" s="86">
        <v>7.92</v>
      </c>
      <c r="J975" s="86">
        <v>10.56</v>
      </c>
      <c r="K975" s="87">
        <v>0</v>
      </c>
      <c r="L975" s="85">
        <v>0.70999999942500003</v>
      </c>
      <c r="M975" s="86">
        <v>8.65122693499847E-5</v>
      </c>
      <c r="N975" s="86">
        <v>65.907355387678294</v>
      </c>
      <c r="O975" s="86">
        <v>33.354124434741898</v>
      </c>
      <c r="P975" s="86">
        <v>0.36299999999999999</v>
      </c>
      <c r="Q975" s="88">
        <v>0.70730000000000004</v>
      </c>
      <c r="R975" s="85">
        <v>5.7074367901375498E-3</v>
      </c>
      <c r="S975" s="86">
        <v>0.8</v>
      </c>
      <c r="T975" s="86">
        <v>0.9</v>
      </c>
      <c r="U975" s="88">
        <v>4.2393829192146999</v>
      </c>
      <c r="V975" s="89">
        <v>4.8</v>
      </c>
      <c r="W975" s="85">
        <v>51.204577103194701</v>
      </c>
      <c r="X975" s="88">
        <v>45.2</v>
      </c>
      <c r="Y975" s="85">
        <v>-100</v>
      </c>
      <c r="Z975" s="88"/>
      <c r="AA975" s="85">
        <v>0</v>
      </c>
      <c r="AB975" s="91">
        <v>0</v>
      </c>
      <c r="AC975" s="86">
        <v>0</v>
      </c>
      <c r="AD975" s="86">
        <v>0</v>
      </c>
      <c r="AE975" s="86">
        <v>0</v>
      </c>
      <c r="AF975" s="88">
        <v>0</v>
      </c>
      <c r="AG975" s="85">
        <v>0.37000399996400002</v>
      </c>
      <c r="AH975" s="86">
        <v>9.6032000000000006E-2</v>
      </c>
      <c r="AI975" s="88">
        <v>0.12444999998800001</v>
      </c>
      <c r="AJ975" s="150">
        <v>1.23</v>
      </c>
      <c r="AK975" s="151">
        <v>0</v>
      </c>
    </row>
    <row r="976" spans="1:37" x14ac:dyDescent="0.2">
      <c r="A976" s="149" t="s">
        <v>2176</v>
      </c>
      <c r="B976" s="66" t="s">
        <v>2177</v>
      </c>
      <c r="C976" s="67">
        <v>74</v>
      </c>
      <c r="D976" s="84" t="s">
        <v>348</v>
      </c>
      <c r="E976" s="85">
        <v>41.529680198864298</v>
      </c>
      <c r="F976" s="91">
        <v>41.529680198864298</v>
      </c>
      <c r="G976" s="86">
        <v>22.524584666749298</v>
      </c>
      <c r="H976" s="86">
        <v>22.524584666749298</v>
      </c>
      <c r="I976" s="86">
        <v>4.33</v>
      </c>
      <c r="J976" s="86">
        <v>8.91</v>
      </c>
      <c r="K976" s="87">
        <v>0</v>
      </c>
      <c r="L976" s="85">
        <v>3.9199999970600001</v>
      </c>
      <c r="M976" s="86">
        <v>0</v>
      </c>
      <c r="N976" s="86">
        <v>33.703232823557897</v>
      </c>
      <c r="O976" s="86">
        <v>21.614891743342099</v>
      </c>
      <c r="P976" s="86">
        <v>0.74299999999999999</v>
      </c>
      <c r="Q976" s="88">
        <v>0.95579999999999998</v>
      </c>
      <c r="R976" s="85">
        <v>0</v>
      </c>
      <c r="S976" s="86">
        <v>3.8</v>
      </c>
      <c r="T976" s="86">
        <v>0.89</v>
      </c>
      <c r="U976" s="88">
        <v>13.6901420771401</v>
      </c>
      <c r="V976" s="89">
        <v>4.45</v>
      </c>
      <c r="W976" s="85">
        <v>29.077894211909399</v>
      </c>
      <c r="X976" s="88">
        <v>23.133333333300001</v>
      </c>
      <c r="Y976" s="85">
        <v>-100</v>
      </c>
      <c r="Z976" s="88"/>
      <c r="AA976" s="85">
        <v>0</v>
      </c>
      <c r="AB976" s="91">
        <v>0</v>
      </c>
      <c r="AC976" s="86">
        <v>0</v>
      </c>
      <c r="AD976" s="86">
        <v>0</v>
      </c>
      <c r="AE976" s="86">
        <v>0</v>
      </c>
      <c r="AF976" s="88">
        <v>0</v>
      </c>
      <c r="AG976" s="85">
        <v>4.5932369982000001</v>
      </c>
      <c r="AH976" s="86">
        <v>7.5481999999999994E-2</v>
      </c>
      <c r="AI976" s="88">
        <v>6.5411999974400004E-2</v>
      </c>
      <c r="AJ976" s="150">
        <v>1.27</v>
      </c>
      <c r="AK976" s="151">
        <v>0</v>
      </c>
    </row>
    <row r="977" spans="1:37" x14ac:dyDescent="0.2">
      <c r="A977" s="149" t="s">
        <v>2178</v>
      </c>
      <c r="B977" s="66" t="s">
        <v>2179</v>
      </c>
      <c r="C977" s="67">
        <v>74</v>
      </c>
      <c r="D977" s="84" t="s">
        <v>348</v>
      </c>
      <c r="E977" s="85">
        <v>31.7523853204634</v>
      </c>
      <c r="F977" s="91">
        <v>31.7523853204634</v>
      </c>
      <c r="G977" s="86">
        <v>23.4327767006484</v>
      </c>
      <c r="H977" s="86">
        <v>23.4327767006484</v>
      </c>
      <c r="I977" s="86">
        <v>10.52</v>
      </c>
      <c r="J977" s="86">
        <v>11.57</v>
      </c>
      <c r="K977" s="87">
        <v>0</v>
      </c>
      <c r="L977" s="85">
        <v>5.3499999984700004</v>
      </c>
      <c r="M977" s="86">
        <v>0</v>
      </c>
      <c r="N977" s="86">
        <v>26.983959920852101</v>
      </c>
      <c r="O977" s="86">
        <v>38.438173277293103</v>
      </c>
      <c r="P977" s="86">
        <v>1.0469999999999999</v>
      </c>
      <c r="Q977" s="88">
        <v>1.0887</v>
      </c>
      <c r="R977" s="85">
        <v>0</v>
      </c>
      <c r="S977" s="86">
        <v>4.3</v>
      </c>
      <c r="T977" s="86">
        <v>1.02</v>
      </c>
      <c r="U977" s="88">
        <v>16.124279886866699</v>
      </c>
      <c r="V977" s="89">
        <v>4.03</v>
      </c>
      <c r="W977" s="85">
        <v>22.337985343845901</v>
      </c>
      <c r="X977" s="88">
        <v>15.8</v>
      </c>
      <c r="Y977" s="85">
        <v>-12.480000000000004</v>
      </c>
      <c r="Z977" s="88"/>
      <c r="AA977" s="85">
        <v>0</v>
      </c>
      <c r="AB977" s="91">
        <v>0</v>
      </c>
      <c r="AC977" s="86">
        <v>0</v>
      </c>
      <c r="AD977" s="86">
        <v>0</v>
      </c>
      <c r="AE977" s="86">
        <v>0</v>
      </c>
      <c r="AF977" s="88">
        <v>0</v>
      </c>
      <c r="AG977" s="85">
        <v>10.742218019399999</v>
      </c>
      <c r="AH977" s="86">
        <v>9.4936999999999994E-2</v>
      </c>
      <c r="AI977" s="88">
        <v>2.4507000044299999E-2</v>
      </c>
      <c r="AJ977" s="150">
        <v>1.1299999999999999</v>
      </c>
      <c r="AK977" s="151">
        <v>0</v>
      </c>
    </row>
    <row r="978" spans="1:37" x14ac:dyDescent="0.2">
      <c r="A978" s="149" t="s">
        <v>439</v>
      </c>
      <c r="B978" s="66" t="s">
        <v>2180</v>
      </c>
      <c r="C978" s="67">
        <v>74</v>
      </c>
      <c r="D978" s="84" t="s">
        <v>348</v>
      </c>
      <c r="E978" s="85">
        <v>32.4510365642073</v>
      </c>
      <c r="F978" s="91">
        <v>32.4510365642073</v>
      </c>
      <c r="G978" s="86">
        <v>16.514013186032798</v>
      </c>
      <c r="H978" s="86">
        <v>16.514013186032798</v>
      </c>
      <c r="I978" s="86">
        <v>7.04</v>
      </c>
      <c r="J978" s="86">
        <v>11.94</v>
      </c>
      <c r="K978" s="87">
        <v>0</v>
      </c>
      <c r="L978" s="85">
        <v>3.3599999938199998</v>
      </c>
      <c r="M978" s="86">
        <v>2.2778162263811901E-3</v>
      </c>
      <c r="N978" s="86">
        <v>26.3200325732899</v>
      </c>
      <c r="O978" s="86">
        <v>11.837616940795</v>
      </c>
      <c r="P978" s="86">
        <v>0.76200000000000001</v>
      </c>
      <c r="Q978" s="88">
        <v>1.0222</v>
      </c>
      <c r="R978" s="85">
        <v>1.7140898183064801E-2</v>
      </c>
      <c r="S978" s="86">
        <v>2.7</v>
      </c>
      <c r="T978" s="86">
        <v>1.19</v>
      </c>
      <c r="U978" s="88">
        <v>15.502061830712</v>
      </c>
      <c r="V978" s="89">
        <v>4.17</v>
      </c>
      <c r="W978" s="85">
        <v>32.5459199400252</v>
      </c>
      <c r="X978" s="88">
        <v>24.733333333299999</v>
      </c>
      <c r="Y978" s="85">
        <v>-56.36</v>
      </c>
      <c r="Z978" s="88"/>
      <c r="AA978" s="85">
        <v>0.02</v>
      </c>
      <c r="AB978" s="91">
        <v>0.02</v>
      </c>
      <c r="AC978" s="86">
        <v>0</v>
      </c>
      <c r="AD978" s="86">
        <v>0</v>
      </c>
      <c r="AE978" s="86">
        <v>0</v>
      </c>
      <c r="AF978" s="88">
        <v>0</v>
      </c>
      <c r="AG978" s="85">
        <v>6.2220699888800004</v>
      </c>
      <c r="AH978" s="86">
        <v>9.5438999999999996E-2</v>
      </c>
      <c r="AI978" s="88">
        <v>3.2560999941799999E-2</v>
      </c>
      <c r="AJ978" s="150">
        <v>1.23</v>
      </c>
      <c r="AK978" s="151">
        <v>0</v>
      </c>
    </row>
    <row r="979" spans="1:37" x14ac:dyDescent="0.2">
      <c r="A979" s="149" t="s">
        <v>2139</v>
      </c>
      <c r="B979" s="66" t="s">
        <v>2181</v>
      </c>
      <c r="C979" s="67">
        <v>65</v>
      </c>
      <c r="D979" s="84" t="s">
        <v>348</v>
      </c>
      <c r="E979" s="85">
        <v>44.750730480871603</v>
      </c>
      <c r="F979" s="91">
        <v>44.750730480871603</v>
      </c>
      <c r="G979" s="86">
        <v>23.393508346734901</v>
      </c>
      <c r="H979" s="86">
        <v>23.393508346734901</v>
      </c>
      <c r="I979" s="86">
        <v>9.82</v>
      </c>
      <c r="J979" s="86">
        <v>10.02</v>
      </c>
      <c r="K979" s="87">
        <v>0</v>
      </c>
      <c r="L979" s="85">
        <v>7.3100000118399997</v>
      </c>
      <c r="M979" s="86">
        <v>3.55226622649636E-3</v>
      </c>
      <c r="N979" s="86">
        <v>38.129529296115898</v>
      </c>
      <c r="O979" s="86">
        <v>28.884386475876902</v>
      </c>
      <c r="P979" s="86">
        <v>0.71099999999999997</v>
      </c>
      <c r="Q979" s="88">
        <v>1.1325000000000001</v>
      </c>
      <c r="R979" s="85">
        <v>2.4396194193705801E-2</v>
      </c>
      <c r="S979" s="86">
        <v>2.8</v>
      </c>
      <c r="T979" s="86">
        <v>1.33</v>
      </c>
      <c r="U979" s="88">
        <v>17.859974178350601</v>
      </c>
      <c r="V979" s="89">
        <v>4.57</v>
      </c>
      <c r="W979" s="85">
        <v>37.468458637540898</v>
      </c>
      <c r="X979" s="88">
        <v>22.066666666700002</v>
      </c>
      <c r="Y979" s="85"/>
      <c r="Z979" s="88"/>
      <c r="AA979" s="85">
        <v>0.02</v>
      </c>
      <c r="AB979" s="91">
        <v>0.02</v>
      </c>
      <c r="AC979" s="86">
        <v>0.15</v>
      </c>
      <c r="AD979" s="86">
        <v>0.15</v>
      </c>
      <c r="AE979" s="86">
        <v>0</v>
      </c>
      <c r="AF979" s="88">
        <v>0</v>
      </c>
      <c r="AG979" s="85">
        <v>1.39968600247</v>
      </c>
      <c r="AH979" s="86">
        <v>2.6461999999999999E-2</v>
      </c>
      <c r="AI979" s="88">
        <v>0</v>
      </c>
      <c r="AJ979" s="150">
        <v>1.23</v>
      </c>
      <c r="AK979" s="151">
        <v>0</v>
      </c>
    </row>
    <row r="980" spans="1:37" x14ac:dyDescent="0.2">
      <c r="A980" s="149" t="s">
        <v>2182</v>
      </c>
      <c r="B980" s="66" t="s">
        <v>2183</v>
      </c>
      <c r="C980" s="67">
        <v>74</v>
      </c>
      <c r="D980" s="84" t="s">
        <v>348</v>
      </c>
      <c r="E980" s="85">
        <v>58.151726409397803</v>
      </c>
      <c r="F980" s="91">
        <v>58.151726409397803</v>
      </c>
      <c r="G980" s="86">
        <v>26.1568864247681</v>
      </c>
      <c r="H980" s="86">
        <v>26.1568864247681</v>
      </c>
      <c r="I980" s="86">
        <v>5.87</v>
      </c>
      <c r="J980" s="86">
        <v>8.69</v>
      </c>
      <c r="K980" s="87">
        <v>0</v>
      </c>
      <c r="L980" s="85">
        <v>0.50999999922399997</v>
      </c>
      <c r="M980" s="86">
        <v>0</v>
      </c>
      <c r="N980" s="86">
        <v>51.791224453085</v>
      </c>
      <c r="O980" s="86">
        <v>22.213370917335599</v>
      </c>
      <c r="P980" s="86">
        <v>0.48199999999999998</v>
      </c>
      <c r="Q980" s="88">
        <v>0.77769999999999995</v>
      </c>
      <c r="R980" s="85">
        <v>0</v>
      </c>
      <c r="S980" s="86">
        <v>2.5</v>
      </c>
      <c r="T980" s="86">
        <v>0.84</v>
      </c>
      <c r="U980" s="88">
        <v>6.7080199813361103</v>
      </c>
      <c r="V980" s="89">
        <v>4.62</v>
      </c>
      <c r="W980" s="85">
        <v>38.859349046687399</v>
      </c>
      <c r="X980" s="88">
        <v>27.6</v>
      </c>
      <c r="Y980" s="85">
        <v>-100</v>
      </c>
      <c r="Z980" s="88"/>
      <c r="AA980" s="85">
        <v>0</v>
      </c>
      <c r="AB980" s="91">
        <v>0</v>
      </c>
      <c r="AC980" s="86">
        <v>0</v>
      </c>
      <c r="AD980" s="86">
        <v>0</v>
      </c>
      <c r="AE980" s="86">
        <v>0</v>
      </c>
      <c r="AF980" s="88">
        <v>0</v>
      </c>
      <c r="AG980" s="85">
        <v>1.8170289984600001</v>
      </c>
      <c r="AH980" s="86">
        <v>4.3005000000000002E-2</v>
      </c>
      <c r="AI980" s="88">
        <v>1.05189999911E-2</v>
      </c>
      <c r="AJ980" s="150">
        <v>1.21</v>
      </c>
      <c r="AK980" s="151">
        <v>0</v>
      </c>
    </row>
    <row r="981" spans="1:37" x14ac:dyDescent="0.2">
      <c r="A981" s="149" t="s">
        <v>2184</v>
      </c>
      <c r="B981" s="66" t="s">
        <v>2185</v>
      </c>
      <c r="C981" s="67">
        <v>65</v>
      </c>
      <c r="D981" s="84" t="s">
        <v>348</v>
      </c>
      <c r="E981" s="85">
        <v>60.320656667060398</v>
      </c>
      <c r="F981" s="91">
        <v>60.320656667060398</v>
      </c>
      <c r="G981" s="86">
        <v>42.910121648754</v>
      </c>
      <c r="H981" s="86">
        <v>42.910121648754</v>
      </c>
      <c r="I981" s="86">
        <v>15.02</v>
      </c>
      <c r="J981" s="86">
        <v>15.89</v>
      </c>
      <c r="K981" s="87">
        <v>0</v>
      </c>
      <c r="L981" s="85">
        <v>3.24999999968</v>
      </c>
      <c r="M981" s="86">
        <v>0</v>
      </c>
      <c r="N981" s="86">
        <v>56.384225616243199</v>
      </c>
      <c r="O981" s="86">
        <v>67.221788176597201</v>
      </c>
      <c r="P981" s="86">
        <v>0.51100000000000001</v>
      </c>
      <c r="Q981" s="88">
        <v>0.90549999999999997</v>
      </c>
      <c r="R981" s="85">
        <v>0</v>
      </c>
      <c r="S981" s="86">
        <v>0.4</v>
      </c>
      <c r="T981" s="86">
        <v>0.75</v>
      </c>
      <c r="U981" s="88">
        <v>7.8516593834888404</v>
      </c>
      <c r="V981" s="89">
        <v>4.67</v>
      </c>
      <c r="W981" s="85">
        <v>33.6050282416399</v>
      </c>
      <c r="X981" s="88">
        <v>34.266666666699997</v>
      </c>
      <c r="Y981" s="85">
        <v>7.7800000000000011</v>
      </c>
      <c r="Z981" s="88"/>
      <c r="AA981" s="85">
        <v>0.32</v>
      </c>
      <c r="AB981" s="91">
        <v>0.32</v>
      </c>
      <c r="AC981" s="86">
        <v>0.12</v>
      </c>
      <c r="AD981" s="86">
        <v>0.12</v>
      </c>
      <c r="AE981" s="86">
        <v>0</v>
      </c>
      <c r="AF981" s="88">
        <v>0</v>
      </c>
      <c r="AG981" s="85">
        <v>3.7753380033799999</v>
      </c>
      <c r="AH981" s="86">
        <v>0.12559999999999999</v>
      </c>
      <c r="AI981" s="88">
        <v>1.6218000014500002E-2</v>
      </c>
      <c r="AJ981" s="150">
        <v>1.19</v>
      </c>
      <c r="AK981" s="151">
        <v>0</v>
      </c>
    </row>
    <row r="982" spans="1:37" x14ac:dyDescent="0.2">
      <c r="A982" s="149" t="s">
        <v>2186</v>
      </c>
      <c r="B982" s="66" t="s">
        <v>2187</v>
      </c>
      <c r="C982" s="67">
        <v>74</v>
      </c>
      <c r="D982" s="84" t="s">
        <v>348</v>
      </c>
      <c r="E982" s="85">
        <v>28.964266666666699</v>
      </c>
      <c r="F982" s="91">
        <v>28.964266666666699</v>
      </c>
      <c r="G982" s="86">
        <v>13.102933333333301</v>
      </c>
      <c r="H982" s="86">
        <v>13.102933333333301</v>
      </c>
      <c r="I982" s="86">
        <v>6.41</v>
      </c>
      <c r="J982" s="86">
        <v>4.46</v>
      </c>
      <c r="K982" s="87">
        <v>0</v>
      </c>
      <c r="L982" s="85">
        <v>1.27000000243</v>
      </c>
      <c r="M982" s="86">
        <v>0</v>
      </c>
      <c r="N982" s="86">
        <v>24.674230145867099</v>
      </c>
      <c r="O982" s="86">
        <v>9.2813289996388608</v>
      </c>
      <c r="P982" s="86">
        <v>0.53700000000000003</v>
      </c>
      <c r="Q982" s="88">
        <v>1.2089000000000001</v>
      </c>
      <c r="R982" s="85">
        <v>0</v>
      </c>
      <c r="S982" s="86">
        <v>5.0999999999999996</v>
      </c>
      <c r="T982" s="86">
        <v>1.1299999999999999</v>
      </c>
      <c r="U982" s="88">
        <v>12.509866666666699</v>
      </c>
      <c r="V982" s="89">
        <v>3.78</v>
      </c>
      <c r="W982" s="85">
        <v>26.0713442758464</v>
      </c>
      <c r="X982" s="88">
        <v>26.233333333299999</v>
      </c>
      <c r="Y982" s="85">
        <v>-100</v>
      </c>
      <c r="Z982" s="88"/>
      <c r="AA982" s="85">
        <v>0.04</v>
      </c>
      <c r="AB982" s="91">
        <v>0.04</v>
      </c>
      <c r="AC982" s="86">
        <v>0</v>
      </c>
      <c r="AD982" s="86">
        <v>0</v>
      </c>
      <c r="AE982" s="86">
        <v>0</v>
      </c>
      <c r="AF982" s="88">
        <v>0</v>
      </c>
      <c r="AG982" s="85">
        <v>4.5671129957199996</v>
      </c>
      <c r="AH982" s="86">
        <v>1.4189999999999999E-2</v>
      </c>
      <c r="AI982" s="88">
        <v>0</v>
      </c>
      <c r="AJ982" s="150">
        <v>1.02</v>
      </c>
      <c r="AK982" s="151">
        <v>0</v>
      </c>
    </row>
    <row r="983" spans="1:37" x14ac:dyDescent="0.2">
      <c r="A983" s="149" t="s">
        <v>1738</v>
      </c>
      <c r="B983" s="66" t="s">
        <v>2188</v>
      </c>
      <c r="C983" s="67">
        <v>74</v>
      </c>
      <c r="D983" s="84" t="s">
        <v>348</v>
      </c>
      <c r="E983" s="85">
        <v>20.4865502993507</v>
      </c>
      <c r="F983" s="91">
        <v>20.4865502993507</v>
      </c>
      <c r="G983" s="86">
        <v>11.335272788599401</v>
      </c>
      <c r="H983" s="86">
        <v>11.335272788599401</v>
      </c>
      <c r="I983" s="86">
        <v>68.14</v>
      </c>
      <c r="J983" s="86">
        <v>122.19</v>
      </c>
      <c r="K983" s="87">
        <v>0</v>
      </c>
      <c r="L983" s="85">
        <v>0.34000000064300001</v>
      </c>
      <c r="M983" s="86">
        <v>0</v>
      </c>
      <c r="N983" s="86">
        <v>16.025723749301001</v>
      </c>
      <c r="O983" s="86">
        <v>4.3628197930868602</v>
      </c>
      <c r="P983" s="86">
        <v>6.2359999999999998</v>
      </c>
      <c r="Q983" s="88">
        <v>1.8504</v>
      </c>
      <c r="R983" s="85">
        <v>0</v>
      </c>
      <c r="S983" s="86">
        <v>4.3</v>
      </c>
      <c r="T983" s="86">
        <v>1.87</v>
      </c>
      <c r="U983" s="88">
        <v>15.302723669786699</v>
      </c>
      <c r="V983" s="89">
        <v>3.66</v>
      </c>
      <c r="W983" s="85">
        <v>26.578844226541001</v>
      </c>
      <c r="X983" s="88">
        <v>27.066666666700002</v>
      </c>
      <c r="Y983" s="85">
        <v>-99.5</v>
      </c>
      <c r="Z983" s="88"/>
      <c r="AA983" s="85">
        <v>0</v>
      </c>
      <c r="AB983" s="91">
        <v>0</v>
      </c>
      <c r="AC983" s="86">
        <v>0</v>
      </c>
      <c r="AD983" s="86">
        <v>0</v>
      </c>
      <c r="AE983" s="86">
        <v>0</v>
      </c>
      <c r="AF983" s="88">
        <v>0</v>
      </c>
      <c r="AG983" s="85">
        <v>3.24522000292</v>
      </c>
      <c r="AH983" s="86">
        <v>0.38978699999999999</v>
      </c>
      <c r="AI983" s="88">
        <v>3.7842000033999998E-2</v>
      </c>
      <c r="AJ983" s="150">
        <v>1</v>
      </c>
      <c r="AK983" s="151">
        <v>0</v>
      </c>
    </row>
    <row r="984" spans="1:37" x14ac:dyDescent="0.2">
      <c r="A984" s="149" t="s">
        <v>2189</v>
      </c>
      <c r="B984" s="66" t="s">
        <v>2190</v>
      </c>
      <c r="C984" s="67">
        <v>74</v>
      </c>
      <c r="D984" s="84" t="s">
        <v>348</v>
      </c>
      <c r="E984" s="85">
        <v>30.364582657339</v>
      </c>
      <c r="F984" s="91">
        <v>30.364582657339</v>
      </c>
      <c r="G984" s="86">
        <v>15.005126740820501</v>
      </c>
      <c r="H984" s="86">
        <v>15.005126740820501</v>
      </c>
      <c r="I984" s="86">
        <v>7.06</v>
      </c>
      <c r="J984" s="86">
        <v>8.0399999999999991</v>
      </c>
      <c r="K984" s="87">
        <v>0</v>
      </c>
      <c r="L984" s="85">
        <v>2.9400000034999998</v>
      </c>
      <c r="M984" s="86">
        <v>0</v>
      </c>
      <c r="N984" s="86">
        <v>24.643621983104101</v>
      </c>
      <c r="O984" s="86">
        <v>16.781549399575201</v>
      </c>
      <c r="P984" s="86">
        <v>0.55400000000000005</v>
      </c>
      <c r="Q984" s="88">
        <v>0.87970000000000004</v>
      </c>
      <c r="R984" s="85">
        <v>0</v>
      </c>
      <c r="S984" s="86">
        <v>4.5</v>
      </c>
      <c r="T984" s="86">
        <v>1.18</v>
      </c>
      <c r="U984" s="88">
        <v>15.0142121043</v>
      </c>
      <c r="V984" s="89">
        <v>4.1100000000000003</v>
      </c>
      <c r="W984" s="85">
        <v>25.871368128522601</v>
      </c>
      <c r="X984" s="88">
        <v>17.766666666700001</v>
      </c>
      <c r="Y984" s="85">
        <v>-100</v>
      </c>
      <c r="Z984" s="88"/>
      <c r="AA984" s="85">
        <v>0</v>
      </c>
      <c r="AB984" s="91">
        <v>0</v>
      </c>
      <c r="AC984" s="86">
        <v>0</v>
      </c>
      <c r="AD984" s="86">
        <v>0</v>
      </c>
      <c r="AE984" s="86">
        <v>0</v>
      </c>
      <c r="AF984" s="88">
        <v>0</v>
      </c>
      <c r="AG984" s="85">
        <v>4.9837949967500004</v>
      </c>
      <c r="AH984" s="86">
        <v>3.9584000000000001E-2</v>
      </c>
      <c r="AI984" s="88">
        <v>1.0901999992900001E-2</v>
      </c>
      <c r="AJ984" s="150">
        <v>1.21</v>
      </c>
      <c r="AK984" s="151">
        <v>0</v>
      </c>
    </row>
    <row r="985" spans="1:37" x14ac:dyDescent="0.2">
      <c r="A985" s="149" t="s">
        <v>2191</v>
      </c>
      <c r="B985" s="66" t="s">
        <v>2192</v>
      </c>
      <c r="C985" s="67">
        <v>74</v>
      </c>
      <c r="D985" s="84" t="s">
        <v>348</v>
      </c>
      <c r="E985" s="85">
        <v>23.429192846785899</v>
      </c>
      <c r="F985" s="91">
        <v>23.429192846785899</v>
      </c>
      <c r="G985" s="86">
        <v>10.188094087320801</v>
      </c>
      <c r="H985" s="86">
        <v>10.188094087320801</v>
      </c>
      <c r="I985" s="86">
        <v>10.5</v>
      </c>
      <c r="J985" s="86">
        <v>14.58</v>
      </c>
      <c r="K985" s="87">
        <v>0</v>
      </c>
      <c r="L985" s="85">
        <v>0.46000000166499999</v>
      </c>
      <c r="M985" s="86">
        <v>0</v>
      </c>
      <c r="N985" s="86">
        <v>18.775159899462601</v>
      </c>
      <c r="O985" s="86">
        <v>3.77414123544155</v>
      </c>
      <c r="P985" s="86">
        <v>1.444</v>
      </c>
      <c r="Q985" s="88">
        <v>1.2531000000000001</v>
      </c>
      <c r="R985" s="85">
        <v>0</v>
      </c>
      <c r="S985" s="86">
        <v>6.1</v>
      </c>
      <c r="T985" s="86">
        <v>1.24</v>
      </c>
      <c r="U985" s="88">
        <v>17.323183502497201</v>
      </c>
      <c r="V985" s="89">
        <v>3.74</v>
      </c>
      <c r="W985" s="85">
        <v>25.041682049345301</v>
      </c>
      <c r="X985" s="88">
        <v>23.6</v>
      </c>
      <c r="Y985" s="85">
        <v>-100</v>
      </c>
      <c r="Z985" s="88"/>
      <c r="AA985" s="85">
        <v>0.1</v>
      </c>
      <c r="AB985" s="91">
        <v>0.1</v>
      </c>
      <c r="AC985" s="86">
        <v>0</v>
      </c>
      <c r="AD985" s="86">
        <v>0</v>
      </c>
      <c r="AE985" s="86">
        <v>0</v>
      </c>
      <c r="AF985" s="88">
        <v>0</v>
      </c>
      <c r="AG985" s="85">
        <v>3.8592180061099999</v>
      </c>
      <c r="AH985" s="86">
        <v>4.9777000000000002E-2</v>
      </c>
      <c r="AI985" s="88">
        <v>0</v>
      </c>
      <c r="AJ985" s="150">
        <v>1</v>
      </c>
      <c r="AK985" s="151">
        <v>0</v>
      </c>
    </row>
    <row r="986" spans="1:37" x14ac:dyDescent="0.2">
      <c r="A986" s="149" t="s">
        <v>2193</v>
      </c>
      <c r="B986" s="66" t="s">
        <v>2194</v>
      </c>
      <c r="C986" s="67">
        <v>74</v>
      </c>
      <c r="D986" s="84" t="s">
        <v>348</v>
      </c>
      <c r="E986" s="85">
        <v>58.770169425867401</v>
      </c>
      <c r="F986" s="91">
        <v>58.770169425867401</v>
      </c>
      <c r="G986" s="86">
        <v>49.321274271909999</v>
      </c>
      <c r="H986" s="86">
        <v>49.321274271909999</v>
      </c>
      <c r="I986" s="86">
        <v>4.6900000000000004</v>
      </c>
      <c r="J986" s="86">
        <v>6.77</v>
      </c>
      <c r="K986" s="87">
        <v>0</v>
      </c>
      <c r="L986" s="85">
        <v>7.5000000022700002</v>
      </c>
      <c r="M986" s="86">
        <v>8.1807308050531194E-5</v>
      </c>
      <c r="N986" s="86">
        <v>55.630192977754</v>
      </c>
      <c r="O986" s="86">
        <v>66.561099752033797</v>
      </c>
      <c r="P986" s="86">
        <v>0.39700000000000002</v>
      </c>
      <c r="Q986" s="88">
        <v>0.74729999999999996</v>
      </c>
      <c r="R986" s="85">
        <v>1.2089949222213301E-2</v>
      </c>
      <c r="S986" s="86">
        <v>2.2999999999999998</v>
      </c>
      <c r="T986" s="86">
        <v>0.75</v>
      </c>
      <c r="U986" s="88">
        <v>10.9736741578474</v>
      </c>
      <c r="V986" s="89">
        <v>4.37</v>
      </c>
      <c r="W986" s="85">
        <v>26.479396828448401</v>
      </c>
      <c r="X986" s="88">
        <v>29.866666666699999</v>
      </c>
      <c r="Y986" s="85">
        <v>51.639999999999986</v>
      </c>
      <c r="Z986" s="88"/>
      <c r="AA986" s="85">
        <v>0</v>
      </c>
      <c r="AB986" s="91">
        <v>0</v>
      </c>
      <c r="AC986" s="86">
        <v>0.02</v>
      </c>
      <c r="AD986" s="86">
        <v>0.02</v>
      </c>
      <c r="AE986" s="86">
        <v>0</v>
      </c>
      <c r="AF986" s="88">
        <v>0</v>
      </c>
      <c r="AG986" s="85">
        <v>6.6427220065499997</v>
      </c>
      <c r="AH986" s="86">
        <v>4.7226999999999998E-2</v>
      </c>
      <c r="AI986" s="88">
        <v>0</v>
      </c>
      <c r="AJ986" s="150">
        <v>1.08</v>
      </c>
      <c r="AK986" s="151">
        <v>0</v>
      </c>
    </row>
    <row r="987" spans="1:37" x14ac:dyDescent="0.2">
      <c r="A987" s="149" t="s">
        <v>1882</v>
      </c>
      <c r="B987" s="66" t="s">
        <v>2195</v>
      </c>
      <c r="C987" s="67">
        <v>74</v>
      </c>
      <c r="D987" s="84" t="s">
        <v>348</v>
      </c>
      <c r="E987" s="85">
        <v>14.179866611088</v>
      </c>
      <c r="F987" s="91">
        <v>14.179866611088</v>
      </c>
      <c r="G987" s="86">
        <v>11.4516465193831</v>
      </c>
      <c r="H987" s="86">
        <v>11.4516465193831</v>
      </c>
      <c r="I987" s="86">
        <v>7</v>
      </c>
      <c r="J987" s="86">
        <v>10.02</v>
      </c>
      <c r="K987" s="87">
        <v>0</v>
      </c>
      <c r="L987" s="85">
        <v>7.4500000015800003</v>
      </c>
      <c r="M987" s="86">
        <v>0</v>
      </c>
      <c r="N987" s="86">
        <v>12.3941952450411</v>
      </c>
      <c r="O987" s="86">
        <v>21.428571428571399</v>
      </c>
      <c r="P987" s="86">
        <v>1.427</v>
      </c>
      <c r="Q987" s="88">
        <v>0.68320000000000003</v>
      </c>
      <c r="R987" s="85">
        <v>0</v>
      </c>
      <c r="S987" s="86">
        <v>6.8</v>
      </c>
      <c r="T987" s="86">
        <v>0.72</v>
      </c>
      <c r="U987" s="88">
        <v>17.1748645268862</v>
      </c>
      <c r="V987" s="89">
        <v>3.25</v>
      </c>
      <c r="W987" s="85">
        <v>21.551694650328201</v>
      </c>
      <c r="X987" s="88">
        <v>19.733333333299999</v>
      </c>
      <c r="Y987" s="85">
        <v>-100</v>
      </c>
      <c r="Z987" s="88"/>
      <c r="AA987" s="85">
        <v>0.15</v>
      </c>
      <c r="AB987" s="91">
        <v>0.15</v>
      </c>
      <c r="AC987" s="86">
        <v>0.06</v>
      </c>
      <c r="AD987" s="86">
        <v>0.06</v>
      </c>
      <c r="AE987" s="86">
        <v>0</v>
      </c>
      <c r="AF987" s="88">
        <v>0</v>
      </c>
      <c r="AG987" s="85">
        <v>14.0912639895</v>
      </c>
      <c r="AH987" s="86">
        <v>6.0361999999999999E-2</v>
      </c>
      <c r="AI987" s="88">
        <v>5.4059999959799997E-3</v>
      </c>
      <c r="AJ987" s="150">
        <v>1</v>
      </c>
      <c r="AK987" s="151">
        <v>0</v>
      </c>
    </row>
    <row r="988" spans="1:37" x14ac:dyDescent="0.2">
      <c r="A988" s="149" t="s">
        <v>2196</v>
      </c>
      <c r="B988" s="66" t="s">
        <v>2197</v>
      </c>
      <c r="C988" s="67">
        <v>74</v>
      </c>
      <c r="D988" s="84" t="s">
        <v>348</v>
      </c>
      <c r="E988" s="85">
        <v>20.353211372455799</v>
      </c>
      <c r="F988" s="91">
        <v>20.353211372455799</v>
      </c>
      <c r="G988" s="86">
        <v>14.837253504395299</v>
      </c>
      <c r="H988" s="86">
        <v>14.837253504395299</v>
      </c>
      <c r="I988" s="86">
        <v>12.18</v>
      </c>
      <c r="J988" s="86">
        <v>12.79</v>
      </c>
      <c r="K988" s="87">
        <v>0</v>
      </c>
      <c r="L988" s="85">
        <v>3.0600000015700002</v>
      </c>
      <c r="M988" s="86">
        <v>0</v>
      </c>
      <c r="N988" s="86">
        <v>17.0041871326194</v>
      </c>
      <c r="O988" s="86">
        <v>25.052254404299799</v>
      </c>
      <c r="P988" s="86">
        <v>0.92100000000000004</v>
      </c>
      <c r="Q988" s="88">
        <v>0.72599999999999998</v>
      </c>
      <c r="R988" s="85">
        <v>0</v>
      </c>
      <c r="S988" s="86">
        <v>5.6</v>
      </c>
      <c r="T988" s="86">
        <v>1</v>
      </c>
      <c r="U988" s="88">
        <v>19.2405163538449</v>
      </c>
      <c r="V988" s="89">
        <v>3.77</v>
      </c>
      <c r="W988" s="85">
        <v>21.642321759251502</v>
      </c>
      <c r="X988" s="88">
        <v>16.933333333299998</v>
      </c>
      <c r="Y988" s="85"/>
      <c r="Z988" s="88"/>
      <c r="AA988" s="85">
        <v>0.01</v>
      </c>
      <c r="AB988" s="91">
        <v>0.01</v>
      </c>
      <c r="AC988" s="86">
        <v>0</v>
      </c>
      <c r="AD988" s="86">
        <v>0</v>
      </c>
      <c r="AE988" s="86">
        <v>0</v>
      </c>
      <c r="AF988" s="88">
        <v>0</v>
      </c>
      <c r="AG988" s="85">
        <v>6.6198120013499997</v>
      </c>
      <c r="AH988" s="86">
        <v>4.1259999999999998E-2</v>
      </c>
      <c r="AI988" s="88">
        <v>1.2297000002500001E-2</v>
      </c>
      <c r="AJ988" s="150">
        <v>1</v>
      </c>
      <c r="AK988" s="151">
        <v>0</v>
      </c>
    </row>
    <row r="989" spans="1:37" x14ac:dyDescent="0.2">
      <c r="A989" s="149" t="s">
        <v>2198</v>
      </c>
      <c r="B989" s="66" t="s">
        <v>2199</v>
      </c>
      <c r="C989" s="67">
        <v>74</v>
      </c>
      <c r="D989" s="84" t="s">
        <v>348</v>
      </c>
      <c r="E989" s="85">
        <v>53.755871126706303</v>
      </c>
      <c r="F989" s="91">
        <v>53.755871126706303</v>
      </c>
      <c r="G989" s="86">
        <v>49.611708154128799</v>
      </c>
      <c r="H989" s="86">
        <v>49.611708154128799</v>
      </c>
      <c r="I989" s="86">
        <v>5.0599999999999996</v>
      </c>
      <c r="J989" s="86">
        <v>6.18</v>
      </c>
      <c r="K989" s="87">
        <v>0</v>
      </c>
      <c r="L989" s="85">
        <v>11.450000000599999</v>
      </c>
      <c r="M989" s="86">
        <v>0</v>
      </c>
      <c r="N989" s="86">
        <v>50.008799468625597</v>
      </c>
      <c r="O989" s="86">
        <v>64.239162392604001</v>
      </c>
      <c r="P989" s="86">
        <v>0.627</v>
      </c>
      <c r="Q989" s="88">
        <v>0.99</v>
      </c>
      <c r="R989" s="85">
        <v>0</v>
      </c>
      <c r="S989" s="86">
        <v>2.7</v>
      </c>
      <c r="T989" s="86">
        <v>0.79</v>
      </c>
      <c r="U989" s="88">
        <v>14.368448262586501</v>
      </c>
      <c r="V989" s="89">
        <v>4.34</v>
      </c>
      <c r="W989" s="85">
        <v>23.703437217626799</v>
      </c>
      <c r="X989" s="88">
        <v>25.4</v>
      </c>
      <c r="Y989" s="85">
        <v>64.5</v>
      </c>
      <c r="Z989" s="88"/>
      <c r="AA989" s="85">
        <v>0</v>
      </c>
      <c r="AB989" s="91">
        <v>0</v>
      </c>
      <c r="AC989" s="86">
        <v>0</v>
      </c>
      <c r="AD989" s="86">
        <v>0</v>
      </c>
      <c r="AE989" s="86">
        <v>0</v>
      </c>
      <c r="AF989" s="88">
        <v>0</v>
      </c>
      <c r="AG989" s="85">
        <v>8.5540479885000007</v>
      </c>
      <c r="AH989" s="86">
        <v>4.2068000000000001E-2</v>
      </c>
      <c r="AI989" s="88">
        <v>2.7029999963700002E-3</v>
      </c>
      <c r="AJ989" s="150">
        <v>1.01</v>
      </c>
      <c r="AK989" s="151">
        <v>0</v>
      </c>
    </row>
    <row r="990" spans="1:37" x14ac:dyDescent="0.2">
      <c r="A990" s="149" t="s">
        <v>1634</v>
      </c>
      <c r="B990" s="66" t="s">
        <v>2200</v>
      </c>
      <c r="C990" s="67">
        <v>74</v>
      </c>
      <c r="D990" s="84" t="s">
        <v>348</v>
      </c>
      <c r="E990" s="85">
        <v>28.872584549321001</v>
      </c>
      <c r="F990" s="91">
        <v>28.801471493237401</v>
      </c>
      <c r="G990" s="86">
        <v>12.6547050859511</v>
      </c>
      <c r="H990" s="86">
        <v>12.6506024096386</v>
      </c>
      <c r="I990" s="86">
        <v>56.59</v>
      </c>
      <c r="J990" s="86">
        <v>93.78</v>
      </c>
      <c r="K990" s="87">
        <v>1.52E-2</v>
      </c>
      <c r="L990" s="85">
        <v>2.9999999993100001E-2</v>
      </c>
      <c r="M990" s="86">
        <v>0</v>
      </c>
      <c r="N990" s="86">
        <v>23.0095088165635</v>
      </c>
      <c r="O990" s="86">
        <v>4.5808966861598401</v>
      </c>
      <c r="P990" s="86">
        <v>2.29</v>
      </c>
      <c r="Q990" s="88">
        <v>2.0817000000000001</v>
      </c>
      <c r="R990" s="85">
        <v>0</v>
      </c>
      <c r="S990" s="86">
        <v>3.5</v>
      </c>
      <c r="T990" s="86">
        <v>1.91</v>
      </c>
      <c r="U990" s="88">
        <v>15.6346156476075</v>
      </c>
      <c r="V990" s="89">
        <v>3.95</v>
      </c>
      <c r="W990" s="85">
        <v>30.566371308750899</v>
      </c>
      <c r="X990" s="88">
        <v>26.133333333300001</v>
      </c>
      <c r="Y990" s="85">
        <v>-100</v>
      </c>
      <c r="Z990" s="88"/>
      <c r="AA990" s="85">
        <v>0</v>
      </c>
      <c r="AB990" s="91">
        <v>0</v>
      </c>
      <c r="AC990" s="86">
        <v>0</v>
      </c>
      <c r="AD990" s="86">
        <v>0</v>
      </c>
      <c r="AE990" s="86">
        <v>0.79</v>
      </c>
      <c r="AF990" s="88">
        <v>0</v>
      </c>
      <c r="AG990" s="85">
        <v>8.4216000020100008</v>
      </c>
      <c r="AH990" s="86">
        <v>0.94092799999999999</v>
      </c>
      <c r="AI990" s="88">
        <v>6.2801000014999997E-2</v>
      </c>
      <c r="AJ990" s="150">
        <v>1</v>
      </c>
      <c r="AK990" s="151">
        <v>0</v>
      </c>
    </row>
    <row r="991" spans="1:37" x14ac:dyDescent="0.2">
      <c r="A991" s="149" t="s">
        <v>1640</v>
      </c>
      <c r="B991" s="66" t="s">
        <v>2201</v>
      </c>
      <c r="C991" s="67">
        <v>74</v>
      </c>
      <c r="D991" s="84" t="s">
        <v>348</v>
      </c>
      <c r="E991" s="85">
        <v>44.991449004975102</v>
      </c>
      <c r="F991" s="91">
        <v>44.991449004975102</v>
      </c>
      <c r="G991" s="86">
        <v>18.761660447761201</v>
      </c>
      <c r="H991" s="86">
        <v>18.761660447761201</v>
      </c>
      <c r="I991" s="86">
        <v>21.64</v>
      </c>
      <c r="J991" s="86">
        <v>39.68</v>
      </c>
      <c r="K991" s="87">
        <v>0</v>
      </c>
      <c r="L991" s="85">
        <v>0.30000000009900002</v>
      </c>
      <c r="M991" s="86">
        <v>0.121731184758277</v>
      </c>
      <c r="N991" s="86">
        <v>38.269652276540903</v>
      </c>
      <c r="O991" s="86">
        <v>7.6621202557699197</v>
      </c>
      <c r="P991" s="86">
        <v>0.624</v>
      </c>
      <c r="Q991" s="88">
        <v>0.93279999999999996</v>
      </c>
      <c r="R991" s="85">
        <v>2.8123461998171999E-2</v>
      </c>
      <c r="S991" s="86">
        <v>2.9</v>
      </c>
      <c r="T991" s="86">
        <v>1.04</v>
      </c>
      <c r="U991" s="88">
        <v>15.6024564676617</v>
      </c>
      <c r="V991" s="89">
        <v>4.38</v>
      </c>
      <c r="W991" s="85">
        <v>34.389257336770399</v>
      </c>
      <c r="X991" s="88">
        <v>26.7</v>
      </c>
      <c r="Y991" s="85">
        <v>61.180000000000007</v>
      </c>
      <c r="Z991" s="88"/>
      <c r="AA991" s="85">
        <v>0</v>
      </c>
      <c r="AB991" s="91">
        <v>0</v>
      </c>
      <c r="AC991" s="86">
        <v>0</v>
      </c>
      <c r="AD991" s="86">
        <v>0</v>
      </c>
      <c r="AE991" s="86">
        <v>0.16</v>
      </c>
      <c r="AF991" s="88">
        <v>0</v>
      </c>
      <c r="AG991" s="85">
        <v>4.4834000022999998</v>
      </c>
      <c r="AH991" s="86">
        <v>0.34226699999999999</v>
      </c>
      <c r="AI991" s="88">
        <v>3.1586000016200003E-2</v>
      </c>
      <c r="AJ991" s="150">
        <v>1.01</v>
      </c>
      <c r="AK991" s="151">
        <v>0</v>
      </c>
    </row>
    <row r="992" spans="1:37" x14ac:dyDescent="0.2">
      <c r="A992" s="149" t="s">
        <v>569</v>
      </c>
      <c r="B992" s="66" t="s">
        <v>2202</v>
      </c>
      <c r="C992" s="67">
        <v>74</v>
      </c>
      <c r="D992" s="84" t="s">
        <v>348</v>
      </c>
      <c r="E992" s="85">
        <v>22.3491943127962</v>
      </c>
      <c r="F992" s="91">
        <v>22.337061611374398</v>
      </c>
      <c r="G992" s="86">
        <v>9.7076777251184794</v>
      </c>
      <c r="H992" s="86">
        <v>9.6985781990521307</v>
      </c>
      <c r="I992" s="86">
        <v>88.82</v>
      </c>
      <c r="J992" s="86">
        <v>105</v>
      </c>
      <c r="K992" s="87">
        <v>0</v>
      </c>
      <c r="L992" s="85">
        <v>0.59999999970100004</v>
      </c>
      <c r="M992" s="86">
        <v>9.0518621433867005E-2</v>
      </c>
      <c r="N992" s="86">
        <v>18.268910556764599</v>
      </c>
      <c r="O992" s="86">
        <v>5.4519436038191804</v>
      </c>
      <c r="P992" s="86">
        <v>3.5430000000000001</v>
      </c>
      <c r="Q992" s="88">
        <v>2.6793</v>
      </c>
      <c r="R992" s="85">
        <v>3.1461381154632699E-2</v>
      </c>
      <c r="S992" s="86">
        <v>10.9</v>
      </c>
      <c r="T992" s="86">
        <v>2.1</v>
      </c>
      <c r="U992" s="88">
        <v>19.657251184834099</v>
      </c>
      <c r="V992" s="89">
        <v>3.87</v>
      </c>
      <c r="W992" s="85">
        <v>30.6010911666535</v>
      </c>
      <c r="X992" s="88">
        <v>35.133333333300001</v>
      </c>
      <c r="Y992" s="85">
        <v>-100</v>
      </c>
      <c r="Z992" s="88">
        <v>-100</v>
      </c>
      <c r="AA992" s="85">
        <v>0</v>
      </c>
      <c r="AB992" s="91">
        <v>0</v>
      </c>
      <c r="AC992" s="86">
        <v>0</v>
      </c>
      <c r="AD992" s="86">
        <v>0</v>
      </c>
      <c r="AE992" s="86">
        <v>0</v>
      </c>
      <c r="AF992" s="88">
        <v>0</v>
      </c>
      <c r="AG992" s="85">
        <v>7.5303590006499999</v>
      </c>
      <c r="AH992" s="86">
        <v>0.93907600000000002</v>
      </c>
      <c r="AI992" s="88">
        <v>0.200448000017</v>
      </c>
      <c r="AJ992" s="150">
        <v>1.1299999999999999</v>
      </c>
      <c r="AK992" s="151">
        <v>0</v>
      </c>
    </row>
    <row r="993" spans="1:37" x14ac:dyDescent="0.2">
      <c r="A993" s="149" t="s">
        <v>575</v>
      </c>
      <c r="B993" s="66" t="s">
        <v>2203</v>
      </c>
      <c r="C993" s="67">
        <v>74</v>
      </c>
      <c r="D993" s="84" t="s">
        <v>348</v>
      </c>
      <c r="E993" s="85">
        <v>26.574423055843599</v>
      </c>
      <c r="F993" s="91">
        <v>26.574423055843599</v>
      </c>
      <c r="G993" s="86">
        <v>13.003482322785199</v>
      </c>
      <c r="H993" s="86">
        <v>13.003482322785199</v>
      </c>
      <c r="I993" s="86">
        <v>16.37</v>
      </c>
      <c r="J993" s="86">
        <v>21.95</v>
      </c>
      <c r="K993" s="87">
        <v>0</v>
      </c>
      <c r="L993" s="85">
        <v>1.62999999897</v>
      </c>
      <c r="M993" s="86">
        <v>1.48830775998208E-2</v>
      </c>
      <c r="N993" s="86">
        <v>22.555330599249</v>
      </c>
      <c r="O993" s="86">
        <v>5.9252765997773</v>
      </c>
      <c r="P993" s="86">
        <v>0.48399999999999999</v>
      </c>
      <c r="Q993" s="88">
        <v>1.0868</v>
      </c>
      <c r="R993" s="85">
        <v>2.2862368541380899E-2</v>
      </c>
      <c r="S993" s="86">
        <v>12</v>
      </c>
      <c r="T993" s="86">
        <v>0.96</v>
      </c>
      <c r="U993" s="88">
        <v>20.720242160557799</v>
      </c>
      <c r="V993" s="89">
        <v>4.0599999999999996</v>
      </c>
      <c r="W993" s="85">
        <v>34.589959047502099</v>
      </c>
      <c r="X993" s="88">
        <v>32.1</v>
      </c>
      <c r="Y993" s="85">
        <v>-100</v>
      </c>
      <c r="Z993" s="88">
        <v>-100</v>
      </c>
      <c r="AA993" s="85">
        <v>0</v>
      </c>
      <c r="AB993" s="91">
        <v>0</v>
      </c>
      <c r="AC993" s="86">
        <v>0</v>
      </c>
      <c r="AD993" s="86">
        <v>0</v>
      </c>
      <c r="AE993" s="86">
        <v>0</v>
      </c>
      <c r="AF993" s="88">
        <v>0</v>
      </c>
      <c r="AG993" s="85">
        <v>8.1836760092599992</v>
      </c>
      <c r="AH993" s="86">
        <v>0.17649400000000001</v>
      </c>
      <c r="AI993" s="88">
        <v>0</v>
      </c>
      <c r="AJ993" s="150">
        <v>1.1499999999999999</v>
      </c>
      <c r="AK993" s="151">
        <v>0</v>
      </c>
    </row>
    <row r="994" spans="1:37" x14ac:dyDescent="0.2">
      <c r="A994" s="149" t="s">
        <v>2204</v>
      </c>
      <c r="B994" s="66" t="s">
        <v>2205</v>
      </c>
      <c r="C994" s="67">
        <v>74</v>
      </c>
      <c r="D994" s="84" t="s">
        <v>348</v>
      </c>
      <c r="E994" s="85">
        <v>15.2751572866425</v>
      </c>
      <c r="F994" s="91">
        <v>15.2751572866425</v>
      </c>
      <c r="G994" s="86">
        <v>12.4223858171015</v>
      </c>
      <c r="H994" s="86">
        <v>12.4223858171015</v>
      </c>
      <c r="I994" s="86">
        <v>2.36</v>
      </c>
      <c r="J994" s="86">
        <v>3.04</v>
      </c>
      <c r="K994" s="87">
        <v>0</v>
      </c>
      <c r="L994" s="85">
        <v>3.7700000022800002</v>
      </c>
      <c r="M994" s="86">
        <v>6.9458711663993901E-4</v>
      </c>
      <c r="N994" s="86">
        <v>13.428727095460699</v>
      </c>
      <c r="O994" s="86">
        <v>22.099077655459698</v>
      </c>
      <c r="P994" s="86">
        <v>0.79700000000000004</v>
      </c>
      <c r="Q994" s="88">
        <v>0.72419999999999995</v>
      </c>
      <c r="R994" s="85">
        <v>7.1179443376752803E-3</v>
      </c>
      <c r="S994" s="86">
        <v>8.6</v>
      </c>
      <c r="T994" s="86">
        <v>0.7</v>
      </c>
      <c r="U994" s="88">
        <v>19.747106406043098</v>
      </c>
      <c r="V994" s="89">
        <v>3.23</v>
      </c>
      <c r="W994" s="85">
        <v>21.078298477194402</v>
      </c>
      <c r="X994" s="88">
        <v>19.833333333300001</v>
      </c>
      <c r="Y994" s="85">
        <v>-100</v>
      </c>
      <c r="Z994" s="88"/>
      <c r="AA994" s="85">
        <v>0.05</v>
      </c>
      <c r="AB994" s="91">
        <v>0.05</v>
      </c>
      <c r="AC994" s="86">
        <v>0.05</v>
      </c>
      <c r="AD994" s="86">
        <v>0.05</v>
      </c>
      <c r="AE994" s="86">
        <v>0</v>
      </c>
      <c r="AF994" s="88">
        <v>0</v>
      </c>
      <c r="AG994" s="85">
        <v>20.284754013499999</v>
      </c>
      <c r="AH994" s="86">
        <v>2.8121E-2</v>
      </c>
      <c r="AI994" s="88">
        <v>0</v>
      </c>
      <c r="AJ994" s="150">
        <v>1.07</v>
      </c>
      <c r="AK994" s="151">
        <v>0</v>
      </c>
    </row>
    <row r="995" spans="1:37" x14ac:dyDescent="0.2">
      <c r="A995" s="149" t="s">
        <v>2206</v>
      </c>
      <c r="B995" s="66" t="s">
        <v>2207</v>
      </c>
      <c r="C995" s="67">
        <v>74</v>
      </c>
      <c r="D995" s="84" t="s">
        <v>348</v>
      </c>
      <c r="E995" s="85">
        <v>19.771868994688301</v>
      </c>
      <c r="F995" s="91">
        <v>19.771868994688301</v>
      </c>
      <c r="G995" s="86">
        <v>17.2499600719221</v>
      </c>
      <c r="H995" s="86">
        <v>17.2499600719221</v>
      </c>
      <c r="I995" s="86">
        <v>7.2</v>
      </c>
      <c r="J995" s="86">
        <v>11.19</v>
      </c>
      <c r="K995" s="87">
        <v>1.14E-2</v>
      </c>
      <c r="L995" s="85">
        <v>12.2099999852</v>
      </c>
      <c r="M995" s="86">
        <v>1.02649715718483E-5</v>
      </c>
      <c r="N995" s="86">
        <v>18.768756321191098</v>
      </c>
      <c r="O995" s="86">
        <v>27.842574821251599</v>
      </c>
      <c r="P995" s="86">
        <v>0.84099999999999997</v>
      </c>
      <c r="Q995" s="88">
        <v>1.0933999999999999</v>
      </c>
      <c r="R995" s="85">
        <v>4.5259108395564601E-3</v>
      </c>
      <c r="S995" s="86">
        <v>8.5</v>
      </c>
      <c r="T995" s="86">
        <v>0.65</v>
      </c>
      <c r="U995" s="88">
        <v>19.4874780395571</v>
      </c>
      <c r="V995" s="89">
        <v>3.42</v>
      </c>
      <c r="W995" s="85">
        <v>18.803752279457001</v>
      </c>
      <c r="X995" s="88">
        <v>23.433333333299998</v>
      </c>
      <c r="Y995" s="85">
        <v>-18.64</v>
      </c>
      <c r="Z995" s="88"/>
      <c r="AA995" s="85">
        <v>0</v>
      </c>
      <c r="AB995" s="91">
        <v>0</v>
      </c>
      <c r="AC995" s="86">
        <v>0</v>
      </c>
      <c r="AD995" s="86">
        <v>0</v>
      </c>
      <c r="AE995" s="86">
        <v>0.05</v>
      </c>
      <c r="AF995" s="88">
        <v>0</v>
      </c>
      <c r="AG995" s="85">
        <v>24.9385089845</v>
      </c>
      <c r="AH995" s="86">
        <v>0.12978799999999999</v>
      </c>
      <c r="AI995" s="88">
        <v>7.7018999952200004E-2</v>
      </c>
      <c r="AJ995" s="150">
        <v>1.07</v>
      </c>
      <c r="AK995" s="151">
        <v>0</v>
      </c>
    </row>
    <row r="996" spans="1:37" x14ac:dyDescent="0.2">
      <c r="A996" s="149" t="s">
        <v>922</v>
      </c>
      <c r="B996" s="66" t="s">
        <v>2208</v>
      </c>
      <c r="C996" s="67">
        <v>74</v>
      </c>
      <c r="D996" s="84" t="s">
        <v>348</v>
      </c>
      <c r="E996" s="85">
        <v>7.1416972491961896</v>
      </c>
      <c r="F996" s="91">
        <v>7.1416972491961896</v>
      </c>
      <c r="G996" s="86">
        <v>3.0382254554902399</v>
      </c>
      <c r="H996" s="86">
        <v>3.0382254554902399</v>
      </c>
      <c r="I996" s="86">
        <v>104.37</v>
      </c>
      <c r="J996" s="86">
        <v>155.32</v>
      </c>
      <c r="K996" s="87">
        <v>0</v>
      </c>
      <c r="L996" s="85">
        <v>1.7800000036300001</v>
      </c>
      <c r="M996" s="86">
        <v>0</v>
      </c>
      <c r="N996" s="86">
        <v>5.2963930307137899</v>
      </c>
      <c r="O996" s="86">
        <v>1.62070513140179</v>
      </c>
      <c r="P996" s="86">
        <v>6.8689999999999998</v>
      </c>
      <c r="Q996" s="88">
        <v>2.0207999999999999</v>
      </c>
      <c r="R996" s="85">
        <v>0</v>
      </c>
      <c r="S996" s="86">
        <v>4.5</v>
      </c>
      <c r="T996" s="86">
        <v>2.2599999999999998</v>
      </c>
      <c r="U996" s="88">
        <v>17.789289077977301</v>
      </c>
      <c r="V996" s="89">
        <v>3.13</v>
      </c>
      <c r="W996" s="85">
        <v>27.830943038135199</v>
      </c>
      <c r="X996" s="88"/>
      <c r="Y996" s="85">
        <v>-100</v>
      </c>
      <c r="Z996" s="88"/>
      <c r="AA996" s="85">
        <v>0</v>
      </c>
      <c r="AB996" s="91">
        <v>0</v>
      </c>
      <c r="AC996" s="86">
        <v>0</v>
      </c>
      <c r="AD996" s="86">
        <v>0</v>
      </c>
      <c r="AE996" s="86">
        <v>1.79</v>
      </c>
      <c r="AF996" s="88">
        <v>0</v>
      </c>
      <c r="AG996" s="85">
        <v>6.91620000154</v>
      </c>
      <c r="AH996" s="86">
        <v>0.66847500000000004</v>
      </c>
      <c r="AI996" s="88">
        <v>0.171443000038</v>
      </c>
      <c r="AJ996" s="150">
        <v>1</v>
      </c>
      <c r="AK996" s="151">
        <v>0</v>
      </c>
    </row>
    <row r="997" spans="1:37" x14ac:dyDescent="0.2">
      <c r="A997" s="149" t="s">
        <v>2209</v>
      </c>
      <c r="B997" s="66" t="s">
        <v>2210</v>
      </c>
      <c r="C997" s="67">
        <v>74</v>
      </c>
      <c r="D997" s="84" t="s">
        <v>348</v>
      </c>
      <c r="E997" s="85">
        <v>26.460772043485701</v>
      </c>
      <c r="F997" s="91">
        <v>26.460772043485701</v>
      </c>
      <c r="G997" s="86">
        <v>18.857517975901199</v>
      </c>
      <c r="H997" s="86">
        <v>18.857517975901199</v>
      </c>
      <c r="I997" s="86">
        <v>20.84</v>
      </c>
      <c r="J997" s="86">
        <v>29.99</v>
      </c>
      <c r="K997" s="87">
        <v>0</v>
      </c>
      <c r="L997" s="85">
        <v>11.4199999956</v>
      </c>
      <c r="M997" s="86">
        <v>1.2130497424669499E-5</v>
      </c>
      <c r="N997" s="86">
        <v>23.234792384264001</v>
      </c>
      <c r="O997" s="86">
        <v>24.638812447078699</v>
      </c>
      <c r="P997" s="86">
        <v>1.5349999999999999</v>
      </c>
      <c r="Q997" s="88">
        <v>1.1315999999999999</v>
      </c>
      <c r="R997" s="85">
        <v>5.4013179215728598E-3</v>
      </c>
      <c r="S997" s="86">
        <v>9.3000000000000007</v>
      </c>
      <c r="T997" s="86">
        <v>0.95</v>
      </c>
      <c r="U997" s="88">
        <v>18.558124125745401</v>
      </c>
      <c r="V997" s="89">
        <v>3.77</v>
      </c>
      <c r="W997" s="85">
        <v>25.007302846030299</v>
      </c>
      <c r="X997" s="88">
        <v>21.866666666699999</v>
      </c>
      <c r="Y997" s="85">
        <v>-11.86</v>
      </c>
      <c r="Z997" s="88">
        <v>100</v>
      </c>
      <c r="AA997" s="85">
        <v>0</v>
      </c>
      <c r="AB997" s="91">
        <v>0</v>
      </c>
      <c r="AC997" s="86">
        <v>0</v>
      </c>
      <c r="AD997" s="86">
        <v>0</v>
      </c>
      <c r="AE997" s="86">
        <v>0.11</v>
      </c>
      <c r="AF997" s="88">
        <v>0</v>
      </c>
      <c r="AG997" s="85">
        <v>13.9358879918</v>
      </c>
      <c r="AH997" s="86">
        <v>0.29377500000000001</v>
      </c>
      <c r="AI997" s="88">
        <v>0.108638999936</v>
      </c>
      <c r="AJ997" s="150">
        <v>1.17</v>
      </c>
      <c r="AK997" s="151">
        <v>0</v>
      </c>
    </row>
    <row r="998" spans="1:37" x14ac:dyDescent="0.2">
      <c r="A998" s="149" t="s">
        <v>2211</v>
      </c>
      <c r="B998" s="66" t="s">
        <v>2212</v>
      </c>
      <c r="C998" s="67">
        <v>74</v>
      </c>
      <c r="D998" s="84" t="s">
        <v>348</v>
      </c>
      <c r="E998" s="85">
        <v>21.371857865128501</v>
      </c>
      <c r="F998" s="91">
        <v>21.354055401267502</v>
      </c>
      <c r="G998" s="86">
        <v>9.2483799757886498</v>
      </c>
      <c r="H998" s="86">
        <v>9.2305775119276507</v>
      </c>
      <c r="I998" s="86">
        <v>25.6</v>
      </c>
      <c r="J998" s="86">
        <v>51.56</v>
      </c>
      <c r="K998" s="87">
        <v>0</v>
      </c>
      <c r="L998" s="85">
        <v>2.2499999981599998</v>
      </c>
      <c r="M998" s="86">
        <v>4.8399245995169298E-3</v>
      </c>
      <c r="N998" s="86">
        <v>16.211450507870602</v>
      </c>
      <c r="O998" s="86">
        <v>3.9243365330321902</v>
      </c>
      <c r="P998" s="86">
        <v>1.5249999999999999</v>
      </c>
      <c r="Q998" s="88">
        <v>1.3055000000000001</v>
      </c>
      <c r="R998" s="85">
        <v>1.8053800324968401E-2</v>
      </c>
      <c r="S998" s="86">
        <v>3.8</v>
      </c>
      <c r="T998" s="86">
        <v>1.22</v>
      </c>
      <c r="U998" s="88">
        <v>18.708609271523201</v>
      </c>
      <c r="V998" s="89">
        <v>3.64</v>
      </c>
      <c r="W998" s="85">
        <v>30.180806190567399</v>
      </c>
      <c r="X998" s="88">
        <v>25.766666666700001</v>
      </c>
      <c r="Y998" s="85">
        <v>-100</v>
      </c>
      <c r="Z998" s="88"/>
      <c r="AA998" s="85">
        <v>0</v>
      </c>
      <c r="AB998" s="91">
        <v>0</v>
      </c>
      <c r="AC998" s="86">
        <v>0</v>
      </c>
      <c r="AD998" s="86">
        <v>0</v>
      </c>
      <c r="AE998" s="86">
        <v>0.46</v>
      </c>
      <c r="AF998" s="88">
        <v>0</v>
      </c>
      <c r="AG998" s="85">
        <v>4.6117999991499996</v>
      </c>
      <c r="AH998" s="86">
        <v>0.198294</v>
      </c>
      <c r="AI998" s="88">
        <v>2.2140999995899999E-2</v>
      </c>
      <c r="AJ998" s="150">
        <v>1</v>
      </c>
      <c r="AK998" s="151">
        <v>0</v>
      </c>
    </row>
    <row r="999" spans="1:37" x14ac:dyDescent="0.2">
      <c r="A999" s="149" t="s">
        <v>2213</v>
      </c>
      <c r="B999" s="66" t="s">
        <v>2214</v>
      </c>
      <c r="C999" s="67">
        <v>74</v>
      </c>
      <c r="D999" s="84" t="s">
        <v>348</v>
      </c>
      <c r="E999" s="85">
        <v>48.208422097996198</v>
      </c>
      <c r="F999" s="91">
        <v>48.196408835354198</v>
      </c>
      <c r="G999" s="86">
        <v>33.5666575899793</v>
      </c>
      <c r="H999" s="86">
        <v>33.5546443273374</v>
      </c>
      <c r="I999" s="86">
        <v>18.36</v>
      </c>
      <c r="J999" s="86">
        <v>41.47</v>
      </c>
      <c r="K999" s="87">
        <v>0</v>
      </c>
      <c r="L999" s="85">
        <v>9.3899999937800001</v>
      </c>
      <c r="M999" s="86">
        <v>2.11238444091728E-5</v>
      </c>
      <c r="N999" s="86">
        <v>48.033242477686898</v>
      </c>
      <c r="O999" s="86">
        <v>50.542553593708597</v>
      </c>
      <c r="P999" s="86">
        <v>0.38100000000000001</v>
      </c>
      <c r="Q999" s="88">
        <v>0.87209999999999999</v>
      </c>
      <c r="R999" s="85">
        <v>7.47999102401077E-3</v>
      </c>
      <c r="S999" s="86">
        <v>5.6</v>
      </c>
      <c r="T999" s="86">
        <v>0.63</v>
      </c>
      <c r="U999" s="88">
        <v>14.632153897903301</v>
      </c>
      <c r="V999" s="89">
        <v>4.37</v>
      </c>
      <c r="W999" s="85">
        <v>26.024562363134301</v>
      </c>
      <c r="X999" s="88"/>
      <c r="Y999" s="85">
        <v>93.199999999999989</v>
      </c>
      <c r="Z999" s="88"/>
      <c r="AA999" s="85">
        <v>0</v>
      </c>
      <c r="AB999" s="91">
        <v>0</v>
      </c>
      <c r="AC999" s="86">
        <v>0</v>
      </c>
      <c r="AD999" s="86">
        <v>0</v>
      </c>
      <c r="AE999" s="86">
        <v>0</v>
      </c>
      <c r="AF999" s="88">
        <v>4.6087999313300001</v>
      </c>
      <c r="AG999" s="85">
        <v>5.79147499804</v>
      </c>
      <c r="AH999" s="86">
        <v>0.27192699999999997</v>
      </c>
      <c r="AI999" s="88">
        <v>0</v>
      </c>
      <c r="AJ999" s="150">
        <v>1</v>
      </c>
      <c r="AK999" s="151">
        <v>0</v>
      </c>
    </row>
    <row r="1000" spans="1:37" x14ac:dyDescent="0.2">
      <c r="A1000" s="149" t="s">
        <v>2215</v>
      </c>
      <c r="B1000" s="66" t="s">
        <v>2216</v>
      </c>
      <c r="C1000" s="67">
        <v>74</v>
      </c>
      <c r="D1000" s="84" t="s">
        <v>348</v>
      </c>
      <c r="E1000" s="85">
        <v>64.060137110595804</v>
      </c>
      <c r="F1000" s="91">
        <v>64.037453372315795</v>
      </c>
      <c r="G1000" s="86">
        <v>22.690039318479698</v>
      </c>
      <c r="H1000" s="86">
        <v>22.6761770339752</v>
      </c>
      <c r="I1000" s="86">
        <v>13.28</v>
      </c>
      <c r="J1000" s="86">
        <v>18.899999999999999</v>
      </c>
      <c r="K1000" s="87">
        <v>0</v>
      </c>
      <c r="L1000" s="85">
        <v>0.90999999998699999</v>
      </c>
      <c r="M1000" s="86">
        <v>1.4120594157730499E-3</v>
      </c>
      <c r="N1000" s="86">
        <v>55.9982736954342</v>
      </c>
      <c r="O1000" s="86">
        <v>11.2534026231131</v>
      </c>
      <c r="P1000" s="86">
        <v>0.61199999999999999</v>
      </c>
      <c r="Q1000" s="88">
        <v>1.1062000000000001</v>
      </c>
      <c r="R1000" s="85">
        <v>1.41123341800734E-2</v>
      </c>
      <c r="S1000" s="86">
        <v>2.2999999999999998</v>
      </c>
      <c r="T1000" s="86">
        <v>1.1599999999999999</v>
      </c>
      <c r="U1000" s="88">
        <v>7.6040931545518697</v>
      </c>
      <c r="V1000" s="89">
        <v>4.8</v>
      </c>
      <c r="W1000" s="85">
        <v>39.776080378699803</v>
      </c>
      <c r="X1000" s="88">
        <v>30.566666666700002</v>
      </c>
      <c r="Y1000" s="85">
        <v>99.88</v>
      </c>
      <c r="Z1000" s="88"/>
      <c r="AA1000" s="85">
        <v>0.11</v>
      </c>
      <c r="AB1000" s="91">
        <v>0.15</v>
      </c>
      <c r="AC1000" s="86">
        <v>0.02</v>
      </c>
      <c r="AD1000" s="86">
        <v>0.04</v>
      </c>
      <c r="AE1000" s="86">
        <v>0</v>
      </c>
      <c r="AF1000" s="88">
        <v>0</v>
      </c>
      <c r="AG1000" s="85">
        <v>0.110047999902</v>
      </c>
      <c r="AH1000" s="86">
        <v>9.5422000000000007E-2</v>
      </c>
      <c r="AI1000" s="88">
        <v>1.0901999990300001E-2</v>
      </c>
      <c r="AJ1000" s="150">
        <v>1.71</v>
      </c>
      <c r="AK1000" s="151">
        <v>0</v>
      </c>
    </row>
    <row r="1001" spans="1:37" x14ac:dyDescent="0.2">
      <c r="A1001" s="149" t="s">
        <v>2217</v>
      </c>
      <c r="B1001" s="66" t="s">
        <v>2218</v>
      </c>
      <c r="C1001" s="67">
        <v>65</v>
      </c>
      <c r="D1001" s="84" t="s">
        <v>348</v>
      </c>
      <c r="E1001" s="85">
        <v>63.041831555250397</v>
      </c>
      <c r="F1001" s="91">
        <v>63.041831555250397</v>
      </c>
      <c r="G1001" s="86">
        <v>23.935804951259101</v>
      </c>
      <c r="H1001" s="86">
        <v>23.935804951259101</v>
      </c>
      <c r="I1001" s="86">
        <v>10.130000000000001</v>
      </c>
      <c r="J1001" s="86">
        <v>11.1</v>
      </c>
      <c r="K1001" s="87">
        <v>0</v>
      </c>
      <c r="L1001" s="85">
        <v>1.1000000004999999</v>
      </c>
      <c r="M1001" s="86">
        <v>4.9056681441521704E-3</v>
      </c>
      <c r="N1001" s="86">
        <v>55.140514552270801</v>
      </c>
      <c r="O1001" s="86">
        <v>16.310238520201199</v>
      </c>
      <c r="P1001" s="86">
        <v>0.79500000000000004</v>
      </c>
      <c r="Q1001" s="88">
        <v>0.68430000000000002</v>
      </c>
      <c r="R1001" s="85">
        <v>8.2939371319565407E-3</v>
      </c>
      <c r="S1001" s="86">
        <v>1.8</v>
      </c>
      <c r="T1001" s="86">
        <v>1.25</v>
      </c>
      <c r="U1001" s="88">
        <v>9.1627317584261299</v>
      </c>
      <c r="V1001" s="89">
        <v>4.74</v>
      </c>
      <c r="W1001" s="85">
        <v>41.7646071183079</v>
      </c>
      <c r="X1001" s="88">
        <v>24.9</v>
      </c>
      <c r="Y1001" s="85">
        <v>-0.95999999999999375</v>
      </c>
      <c r="Z1001" s="88">
        <v>100</v>
      </c>
      <c r="AA1001" s="85">
        <v>0</v>
      </c>
      <c r="AB1001" s="91">
        <v>0</v>
      </c>
      <c r="AC1001" s="86">
        <v>0.03</v>
      </c>
      <c r="AD1001" s="86">
        <v>0.03</v>
      </c>
      <c r="AE1001" s="86">
        <v>0</v>
      </c>
      <c r="AF1001" s="88">
        <v>0</v>
      </c>
      <c r="AG1001" s="85">
        <v>1.28694199933</v>
      </c>
      <c r="AH1001" s="86">
        <v>9.9949999999999997E-2</v>
      </c>
      <c r="AI1001" s="88">
        <v>2.1803999988600001E-2</v>
      </c>
      <c r="AJ1001" s="150">
        <v>1.5</v>
      </c>
      <c r="AK1001" s="151">
        <v>0</v>
      </c>
    </row>
    <row r="1002" spans="1:37" x14ac:dyDescent="0.2">
      <c r="A1002" s="149" t="s">
        <v>2219</v>
      </c>
      <c r="B1002" s="66" t="s">
        <v>2220</v>
      </c>
      <c r="C1002" s="67">
        <v>74</v>
      </c>
      <c r="D1002" s="84" t="s">
        <v>348</v>
      </c>
      <c r="E1002" s="85">
        <v>44.860612566674497</v>
      </c>
      <c r="F1002" s="91">
        <v>44.845516454761999</v>
      </c>
      <c r="G1002" s="86">
        <v>19.579657150525001</v>
      </c>
      <c r="H1002" s="86">
        <v>19.564561038612499</v>
      </c>
      <c r="I1002" s="86">
        <v>10.06</v>
      </c>
      <c r="J1002" s="86">
        <v>21.71</v>
      </c>
      <c r="K1002" s="87">
        <v>0</v>
      </c>
      <c r="L1002" s="85">
        <v>3.03999999927</v>
      </c>
      <c r="M1002" s="86">
        <v>0</v>
      </c>
      <c r="N1002" s="86">
        <v>37.957342918178398</v>
      </c>
      <c r="O1002" s="86">
        <v>7.7422473927757398</v>
      </c>
      <c r="P1002" s="86">
        <v>1.151</v>
      </c>
      <c r="Q1002" s="88">
        <v>0.87590000000000001</v>
      </c>
      <c r="R1002" s="85">
        <v>0</v>
      </c>
      <c r="S1002" s="86">
        <v>3.3</v>
      </c>
      <c r="T1002" s="86">
        <v>0.94</v>
      </c>
      <c r="U1002" s="88">
        <v>11.057063303029301</v>
      </c>
      <c r="V1002" s="89">
        <v>4.45</v>
      </c>
      <c r="W1002" s="85">
        <v>26.789336177566</v>
      </c>
      <c r="X1002" s="88">
        <v>25.4</v>
      </c>
      <c r="Y1002" s="85">
        <v>-100</v>
      </c>
      <c r="Z1002" s="88">
        <v>-100</v>
      </c>
      <c r="AA1002" s="85">
        <v>0.01</v>
      </c>
      <c r="AB1002" s="91">
        <v>0.03</v>
      </c>
      <c r="AC1002" s="86">
        <v>0</v>
      </c>
      <c r="AD1002" s="86">
        <v>0.01</v>
      </c>
      <c r="AE1002" s="86">
        <v>0</v>
      </c>
      <c r="AF1002" s="88">
        <v>0</v>
      </c>
      <c r="AG1002" s="85">
        <v>1.2619320000600001</v>
      </c>
      <c r="AH1002" s="86">
        <v>8.3308999999999994E-2</v>
      </c>
      <c r="AI1002" s="88">
        <v>3.2706000001599997E-2</v>
      </c>
      <c r="AJ1002" s="150">
        <v>1.38</v>
      </c>
      <c r="AK1002" s="151">
        <v>0</v>
      </c>
    </row>
    <row r="1003" spans="1:37" x14ac:dyDescent="0.2">
      <c r="A1003" s="149" t="s">
        <v>2221</v>
      </c>
      <c r="B1003" s="66" t="s">
        <v>2222</v>
      </c>
      <c r="C1003" s="67">
        <v>74</v>
      </c>
      <c r="D1003" s="84" t="s">
        <v>348</v>
      </c>
      <c r="E1003" s="85">
        <v>44.444079757118203</v>
      </c>
      <c r="F1003" s="91">
        <v>44.289817018134102</v>
      </c>
      <c r="G1003" s="86">
        <v>21.3227209321408</v>
      </c>
      <c r="H1003" s="86">
        <v>21.307951095429601</v>
      </c>
      <c r="I1003" s="86">
        <v>21.35</v>
      </c>
      <c r="J1003" s="86">
        <v>33.85</v>
      </c>
      <c r="K1003" s="87">
        <v>0</v>
      </c>
      <c r="L1003" s="85">
        <v>2.9599999986399999</v>
      </c>
      <c r="M1003" s="86">
        <v>0</v>
      </c>
      <c r="N1003" s="86">
        <v>36.114524861327901</v>
      </c>
      <c r="O1003" s="86">
        <v>10.066248461042401</v>
      </c>
      <c r="P1003" s="86">
        <v>1.097</v>
      </c>
      <c r="Q1003" s="88">
        <v>1.1305000000000001</v>
      </c>
      <c r="R1003" s="85">
        <v>0</v>
      </c>
      <c r="S1003" s="86">
        <v>3.3</v>
      </c>
      <c r="T1003" s="86">
        <v>1.1200000000000001</v>
      </c>
      <c r="U1003" s="88">
        <v>12.9547878887339</v>
      </c>
      <c r="V1003" s="89">
        <v>4.47</v>
      </c>
      <c r="W1003" s="85">
        <v>24.959169215252501</v>
      </c>
      <c r="X1003" s="88">
        <v>22.9</v>
      </c>
      <c r="Y1003" s="85">
        <v>-100</v>
      </c>
      <c r="Z1003" s="88">
        <v>-100</v>
      </c>
      <c r="AA1003" s="85">
        <v>0</v>
      </c>
      <c r="AB1003" s="91">
        <v>0</v>
      </c>
      <c r="AC1003" s="86">
        <v>0</v>
      </c>
      <c r="AD1003" s="86">
        <v>0</v>
      </c>
      <c r="AE1003" s="86">
        <v>0</v>
      </c>
      <c r="AF1003" s="88">
        <v>0</v>
      </c>
      <c r="AG1003" s="85">
        <v>1.2579499978399999</v>
      </c>
      <c r="AH1003" s="86">
        <v>0.129691</v>
      </c>
      <c r="AI1003" s="88">
        <v>5.45099999066E-2</v>
      </c>
      <c r="AJ1003" s="150">
        <v>1.3</v>
      </c>
      <c r="AK1003" s="151">
        <v>0</v>
      </c>
    </row>
    <row r="1004" spans="1:37" x14ac:dyDescent="0.2">
      <c r="A1004" s="149" t="s">
        <v>2223</v>
      </c>
      <c r="B1004" s="66" t="s">
        <v>2224</v>
      </c>
      <c r="C1004" s="67">
        <v>74</v>
      </c>
      <c r="D1004" s="84" t="s">
        <v>348</v>
      </c>
      <c r="E1004" s="85">
        <v>29.5181174555231</v>
      </c>
      <c r="F1004" s="91">
        <v>29.5181174555231</v>
      </c>
      <c r="G1004" s="86">
        <v>18.3081092081446</v>
      </c>
      <c r="H1004" s="86">
        <v>18.3081092081446</v>
      </c>
      <c r="I1004" s="86">
        <v>31.35</v>
      </c>
      <c r="J1004" s="86">
        <v>53.66</v>
      </c>
      <c r="K1004" s="87">
        <v>0</v>
      </c>
      <c r="L1004" s="85">
        <v>10.7700000093</v>
      </c>
      <c r="M1004" s="86">
        <v>2.1343522054599398E-3</v>
      </c>
      <c r="N1004" s="86">
        <v>23.442036836402998</v>
      </c>
      <c r="O1004" s="86">
        <v>15.289723469143</v>
      </c>
      <c r="P1004" s="86">
        <v>2.3620000000000001</v>
      </c>
      <c r="Q1004" s="88">
        <v>1.9994000000000001</v>
      </c>
      <c r="R1004" s="85">
        <v>1.68861870989531E-2</v>
      </c>
      <c r="S1004" s="86">
        <v>4.3</v>
      </c>
      <c r="T1004" s="86">
        <v>1.51</v>
      </c>
      <c r="U1004" s="88">
        <v>17.709370949948099</v>
      </c>
      <c r="V1004" s="89">
        <v>3.98</v>
      </c>
      <c r="W1004" s="85">
        <v>22.946841870231399</v>
      </c>
      <c r="X1004" s="88">
        <v>21</v>
      </c>
      <c r="Y1004" s="85">
        <v>-100</v>
      </c>
      <c r="Z1004" s="88"/>
      <c r="AA1004" s="85">
        <v>0</v>
      </c>
      <c r="AB1004" s="91">
        <v>0</v>
      </c>
      <c r="AC1004" s="86">
        <v>0</v>
      </c>
      <c r="AD1004" s="86">
        <v>0</v>
      </c>
      <c r="AE1004" s="86">
        <v>0</v>
      </c>
      <c r="AF1004" s="88">
        <v>0</v>
      </c>
      <c r="AG1004" s="85">
        <v>4.0460739947000004</v>
      </c>
      <c r="AH1004" s="86">
        <v>0.30723899999999998</v>
      </c>
      <c r="AI1004" s="88">
        <v>0.10901999985700001</v>
      </c>
      <c r="AJ1004" s="150">
        <v>1.22</v>
      </c>
      <c r="AK1004" s="151">
        <v>0</v>
      </c>
    </row>
    <row r="1005" spans="1:37" x14ac:dyDescent="0.2">
      <c r="A1005" s="149" t="s">
        <v>2225</v>
      </c>
      <c r="B1005" s="66" t="s">
        <v>2226</v>
      </c>
      <c r="C1005" s="67">
        <v>74</v>
      </c>
      <c r="D1005" s="84" t="s">
        <v>348</v>
      </c>
      <c r="E1005" s="85">
        <v>19.4968486386759</v>
      </c>
      <c r="F1005" s="91">
        <v>19.492049611278802</v>
      </c>
      <c r="G1005" s="86">
        <v>15.421941153259599</v>
      </c>
      <c r="H1005" s="86">
        <v>15.417142125862499</v>
      </c>
      <c r="I1005" s="86">
        <v>15.33</v>
      </c>
      <c r="J1005" s="86">
        <v>24.36</v>
      </c>
      <c r="K1005" s="87">
        <v>0</v>
      </c>
      <c r="L1005" s="85">
        <v>5.1299999988499998</v>
      </c>
      <c r="M1005" s="86">
        <v>0</v>
      </c>
      <c r="N1005" s="86">
        <v>15.946272310720699</v>
      </c>
      <c r="O1005" s="86">
        <v>24.4844642097075</v>
      </c>
      <c r="P1005" s="86">
        <v>0.93799999999999994</v>
      </c>
      <c r="Q1005" s="88">
        <v>0.84130000000000005</v>
      </c>
      <c r="R1005" s="85">
        <v>0</v>
      </c>
      <c r="S1005" s="86">
        <v>4.8</v>
      </c>
      <c r="T1005" s="86">
        <v>0.82</v>
      </c>
      <c r="U1005" s="88">
        <v>20.834177606671702</v>
      </c>
      <c r="V1005" s="89">
        <v>3.58</v>
      </c>
      <c r="W1005" s="85">
        <v>16.7146470712247</v>
      </c>
      <c r="X1005" s="88">
        <v>13.0666666667</v>
      </c>
      <c r="Y1005" s="85">
        <v>-100</v>
      </c>
      <c r="Z1005" s="88"/>
      <c r="AA1005" s="85">
        <v>0</v>
      </c>
      <c r="AB1005" s="91">
        <v>0</v>
      </c>
      <c r="AC1005" s="86">
        <v>0</v>
      </c>
      <c r="AD1005" s="86">
        <v>0</v>
      </c>
      <c r="AE1005" s="86">
        <v>0.02</v>
      </c>
      <c r="AF1005" s="88">
        <v>0</v>
      </c>
      <c r="AG1005" s="85">
        <v>20.089888006999999</v>
      </c>
      <c r="AH1005" s="86">
        <v>0.288711</v>
      </c>
      <c r="AI1005" s="88">
        <v>4.7060000016399997E-2</v>
      </c>
      <c r="AJ1005" s="150">
        <v>1</v>
      </c>
      <c r="AK1005" s="151">
        <v>0</v>
      </c>
    </row>
    <row r="1006" spans="1:37" x14ac:dyDescent="0.2">
      <c r="A1006" s="149" t="s">
        <v>2227</v>
      </c>
      <c r="B1006" s="66" t="s">
        <v>2228</v>
      </c>
      <c r="C1006" s="67">
        <v>74</v>
      </c>
      <c r="D1006" s="84" t="s">
        <v>348</v>
      </c>
      <c r="E1006" s="85">
        <v>34.649684578460402</v>
      </c>
      <c r="F1006" s="91">
        <v>34.6245466189444</v>
      </c>
      <c r="G1006" s="86">
        <v>17.662409174158199</v>
      </c>
      <c r="H1006" s="86">
        <v>17.658818037084501</v>
      </c>
      <c r="I1006" s="86">
        <v>37.39</v>
      </c>
      <c r="J1006" s="86">
        <v>78.11</v>
      </c>
      <c r="K1006" s="87">
        <v>0</v>
      </c>
      <c r="L1006" s="85">
        <v>1.68999999781</v>
      </c>
      <c r="M1006" s="86">
        <v>4.2917450538485996E-3</v>
      </c>
      <c r="N1006" s="86">
        <v>27.509059398140899</v>
      </c>
      <c r="O1006" s="86">
        <v>10.170724402036701</v>
      </c>
      <c r="P1006" s="86">
        <v>1.3</v>
      </c>
      <c r="Q1006" s="88">
        <v>1.2236</v>
      </c>
      <c r="R1006" s="85">
        <v>1.05708245243129E-2</v>
      </c>
      <c r="S1006" s="86">
        <v>2.6</v>
      </c>
      <c r="T1006" s="86">
        <v>1.23</v>
      </c>
      <c r="U1006" s="88">
        <v>13.733705215528101</v>
      </c>
      <c r="V1006" s="89">
        <v>4.29</v>
      </c>
      <c r="W1006" s="85">
        <v>26.536358420311799</v>
      </c>
      <c r="X1006" s="88">
        <v>16.166666666699999</v>
      </c>
      <c r="Y1006" s="85">
        <v>-100</v>
      </c>
      <c r="Z1006" s="88">
        <v>-100</v>
      </c>
      <c r="AA1006" s="85">
        <v>0</v>
      </c>
      <c r="AB1006" s="91">
        <v>0</v>
      </c>
      <c r="AC1006" s="86">
        <v>0</v>
      </c>
      <c r="AD1006" s="86">
        <v>0</v>
      </c>
      <c r="AE1006" s="86">
        <v>0.64</v>
      </c>
      <c r="AF1006" s="88">
        <v>0</v>
      </c>
      <c r="AG1006" s="85">
        <v>2.1995249958400001</v>
      </c>
      <c r="AH1006" s="86">
        <v>0.43961499999999998</v>
      </c>
      <c r="AI1006" s="88">
        <v>5.9006999888399997E-2</v>
      </c>
      <c r="AJ1006" s="150">
        <v>1.01</v>
      </c>
      <c r="AK1006" s="151">
        <v>0</v>
      </c>
    </row>
    <row r="1007" spans="1:37" x14ac:dyDescent="0.2">
      <c r="A1007" s="149" t="s">
        <v>2048</v>
      </c>
      <c r="B1007" s="66" t="s">
        <v>2229</v>
      </c>
      <c r="C1007" s="67">
        <v>74</v>
      </c>
      <c r="D1007" s="84" t="s">
        <v>348</v>
      </c>
      <c r="E1007" s="85">
        <v>19.272674108164502</v>
      </c>
      <c r="F1007" s="91">
        <v>19.252332884131299</v>
      </c>
      <c r="G1007" s="86">
        <v>11.9720816700145</v>
      </c>
      <c r="H1007" s="86">
        <v>11.970174680261399</v>
      </c>
      <c r="I1007" s="86">
        <v>15.72</v>
      </c>
      <c r="J1007" s="86">
        <v>30.85</v>
      </c>
      <c r="K1007" s="87">
        <v>0</v>
      </c>
      <c r="L1007" s="85">
        <v>3.6600000074899999</v>
      </c>
      <c r="M1007" s="86">
        <v>0</v>
      </c>
      <c r="N1007" s="86">
        <v>14.753645130500599</v>
      </c>
      <c r="O1007" s="86">
        <v>11.222384379246099</v>
      </c>
      <c r="P1007" s="86">
        <v>0.93899999999999995</v>
      </c>
      <c r="Q1007" s="88">
        <v>1.2078</v>
      </c>
      <c r="R1007" s="85">
        <v>0</v>
      </c>
      <c r="S1007" s="86">
        <v>4.2</v>
      </c>
      <c r="T1007" s="86">
        <v>0.99</v>
      </c>
      <c r="U1007" s="88">
        <v>21.877622110910501</v>
      </c>
      <c r="V1007" s="89">
        <v>3.55</v>
      </c>
      <c r="W1007" s="85">
        <v>21.756240618148301</v>
      </c>
      <c r="X1007" s="88">
        <v>13.6</v>
      </c>
      <c r="Y1007" s="85">
        <v>-69.039999999999992</v>
      </c>
      <c r="Z1007" s="88"/>
      <c r="AA1007" s="85">
        <v>0</v>
      </c>
      <c r="AB1007" s="91">
        <v>0</v>
      </c>
      <c r="AC1007" s="86">
        <v>0</v>
      </c>
      <c r="AD1007" s="86">
        <v>0</v>
      </c>
      <c r="AE1007" s="86">
        <v>0.14000000000000001</v>
      </c>
      <c r="AF1007" s="88">
        <v>0</v>
      </c>
      <c r="AG1007" s="85">
        <v>16.3585670286</v>
      </c>
      <c r="AH1007" s="86">
        <v>0.31800299999999998</v>
      </c>
      <c r="AI1007" s="88">
        <v>1.3429000023500001E-2</v>
      </c>
      <c r="AJ1007" s="150">
        <v>1</v>
      </c>
      <c r="AK1007" s="151">
        <v>0</v>
      </c>
    </row>
    <row r="1008" spans="1:37" x14ac:dyDescent="0.2">
      <c r="A1008" s="149" t="s">
        <v>1580</v>
      </c>
      <c r="B1008" s="66" t="s">
        <v>2230</v>
      </c>
      <c r="C1008" s="67">
        <v>74</v>
      </c>
      <c r="D1008" s="84" t="s">
        <v>348</v>
      </c>
      <c r="E1008" s="85">
        <v>25.418789003204601</v>
      </c>
      <c r="F1008" s="91">
        <v>25.3148928993085</v>
      </c>
      <c r="G1008" s="86">
        <v>14.625063248439901</v>
      </c>
      <c r="H1008" s="86">
        <v>14.5967279473773</v>
      </c>
      <c r="I1008" s="86">
        <v>82.69</v>
      </c>
      <c r="J1008" s="86">
        <v>124.88</v>
      </c>
      <c r="K1008" s="87">
        <v>2.2499999999999999E-2</v>
      </c>
      <c r="L1008" s="85">
        <v>5.7099999980799998</v>
      </c>
      <c r="M1008" s="86">
        <v>5.6759734565108304E-4</v>
      </c>
      <c r="N1008" s="86">
        <v>17.707235626599498</v>
      </c>
      <c r="O1008" s="86">
        <v>9.9536009683276205</v>
      </c>
      <c r="P1008" s="86">
        <v>2.5190000000000001</v>
      </c>
      <c r="Q1008" s="88">
        <v>2.024</v>
      </c>
      <c r="R1008" s="85">
        <v>6.3131313131313104E-3</v>
      </c>
      <c r="S1008" s="86">
        <v>3.2</v>
      </c>
      <c r="T1008" s="86">
        <v>1.85</v>
      </c>
      <c r="U1008" s="88">
        <v>15.297014673638101</v>
      </c>
      <c r="V1008" s="89">
        <v>3.98</v>
      </c>
      <c r="W1008" s="85">
        <v>24.140965324121801</v>
      </c>
      <c r="X1008" s="88"/>
      <c r="Y1008" s="85">
        <v>-93.3</v>
      </c>
      <c r="Z1008" s="88">
        <v>-100</v>
      </c>
      <c r="AA1008" s="85">
        <v>0.08</v>
      </c>
      <c r="AB1008" s="91">
        <v>0.21</v>
      </c>
      <c r="AC1008" s="86">
        <v>0</v>
      </c>
      <c r="AD1008" s="86">
        <v>0</v>
      </c>
      <c r="AE1008" s="86">
        <v>0.84</v>
      </c>
      <c r="AF1008" s="88">
        <v>0</v>
      </c>
      <c r="AG1008" s="85">
        <v>7.1774450016799998</v>
      </c>
      <c r="AH1008" s="86">
        <v>1.2417800000000001</v>
      </c>
      <c r="AI1008" s="88">
        <v>0.116538000027</v>
      </c>
      <c r="AJ1008" s="150">
        <v>1</v>
      </c>
      <c r="AK1008" s="151">
        <v>0</v>
      </c>
    </row>
    <row r="1009" spans="1:37" x14ac:dyDescent="0.2">
      <c r="A1009" s="149" t="s">
        <v>2231</v>
      </c>
      <c r="B1009" s="66" t="s">
        <v>2232</v>
      </c>
      <c r="C1009" s="67">
        <v>74</v>
      </c>
      <c r="D1009" s="84" t="s">
        <v>348</v>
      </c>
      <c r="E1009" s="85">
        <v>23.719247633112399</v>
      </c>
      <c r="F1009" s="91">
        <v>23.718675229819901</v>
      </c>
      <c r="G1009" s="86">
        <v>13.7279481631578</v>
      </c>
      <c r="H1009" s="86">
        <v>13.727375759865399</v>
      </c>
      <c r="I1009" s="86">
        <v>81.44</v>
      </c>
      <c r="J1009" s="86">
        <v>128.69999999999999</v>
      </c>
      <c r="K1009" s="87">
        <v>0</v>
      </c>
      <c r="L1009" s="85">
        <v>5.14000000427</v>
      </c>
      <c r="M1009" s="86">
        <v>7.8380718317777404E-2</v>
      </c>
      <c r="N1009" s="86">
        <v>18.166772533639499</v>
      </c>
      <c r="O1009" s="86">
        <v>7.8008749241626001</v>
      </c>
      <c r="P1009" s="86">
        <v>5.5529999999999999</v>
      </c>
      <c r="Q1009" s="88">
        <v>2.3976999999999999</v>
      </c>
      <c r="R1009" s="85">
        <v>2.59067357512953E-2</v>
      </c>
      <c r="S1009" s="86">
        <v>2.9</v>
      </c>
      <c r="T1009" s="86">
        <v>2.15</v>
      </c>
      <c r="U1009" s="88">
        <v>15.789744822612199</v>
      </c>
      <c r="V1009" s="89">
        <v>3.86</v>
      </c>
      <c r="W1009" s="85">
        <v>26.601170599930999</v>
      </c>
      <c r="X1009" s="88">
        <v>23.7</v>
      </c>
      <c r="Y1009" s="85">
        <v>-100</v>
      </c>
      <c r="Z1009" s="88">
        <v>-100</v>
      </c>
      <c r="AA1009" s="85">
        <v>0</v>
      </c>
      <c r="AB1009" s="91">
        <v>0</v>
      </c>
      <c r="AC1009" s="86">
        <v>0</v>
      </c>
      <c r="AD1009" s="86">
        <v>0</v>
      </c>
      <c r="AE1009" s="86">
        <v>0.54</v>
      </c>
      <c r="AF1009" s="88">
        <v>9.0573997572800007</v>
      </c>
      <c r="AG1009" s="85">
        <v>10.292350001399999</v>
      </c>
      <c r="AH1009" s="86">
        <v>1.5139309999999999</v>
      </c>
      <c r="AI1009" s="88">
        <v>0.38184900005200001</v>
      </c>
      <c r="AJ1009" s="150">
        <v>1.01</v>
      </c>
      <c r="AK1009" s="151">
        <v>0</v>
      </c>
    </row>
    <row r="1010" spans="1:37" x14ac:dyDescent="0.2">
      <c r="A1010" s="149" t="s">
        <v>1582</v>
      </c>
      <c r="B1010" s="66" t="s">
        <v>2233</v>
      </c>
      <c r="C1010" s="67">
        <v>74</v>
      </c>
      <c r="D1010" s="84" t="s">
        <v>348</v>
      </c>
      <c r="E1010" s="85">
        <v>52.876437382395999</v>
      </c>
      <c r="F1010" s="91">
        <v>52.821241898390099</v>
      </c>
      <c r="G1010" s="86">
        <v>26.385950240434902</v>
      </c>
      <c r="H1010" s="86">
        <v>26.3700606314029</v>
      </c>
      <c r="I1010" s="86">
        <v>34.1</v>
      </c>
      <c r="J1010" s="86">
        <v>55.79</v>
      </c>
      <c r="K1010" s="87">
        <v>0</v>
      </c>
      <c r="L1010" s="85">
        <v>1.7899999983999999</v>
      </c>
      <c r="M1010" s="86">
        <v>7.4875318320488703E-3</v>
      </c>
      <c r="N1010" s="86">
        <v>45.989108539042</v>
      </c>
      <c r="O1010" s="86">
        <v>11.324621324621299</v>
      </c>
      <c r="P1010" s="86">
        <v>1.1519999999999999</v>
      </c>
      <c r="Q1010" s="88">
        <v>1.4124000000000001</v>
      </c>
      <c r="R1010" s="85">
        <v>5.7945820657685103E-2</v>
      </c>
      <c r="S1010" s="86">
        <v>1.7</v>
      </c>
      <c r="T1010" s="86">
        <v>1.21</v>
      </c>
      <c r="U1010" s="88">
        <v>13.167468116245001</v>
      </c>
      <c r="V1010" s="89">
        <v>4.41</v>
      </c>
      <c r="W1010" s="85">
        <v>30.974965875018398</v>
      </c>
      <c r="X1010" s="88">
        <v>25.166666666699999</v>
      </c>
      <c r="Y1010" s="85">
        <v>-100</v>
      </c>
      <c r="Z1010" s="88">
        <v>-100</v>
      </c>
      <c r="AA1010" s="85">
        <v>0</v>
      </c>
      <c r="AB1010" s="91">
        <v>0</v>
      </c>
      <c r="AC1010" s="86">
        <v>0</v>
      </c>
      <c r="AD1010" s="86">
        <v>0</v>
      </c>
      <c r="AE1010" s="86">
        <v>0.24</v>
      </c>
      <c r="AF1010" s="88">
        <v>1.96749996963</v>
      </c>
      <c r="AG1010" s="85">
        <v>1.1913</v>
      </c>
      <c r="AH1010" s="86">
        <v>0.44393199999999999</v>
      </c>
      <c r="AI1010" s="88">
        <v>5.4055999999899997E-2</v>
      </c>
      <c r="AJ1010" s="150">
        <v>1.02</v>
      </c>
      <c r="AK1010" s="151">
        <v>0</v>
      </c>
    </row>
    <row r="1011" spans="1:37" x14ac:dyDescent="0.2">
      <c r="A1011" s="149" t="s">
        <v>2234</v>
      </c>
      <c r="B1011" s="66" t="s">
        <v>2235</v>
      </c>
      <c r="C1011" s="67">
        <v>74</v>
      </c>
      <c r="D1011" s="84" t="s">
        <v>348</v>
      </c>
      <c r="E1011" s="85">
        <v>16.1801715155887</v>
      </c>
      <c r="F1011" s="91">
        <v>16.1801715155887</v>
      </c>
      <c r="G1011" s="86">
        <v>13.8174240602709</v>
      </c>
      <c r="H1011" s="86">
        <v>13.8174240602709</v>
      </c>
      <c r="I1011" s="86">
        <v>5.85</v>
      </c>
      <c r="J1011" s="86">
        <v>8.14</v>
      </c>
      <c r="K1011" s="87">
        <v>0</v>
      </c>
      <c r="L1011" s="85">
        <v>18.270000048699998</v>
      </c>
      <c r="M1011" s="86">
        <v>0</v>
      </c>
      <c r="N1011" s="86">
        <v>12.360488831077101</v>
      </c>
      <c r="O1011" s="86">
        <v>18.191186776041899</v>
      </c>
      <c r="P1011" s="86">
        <v>1.0660000000000001</v>
      </c>
      <c r="Q1011" s="88">
        <v>0.83709999999999996</v>
      </c>
      <c r="R1011" s="85">
        <v>0</v>
      </c>
      <c r="S1011" s="86">
        <v>5.6</v>
      </c>
      <c r="T1011" s="86">
        <v>0.91</v>
      </c>
      <c r="U1011" s="88">
        <v>21.636611364911399</v>
      </c>
      <c r="V1011" s="89">
        <v>3.74</v>
      </c>
      <c r="W1011" s="85">
        <v>19.427514377442801</v>
      </c>
      <c r="X1011" s="88">
        <v>12.6</v>
      </c>
      <c r="Y1011" s="85">
        <v>-100</v>
      </c>
      <c r="Z1011" s="88"/>
      <c r="AA1011" s="85">
        <v>0</v>
      </c>
      <c r="AB1011" s="91">
        <v>0</v>
      </c>
      <c r="AC1011" s="86">
        <v>0</v>
      </c>
      <c r="AD1011" s="86">
        <v>0</v>
      </c>
      <c r="AE1011" s="86">
        <v>0</v>
      </c>
      <c r="AF1011" s="88">
        <v>0</v>
      </c>
      <c r="AG1011" s="85">
        <v>5.6975180053400001</v>
      </c>
      <c r="AH1011" s="86">
        <v>2.988E-2</v>
      </c>
      <c r="AI1011" s="88">
        <v>1.0902000010200001E-2</v>
      </c>
      <c r="AJ1011" s="150">
        <v>1.08</v>
      </c>
      <c r="AK1011" s="151">
        <v>0</v>
      </c>
    </row>
    <row r="1012" spans="1:37" x14ac:dyDescent="0.2">
      <c r="A1012" s="149" t="s">
        <v>2236</v>
      </c>
      <c r="B1012" s="66" t="s">
        <v>2237</v>
      </c>
      <c r="C1012" s="67">
        <v>74</v>
      </c>
      <c r="D1012" s="84" t="s">
        <v>348</v>
      </c>
      <c r="E1012" s="85">
        <v>27.622441453743502</v>
      </c>
      <c r="F1012" s="91">
        <v>27.6019949906165</v>
      </c>
      <c r="G1012" s="86">
        <v>19.879073775220299</v>
      </c>
      <c r="H1012" s="86">
        <v>19.865199389527</v>
      </c>
      <c r="I1012" s="86">
        <v>13.03</v>
      </c>
      <c r="J1012" s="86">
        <v>15.68</v>
      </c>
      <c r="K1012" s="87">
        <v>0</v>
      </c>
      <c r="L1012" s="85">
        <v>7.1899999934899999</v>
      </c>
      <c r="M1012" s="86">
        <v>0</v>
      </c>
      <c r="N1012" s="86">
        <v>21.961034860067699</v>
      </c>
      <c r="O1012" s="86">
        <v>27.872492107139198</v>
      </c>
      <c r="P1012" s="86">
        <v>1.653</v>
      </c>
      <c r="Q1012" s="88">
        <v>1.3388</v>
      </c>
      <c r="R1012" s="85">
        <v>0</v>
      </c>
      <c r="S1012" s="86">
        <v>5</v>
      </c>
      <c r="T1012" s="86">
        <v>1.5</v>
      </c>
      <c r="U1012" s="88">
        <v>15.911729697757499</v>
      </c>
      <c r="V1012" s="89">
        <v>3.98</v>
      </c>
      <c r="W1012" s="85">
        <v>17.867146682705801</v>
      </c>
      <c r="X1012" s="88">
        <v>14.0666666667</v>
      </c>
      <c r="Y1012" s="85">
        <v>-100</v>
      </c>
      <c r="Z1012" s="88"/>
      <c r="AA1012" s="85">
        <v>0</v>
      </c>
      <c r="AB1012" s="91">
        <v>0</v>
      </c>
      <c r="AC1012" s="86">
        <v>0</v>
      </c>
      <c r="AD1012" s="86">
        <v>0</v>
      </c>
      <c r="AE1012" s="86">
        <v>0</v>
      </c>
      <c r="AF1012" s="88">
        <v>0</v>
      </c>
      <c r="AG1012" s="85">
        <v>9.6105570038200003</v>
      </c>
      <c r="AH1012" s="86">
        <v>0.12795500000000001</v>
      </c>
      <c r="AI1012" s="88">
        <v>7.6314000030300005E-2</v>
      </c>
      <c r="AJ1012" s="150">
        <v>1.01</v>
      </c>
      <c r="AK1012" s="151">
        <v>0</v>
      </c>
    </row>
    <row r="1013" spans="1:37" x14ac:dyDescent="0.2">
      <c r="A1013" s="149" t="s">
        <v>2238</v>
      </c>
      <c r="B1013" s="66" t="s">
        <v>2239</v>
      </c>
      <c r="C1013" s="67">
        <v>74</v>
      </c>
      <c r="D1013" s="84" t="s">
        <v>348</v>
      </c>
      <c r="E1013" s="85">
        <v>33.257365853658499</v>
      </c>
      <c r="F1013" s="91">
        <v>33.090341463414603</v>
      </c>
      <c r="G1013" s="86">
        <v>21.2760975609756</v>
      </c>
      <c r="H1013" s="86">
        <v>21.2175609756098</v>
      </c>
      <c r="I1013" s="86">
        <v>58.22</v>
      </c>
      <c r="J1013" s="86">
        <v>73.900000000000006</v>
      </c>
      <c r="K1013" s="87">
        <v>0</v>
      </c>
      <c r="L1013" s="85">
        <v>11.929999994399999</v>
      </c>
      <c r="M1013" s="86">
        <v>1.3244431915559801E-4</v>
      </c>
      <c r="N1013" s="86">
        <v>26.8072952728646</v>
      </c>
      <c r="O1013" s="86">
        <v>19.6293192121605</v>
      </c>
      <c r="P1013" s="86">
        <v>2.484</v>
      </c>
      <c r="Q1013" s="88">
        <v>1.7257</v>
      </c>
      <c r="R1013" s="85">
        <v>5.9400059400059402E-3</v>
      </c>
      <c r="S1013" s="86">
        <v>4.2</v>
      </c>
      <c r="T1013" s="86">
        <v>1.45</v>
      </c>
      <c r="U1013" s="88">
        <v>17.987902439024399</v>
      </c>
      <c r="V1013" s="89">
        <v>4.2</v>
      </c>
      <c r="W1013" s="85">
        <v>22.3852728011707</v>
      </c>
      <c r="X1013" s="88">
        <v>14.733333333299999</v>
      </c>
      <c r="Y1013" s="85">
        <v>-100</v>
      </c>
      <c r="Z1013" s="88"/>
      <c r="AA1013" s="85">
        <v>0.6</v>
      </c>
      <c r="AB1013" s="91">
        <v>0.79</v>
      </c>
      <c r="AC1013" s="86">
        <v>0.11</v>
      </c>
      <c r="AD1013" s="86">
        <v>0.16</v>
      </c>
      <c r="AE1013" s="86">
        <v>0.05</v>
      </c>
      <c r="AF1013" s="88">
        <v>0</v>
      </c>
      <c r="AG1013" s="85">
        <v>3.3906420000800002</v>
      </c>
      <c r="AH1013" s="86">
        <v>0.57291099999999995</v>
      </c>
      <c r="AI1013" s="88">
        <v>0.198848000005</v>
      </c>
      <c r="AJ1013" s="150">
        <v>1.1100000000000001</v>
      </c>
      <c r="AK1013" s="151">
        <v>0</v>
      </c>
    </row>
    <row r="1014" spans="1:37" x14ac:dyDescent="0.2">
      <c r="A1014" s="149" t="s">
        <v>2240</v>
      </c>
      <c r="B1014" s="66" t="s">
        <v>2241</v>
      </c>
      <c r="C1014" s="67">
        <v>74</v>
      </c>
      <c r="D1014" s="84" t="s">
        <v>348</v>
      </c>
      <c r="E1014" s="85">
        <v>37.408737347985998</v>
      </c>
      <c r="F1014" s="91">
        <v>37.184716692522201</v>
      </c>
      <c r="G1014" s="86">
        <v>19.277709673569898</v>
      </c>
      <c r="H1014" s="86">
        <v>19.1909220104362</v>
      </c>
      <c r="I1014" s="86">
        <v>64.98</v>
      </c>
      <c r="J1014" s="86">
        <v>125.84</v>
      </c>
      <c r="K1014" s="87">
        <v>0</v>
      </c>
      <c r="L1014" s="85">
        <v>4.3200000003300003</v>
      </c>
      <c r="M1014" s="86">
        <v>8.0588083837714406E-3</v>
      </c>
      <c r="N1014" s="86">
        <v>30.668947063529298</v>
      </c>
      <c r="O1014" s="86">
        <v>11.1677750594397</v>
      </c>
      <c r="P1014" s="86">
        <v>4.79</v>
      </c>
      <c r="Q1014" s="88">
        <v>1.7418</v>
      </c>
      <c r="R1014" s="85">
        <v>2.2638519440828599E-2</v>
      </c>
      <c r="S1014" s="86">
        <v>2.9</v>
      </c>
      <c r="T1014" s="86">
        <v>1.89</v>
      </c>
      <c r="U1014" s="88">
        <v>11.370268716302</v>
      </c>
      <c r="V1014" s="89">
        <v>4.26</v>
      </c>
      <c r="W1014" s="85">
        <v>25.010947343630299</v>
      </c>
      <c r="X1014" s="88">
        <v>23.5333333333</v>
      </c>
      <c r="Y1014" s="85">
        <v>-100</v>
      </c>
      <c r="Z1014" s="88">
        <v>-100</v>
      </c>
      <c r="AA1014" s="85">
        <v>2.36</v>
      </c>
      <c r="AB1014" s="91">
        <v>2.65</v>
      </c>
      <c r="AC1014" s="86">
        <v>0.28999999999999998</v>
      </c>
      <c r="AD1014" s="86">
        <v>0.35</v>
      </c>
      <c r="AE1014" s="86">
        <v>0.11</v>
      </c>
      <c r="AF1014" s="88">
        <v>0</v>
      </c>
      <c r="AG1014" s="85">
        <v>2.8753860004099998</v>
      </c>
      <c r="AH1014" s="86">
        <v>1.509787</v>
      </c>
      <c r="AI1014" s="88">
        <v>0.56202200008000003</v>
      </c>
      <c r="AJ1014" s="150">
        <v>1.1100000000000001</v>
      </c>
      <c r="AK1014" s="151">
        <v>0</v>
      </c>
    </row>
    <row r="1015" spans="1:37" x14ac:dyDescent="0.2">
      <c r="A1015" s="149" t="s">
        <v>2242</v>
      </c>
      <c r="B1015" s="66" t="s">
        <v>2243</v>
      </c>
      <c r="C1015" s="67">
        <v>74</v>
      </c>
      <c r="D1015" s="84" t="s">
        <v>348</v>
      </c>
      <c r="E1015" s="85">
        <v>39.400915544350802</v>
      </c>
      <c r="F1015" s="91">
        <v>39.294102036754502</v>
      </c>
      <c r="G1015" s="86">
        <v>23.393485039474601</v>
      </c>
      <c r="H1015" s="86">
        <v>23.368937835865498</v>
      </c>
      <c r="I1015" s="86">
        <v>223.33</v>
      </c>
      <c r="J1015" s="86">
        <v>287.81</v>
      </c>
      <c r="K1015" s="87">
        <v>0</v>
      </c>
      <c r="L1015" s="85">
        <v>9.5799999933100004</v>
      </c>
      <c r="M1015" s="86">
        <v>1.10794154522878E-2</v>
      </c>
      <c r="N1015" s="86">
        <v>31.839988040553401</v>
      </c>
      <c r="O1015" s="86">
        <v>24.683106706614399</v>
      </c>
      <c r="P1015" s="86">
        <v>6.2640000000000002</v>
      </c>
      <c r="Q1015" s="88">
        <v>2.4030999999999998</v>
      </c>
      <c r="R1015" s="85">
        <v>1.7518248175182501E-2</v>
      </c>
      <c r="S1015" s="86">
        <v>1.7</v>
      </c>
      <c r="T1015" s="86">
        <v>2.08</v>
      </c>
      <c r="U1015" s="88">
        <v>10.157234790685299</v>
      </c>
      <c r="V1015" s="89">
        <v>4.33</v>
      </c>
      <c r="W1015" s="85">
        <v>25.2756317170454</v>
      </c>
      <c r="X1015" s="88">
        <v>17.233333333299999</v>
      </c>
      <c r="Y1015" s="85">
        <v>-100</v>
      </c>
      <c r="Z1015" s="88">
        <v>-100</v>
      </c>
      <c r="AA1015" s="85">
        <v>2.67</v>
      </c>
      <c r="AB1015" s="91">
        <v>2.78</v>
      </c>
      <c r="AC1015" s="86">
        <v>0.67</v>
      </c>
      <c r="AD1015" s="86">
        <v>0.68</v>
      </c>
      <c r="AE1015" s="86">
        <v>0.86</v>
      </c>
      <c r="AF1015" s="88">
        <v>0</v>
      </c>
      <c r="AG1015" s="85">
        <v>3.24257999768</v>
      </c>
      <c r="AH1015" s="86">
        <v>2.6758169999999999</v>
      </c>
      <c r="AI1015" s="88">
        <v>0.43244799968999997</v>
      </c>
      <c r="AJ1015" s="150">
        <v>1.01</v>
      </c>
      <c r="AK1015" s="151">
        <v>0</v>
      </c>
    </row>
    <row r="1016" spans="1:37" x14ac:dyDescent="0.2">
      <c r="A1016" s="149" t="s">
        <v>2244</v>
      </c>
      <c r="B1016" s="66" t="s">
        <v>2245</v>
      </c>
      <c r="C1016" s="67">
        <v>74</v>
      </c>
      <c r="D1016" s="84" t="s">
        <v>348</v>
      </c>
      <c r="E1016" s="85">
        <v>35.399761658093098</v>
      </c>
      <c r="F1016" s="91">
        <v>34.813488475150798</v>
      </c>
      <c r="G1016" s="86">
        <v>24.782767520825001</v>
      </c>
      <c r="H1016" s="86">
        <v>24.3414157988346</v>
      </c>
      <c r="I1016" s="86">
        <v>256.16000000000003</v>
      </c>
      <c r="J1016" s="86">
        <v>486.39</v>
      </c>
      <c r="K1016" s="87">
        <v>0</v>
      </c>
      <c r="L1016" s="85">
        <v>6.1199999903100002</v>
      </c>
      <c r="M1016" s="86">
        <v>2.6691617408671902E-4</v>
      </c>
      <c r="N1016" s="86">
        <v>29.380200056090501</v>
      </c>
      <c r="O1016" s="86">
        <v>29.1400746938968</v>
      </c>
      <c r="P1016" s="86">
        <v>10.413</v>
      </c>
      <c r="Q1016" s="88">
        <v>1.6435</v>
      </c>
      <c r="R1016" s="85">
        <v>1.1912561796414299E-2</v>
      </c>
      <c r="S1016" s="86">
        <v>1.4</v>
      </c>
      <c r="T1016" s="86">
        <v>1.99</v>
      </c>
      <c r="U1016" s="88">
        <v>8.9659674106367593</v>
      </c>
      <c r="V1016" s="89">
        <v>3.81</v>
      </c>
      <c r="W1016" s="85">
        <v>28.558897629500699</v>
      </c>
      <c r="X1016" s="88">
        <v>22.1</v>
      </c>
      <c r="Y1016" s="85">
        <v>-100</v>
      </c>
      <c r="Z1016" s="88">
        <v>-100</v>
      </c>
      <c r="AA1016" s="85">
        <v>0.59</v>
      </c>
      <c r="AB1016" s="91">
        <v>0.28000000000000003</v>
      </c>
      <c r="AC1016" s="86">
        <v>0.15</v>
      </c>
      <c r="AD1016" s="86">
        <v>0.09</v>
      </c>
      <c r="AE1016" s="86">
        <v>1.51</v>
      </c>
      <c r="AF1016" s="88">
        <v>0</v>
      </c>
      <c r="AG1016" s="85">
        <v>2.8756199972799998</v>
      </c>
      <c r="AH1016" s="86">
        <v>4.9990709999999998</v>
      </c>
      <c r="AI1016" s="88">
        <v>0.90543799914199996</v>
      </c>
      <c r="AJ1016" s="150">
        <v>1</v>
      </c>
      <c r="AK1016" s="151">
        <v>0</v>
      </c>
    </row>
    <row r="1017" spans="1:37" x14ac:dyDescent="0.2">
      <c r="A1017" s="149" t="s">
        <v>2246</v>
      </c>
      <c r="B1017" s="66" t="s">
        <v>2247</v>
      </c>
      <c r="C1017" s="67">
        <v>65</v>
      </c>
      <c r="D1017" s="84" t="s">
        <v>348</v>
      </c>
      <c r="E1017" s="85">
        <v>54.222344750043199</v>
      </c>
      <c r="F1017" s="91">
        <v>54.214776855215398</v>
      </c>
      <c r="G1017" s="86">
        <v>30.9267427780661</v>
      </c>
      <c r="H1017" s="86">
        <v>30.919174883238199</v>
      </c>
      <c r="I1017" s="86">
        <v>6.14</v>
      </c>
      <c r="J1017" s="86">
        <v>7.19</v>
      </c>
      <c r="K1017" s="87">
        <v>0</v>
      </c>
      <c r="L1017" s="85">
        <v>1.2499999987599999</v>
      </c>
      <c r="M1017" s="86">
        <v>0</v>
      </c>
      <c r="N1017" s="86">
        <v>45.587763513476801</v>
      </c>
      <c r="O1017" s="86">
        <v>24.953190739476199</v>
      </c>
      <c r="P1017" s="86">
        <v>0.52900000000000003</v>
      </c>
      <c r="Q1017" s="88">
        <v>0.97899999999999998</v>
      </c>
      <c r="R1017" s="85">
        <v>0</v>
      </c>
      <c r="S1017" s="86">
        <v>1.1000000000000001</v>
      </c>
      <c r="T1017" s="86">
        <v>1.2</v>
      </c>
      <c r="U1017" s="88">
        <v>9.9966485037190793</v>
      </c>
      <c r="V1017" s="89">
        <v>4.58</v>
      </c>
      <c r="W1017" s="85">
        <v>32.882586571188597</v>
      </c>
      <c r="X1017" s="88"/>
      <c r="Y1017" s="85">
        <v>-100</v>
      </c>
      <c r="Z1017" s="88">
        <v>-100</v>
      </c>
      <c r="AA1017" s="85">
        <v>0</v>
      </c>
      <c r="AB1017" s="91">
        <v>0</v>
      </c>
      <c r="AC1017" s="86">
        <v>0</v>
      </c>
      <c r="AD1017" s="86">
        <v>0</v>
      </c>
      <c r="AE1017" s="86">
        <v>0</v>
      </c>
      <c r="AF1017" s="88">
        <v>0</v>
      </c>
      <c r="AG1017" s="85">
        <v>3.8169770001200001</v>
      </c>
      <c r="AH1017" s="86">
        <v>8.0907000000000007E-2</v>
      </c>
      <c r="AI1017" s="88">
        <v>3.68580000012E-2</v>
      </c>
      <c r="AJ1017" s="150">
        <v>1.9</v>
      </c>
      <c r="AK1017" s="151">
        <v>0</v>
      </c>
    </row>
    <row r="1018" spans="1:37" x14ac:dyDescent="0.2">
      <c r="A1018" s="149" t="s">
        <v>2248</v>
      </c>
      <c r="B1018" s="66" t="s">
        <v>2249</v>
      </c>
      <c r="C1018" s="67">
        <v>74</v>
      </c>
      <c r="D1018" s="84" t="s">
        <v>348</v>
      </c>
      <c r="E1018" s="85">
        <v>64.018370212064497</v>
      </c>
      <c r="F1018" s="91">
        <v>64.008707662401903</v>
      </c>
      <c r="G1018" s="86">
        <v>33.9036132251886</v>
      </c>
      <c r="H1018" s="86">
        <v>33.896224216622997</v>
      </c>
      <c r="I1018" s="86">
        <v>7.08</v>
      </c>
      <c r="J1018" s="86">
        <v>11.15</v>
      </c>
      <c r="K1018" s="87">
        <v>0</v>
      </c>
      <c r="L1018" s="85">
        <v>2.0000000035699999</v>
      </c>
      <c r="M1018" s="86">
        <v>4.1718518114307801E-4</v>
      </c>
      <c r="N1018" s="86">
        <v>55.7602944559466</v>
      </c>
      <c r="O1018" s="86">
        <v>39.172853899490697</v>
      </c>
      <c r="P1018" s="86">
        <v>0.50600000000000001</v>
      </c>
      <c r="Q1018" s="88">
        <v>0.68210000000000004</v>
      </c>
      <c r="R1018" s="85">
        <v>4.7198753952895599E-3</v>
      </c>
      <c r="S1018" s="86">
        <v>2.4</v>
      </c>
      <c r="T1018" s="86">
        <v>0.88</v>
      </c>
      <c r="U1018" s="88">
        <v>5.4712766501645502</v>
      </c>
      <c r="V1018" s="89">
        <v>4.7</v>
      </c>
      <c r="W1018" s="85">
        <v>30.184664924153701</v>
      </c>
      <c r="X1018" s="88">
        <v>28.4666666667</v>
      </c>
      <c r="Y1018" s="85">
        <v>87.68</v>
      </c>
      <c r="Z1018" s="88"/>
      <c r="AA1018" s="85">
        <v>0</v>
      </c>
      <c r="AB1018" s="91">
        <v>0</v>
      </c>
      <c r="AC1018" s="86">
        <v>0</v>
      </c>
      <c r="AD1018" s="86">
        <v>0</v>
      </c>
      <c r="AE1018" s="86">
        <v>0</v>
      </c>
      <c r="AF1018" s="88">
        <v>0</v>
      </c>
      <c r="AG1018" s="85">
        <v>0.187516000017</v>
      </c>
      <c r="AH1018" s="86">
        <v>0.116933</v>
      </c>
      <c r="AI1018" s="88">
        <v>5.4510000004799997E-2</v>
      </c>
      <c r="AJ1018" s="150">
        <v>1.87</v>
      </c>
      <c r="AK1018" s="151">
        <v>1</v>
      </c>
    </row>
    <row r="1019" spans="1:37" x14ac:dyDescent="0.2">
      <c r="A1019" s="149" t="s">
        <v>641</v>
      </c>
      <c r="B1019" s="66" t="s">
        <v>2250</v>
      </c>
      <c r="C1019" s="67">
        <v>74</v>
      </c>
      <c r="D1019" s="84" t="s">
        <v>348</v>
      </c>
      <c r="E1019" s="85">
        <v>66.298326766032801</v>
      </c>
      <c r="F1019" s="91">
        <v>66.298326766032801</v>
      </c>
      <c r="G1019" s="86">
        <v>29.417699350884199</v>
      </c>
      <c r="H1019" s="86">
        <v>29.417699350884199</v>
      </c>
      <c r="I1019" s="86">
        <v>7.56</v>
      </c>
      <c r="J1019" s="86">
        <v>15.19</v>
      </c>
      <c r="K1019" s="87">
        <v>0</v>
      </c>
      <c r="L1019" s="85">
        <v>0.38000087273900002</v>
      </c>
      <c r="M1019" s="86">
        <v>2.9578179128165599E-2</v>
      </c>
      <c r="N1019" s="86">
        <v>56.599141168088401</v>
      </c>
      <c r="O1019" s="86">
        <v>15.6004259501966</v>
      </c>
      <c r="P1019" s="86">
        <v>0.70899999999999996</v>
      </c>
      <c r="Q1019" s="88">
        <v>0.86719999999999997</v>
      </c>
      <c r="R1019" s="85">
        <v>5.95651742281346E-2</v>
      </c>
      <c r="S1019" s="86">
        <v>0.6</v>
      </c>
      <c r="T1019" s="86">
        <v>1.1200000000000001</v>
      </c>
      <c r="U1019" s="88">
        <v>3.4759103801420101</v>
      </c>
      <c r="V1019" s="89">
        <v>4.8</v>
      </c>
      <c r="W1019" s="85">
        <v>42.738234167166397</v>
      </c>
      <c r="X1019" s="88"/>
      <c r="Y1019" s="85">
        <v>100</v>
      </c>
      <c r="Z1019" s="88">
        <v>100</v>
      </c>
      <c r="AA1019" s="85">
        <v>0</v>
      </c>
      <c r="AB1019" s="91">
        <v>0</v>
      </c>
      <c r="AC1019" s="86">
        <v>0</v>
      </c>
      <c r="AD1019" s="86">
        <v>0</v>
      </c>
      <c r="AE1019" s="86">
        <v>0</v>
      </c>
      <c r="AF1019" s="88">
        <v>1.7192298609899999E-7</v>
      </c>
      <c r="AG1019" s="85">
        <v>0.24507800771499999</v>
      </c>
      <c r="AH1019" s="86">
        <v>0.10795399999999999</v>
      </c>
      <c r="AI1019" s="88">
        <v>0.11736592777800001</v>
      </c>
      <c r="AJ1019" s="150">
        <v>2.1</v>
      </c>
      <c r="AK1019" s="151">
        <v>2</v>
      </c>
    </row>
    <row r="1020" spans="1:37" x14ac:dyDescent="0.2">
      <c r="A1020" s="149" t="s">
        <v>2251</v>
      </c>
      <c r="B1020" s="66" t="s">
        <v>2252</v>
      </c>
      <c r="C1020" s="67">
        <v>74</v>
      </c>
      <c r="D1020" s="84" t="s">
        <v>348</v>
      </c>
      <c r="E1020" s="85">
        <v>52.920149899106399</v>
      </c>
      <c r="F1020" s="91">
        <v>52.920149899106399</v>
      </c>
      <c r="G1020" s="86">
        <v>30.900547708273301</v>
      </c>
      <c r="H1020" s="86">
        <v>30.900547708273301</v>
      </c>
      <c r="I1020" s="86">
        <v>7.14</v>
      </c>
      <c r="J1020" s="86">
        <v>9.5</v>
      </c>
      <c r="K1020" s="87">
        <v>0</v>
      </c>
      <c r="L1020" s="85">
        <v>5.3399992997099996</v>
      </c>
      <c r="M1020" s="86">
        <v>0</v>
      </c>
      <c r="N1020" s="86">
        <v>43.911245361384303</v>
      </c>
      <c r="O1020" s="86">
        <v>43.975643088207299</v>
      </c>
      <c r="P1020" s="86">
        <v>0.49299999999999999</v>
      </c>
      <c r="Q1020" s="88">
        <v>0.80710000000000004</v>
      </c>
      <c r="R1020" s="85">
        <v>0</v>
      </c>
      <c r="S1020" s="86">
        <v>2.2999999999999998</v>
      </c>
      <c r="T1020" s="86">
        <v>1.0900000000000001</v>
      </c>
      <c r="U1020" s="88">
        <v>7.1824733352551204</v>
      </c>
      <c r="V1020" s="89">
        <v>4.53</v>
      </c>
      <c r="W1020" s="85">
        <v>36.687806885819597</v>
      </c>
      <c r="X1020" s="88">
        <v>32.200000000000003</v>
      </c>
      <c r="Y1020" s="85">
        <v>80.919999999999987</v>
      </c>
      <c r="Z1020" s="88"/>
      <c r="AA1020" s="85">
        <v>0</v>
      </c>
      <c r="AB1020" s="91">
        <v>0</v>
      </c>
      <c r="AC1020" s="86">
        <v>0</v>
      </c>
      <c r="AD1020" s="86">
        <v>0</v>
      </c>
      <c r="AE1020" s="86">
        <v>0</v>
      </c>
      <c r="AF1020" s="88">
        <v>4.6008313034499997E-8</v>
      </c>
      <c r="AG1020" s="85">
        <v>1.3899537879199999</v>
      </c>
      <c r="AH1020" s="86">
        <v>0.107487</v>
      </c>
      <c r="AI1020" s="88">
        <v>4.3608008864500003E-2</v>
      </c>
      <c r="AJ1020" s="150">
        <v>2.0099999999999998</v>
      </c>
      <c r="AK1020" s="151">
        <v>6</v>
      </c>
    </row>
    <row r="1021" spans="1:37" x14ac:dyDescent="0.2">
      <c r="A1021" s="149" t="s">
        <v>2253</v>
      </c>
      <c r="B1021" s="66" t="s">
        <v>2254</v>
      </c>
      <c r="C1021" s="67">
        <v>74</v>
      </c>
      <c r="D1021" s="84" t="s">
        <v>348</v>
      </c>
      <c r="E1021" s="85">
        <v>58.3568632796526</v>
      </c>
      <c r="F1021" s="91">
        <v>58.3406357304669</v>
      </c>
      <c r="G1021" s="86">
        <v>25.629791183897101</v>
      </c>
      <c r="H1021" s="86">
        <v>25.627194776027402</v>
      </c>
      <c r="I1021" s="86">
        <v>14.83</v>
      </c>
      <c r="J1021" s="86">
        <v>18.079999999999998</v>
      </c>
      <c r="K1021" s="87">
        <v>0</v>
      </c>
      <c r="L1021" s="85">
        <v>0.88000033529699995</v>
      </c>
      <c r="M1021" s="86">
        <v>3.1093199482465898E-4</v>
      </c>
      <c r="N1021" s="86">
        <v>48.797538965282797</v>
      </c>
      <c r="O1021" s="86">
        <v>34.870210462383497</v>
      </c>
      <c r="P1021" s="86">
        <v>0.67100000000000004</v>
      </c>
      <c r="Q1021" s="88">
        <v>0.63470000000000004</v>
      </c>
      <c r="R1021" s="85">
        <v>1.42592328532725E-2</v>
      </c>
      <c r="S1021" s="86">
        <v>2.7</v>
      </c>
      <c r="T1021" s="86">
        <v>0.91</v>
      </c>
      <c r="U1021" s="88">
        <v>5.9146171272045098</v>
      </c>
      <c r="V1021" s="89">
        <v>4.57</v>
      </c>
      <c r="W1021" s="85">
        <v>30.691535277591299</v>
      </c>
      <c r="X1021" s="88">
        <v>28.0333333333</v>
      </c>
      <c r="Y1021" s="85">
        <v>100</v>
      </c>
      <c r="Z1021" s="88"/>
      <c r="AA1021" s="85">
        <v>0</v>
      </c>
      <c r="AB1021" s="91">
        <v>0</v>
      </c>
      <c r="AC1021" s="86">
        <v>0</v>
      </c>
      <c r="AD1021" s="86">
        <v>0</v>
      </c>
      <c r="AE1021" s="86">
        <v>0</v>
      </c>
      <c r="AF1021" s="88">
        <v>0</v>
      </c>
      <c r="AG1021" s="85">
        <v>0.749253124577</v>
      </c>
      <c r="AH1021" s="86">
        <v>0.18296000000000001</v>
      </c>
      <c r="AI1021" s="88">
        <v>3.27060034338E-2</v>
      </c>
      <c r="AJ1021" s="150">
        <v>2.04</v>
      </c>
      <c r="AK1021" s="151">
        <v>4</v>
      </c>
    </row>
    <row r="1022" spans="1:37" x14ac:dyDescent="0.2">
      <c r="A1022" s="149" t="s">
        <v>2255</v>
      </c>
      <c r="B1022" s="66" t="s">
        <v>2256</v>
      </c>
      <c r="C1022" s="67">
        <v>74</v>
      </c>
      <c r="D1022" s="84" t="s">
        <v>348</v>
      </c>
      <c r="E1022" s="85">
        <v>45.991121880116999</v>
      </c>
      <c r="F1022" s="91">
        <v>45.991121880116999</v>
      </c>
      <c r="G1022" s="86">
        <v>22.9515489385062</v>
      </c>
      <c r="H1022" s="86">
        <v>22.9515489385062</v>
      </c>
      <c r="I1022" s="86">
        <v>13.42</v>
      </c>
      <c r="J1022" s="86">
        <v>14.31</v>
      </c>
      <c r="K1022" s="87">
        <v>0</v>
      </c>
      <c r="L1022" s="85">
        <v>2.3399999928500002</v>
      </c>
      <c r="M1022" s="86">
        <v>0</v>
      </c>
      <c r="N1022" s="86">
        <v>36.4947310038824</v>
      </c>
      <c r="O1022" s="86">
        <v>16.220484573013401</v>
      </c>
      <c r="P1022" s="86">
        <v>0.86099999999999999</v>
      </c>
      <c r="Q1022" s="88">
        <v>1.0936999999999999</v>
      </c>
      <c r="R1022" s="85">
        <v>0</v>
      </c>
      <c r="S1022" s="86">
        <v>3.9</v>
      </c>
      <c r="T1022" s="86">
        <v>1.23</v>
      </c>
      <c r="U1022" s="88">
        <v>8.4493578033752001</v>
      </c>
      <c r="V1022" s="89">
        <v>4.59</v>
      </c>
      <c r="W1022" s="85">
        <v>24.175174681503101</v>
      </c>
      <c r="X1022" s="88">
        <v>21.1</v>
      </c>
      <c r="Y1022" s="85">
        <v>-100</v>
      </c>
      <c r="Z1022" s="88"/>
      <c r="AA1022" s="85">
        <v>0</v>
      </c>
      <c r="AB1022" s="91">
        <v>0</v>
      </c>
      <c r="AC1022" s="86">
        <v>0</v>
      </c>
      <c r="AD1022" s="86">
        <v>0</v>
      </c>
      <c r="AE1022" s="86">
        <v>0</v>
      </c>
      <c r="AF1022" s="88">
        <v>0</v>
      </c>
      <c r="AG1022" s="85">
        <v>0.73260691525999999</v>
      </c>
      <c r="AH1022" s="86">
        <v>0.10849300000000001</v>
      </c>
      <c r="AI1022" s="88">
        <v>2.1804007893000001E-2</v>
      </c>
      <c r="AJ1022" s="150">
        <v>2.0499999999999998</v>
      </c>
      <c r="AK1022" s="151">
        <v>2</v>
      </c>
    </row>
    <row r="1023" spans="1:37" x14ac:dyDescent="0.2">
      <c r="A1023" s="149" t="s">
        <v>2257</v>
      </c>
      <c r="B1023" s="66" t="s">
        <v>2258</v>
      </c>
      <c r="C1023" s="67">
        <v>74</v>
      </c>
      <c r="D1023" s="84" t="s">
        <v>348</v>
      </c>
      <c r="E1023" s="85">
        <v>52.852906958786797</v>
      </c>
      <c r="F1023" s="91">
        <v>52.804517703260601</v>
      </c>
      <c r="G1023" s="86">
        <v>34.160755284209699</v>
      </c>
      <c r="H1023" s="86">
        <v>34.152518815183903</v>
      </c>
      <c r="I1023" s="86">
        <v>24.05</v>
      </c>
      <c r="J1023" s="86">
        <v>36.85</v>
      </c>
      <c r="K1023" s="87">
        <v>0</v>
      </c>
      <c r="L1023" s="85">
        <v>4.7299999758600002</v>
      </c>
      <c r="M1023" s="86">
        <v>7.0588082260788999E-4</v>
      </c>
      <c r="N1023" s="86">
        <v>44.244762263204102</v>
      </c>
      <c r="O1023" s="86">
        <v>49.677667414290298</v>
      </c>
      <c r="P1023" s="86">
        <v>1.7989999999999999</v>
      </c>
      <c r="Q1023" s="88">
        <v>1.0009999999999999</v>
      </c>
      <c r="R1023" s="85">
        <v>1.29892622099065E-2</v>
      </c>
      <c r="S1023" s="86">
        <v>3.1</v>
      </c>
      <c r="T1023" s="86">
        <v>0.85</v>
      </c>
      <c r="U1023" s="88">
        <v>9.2505842745215094</v>
      </c>
      <c r="V1023" s="89">
        <v>4.53</v>
      </c>
      <c r="W1023" s="85">
        <v>26.075026524921</v>
      </c>
      <c r="X1023" s="88">
        <v>27.4666666667</v>
      </c>
      <c r="Y1023" s="85">
        <v>-35.799999999999997</v>
      </c>
      <c r="Z1023" s="88"/>
      <c r="AA1023" s="85">
        <v>0</v>
      </c>
      <c r="AB1023" s="91">
        <v>0</v>
      </c>
      <c r="AC1023" s="86">
        <v>0</v>
      </c>
      <c r="AD1023" s="86">
        <v>0</v>
      </c>
      <c r="AE1023" s="86">
        <v>0.06</v>
      </c>
      <c r="AF1023" s="88">
        <v>0</v>
      </c>
      <c r="AG1023" s="85">
        <v>1.1859299832700001</v>
      </c>
      <c r="AH1023" s="86">
        <v>0.38024000000000002</v>
      </c>
      <c r="AI1023" s="88">
        <v>0.65661998552500001</v>
      </c>
      <c r="AJ1023" s="150">
        <v>1.65</v>
      </c>
      <c r="AK1023" s="151">
        <v>1</v>
      </c>
    </row>
    <row r="1024" spans="1:37" x14ac:dyDescent="0.2">
      <c r="A1024" s="149" t="s">
        <v>2259</v>
      </c>
      <c r="B1024" s="66" t="s">
        <v>2260</v>
      </c>
      <c r="C1024" s="67">
        <v>74</v>
      </c>
      <c r="D1024" s="84" t="s">
        <v>348</v>
      </c>
      <c r="E1024" s="85">
        <v>48.385642008540401</v>
      </c>
      <c r="F1024" s="91">
        <v>48.384937356427102</v>
      </c>
      <c r="G1024" s="86">
        <v>24.858012599179801</v>
      </c>
      <c r="H1024" s="86">
        <v>24.857307947066499</v>
      </c>
      <c r="I1024" s="86">
        <v>14.56</v>
      </c>
      <c r="J1024" s="86">
        <v>19.510000000000002</v>
      </c>
      <c r="K1024" s="87">
        <v>0</v>
      </c>
      <c r="L1024" s="85">
        <v>2.3100000000600001</v>
      </c>
      <c r="M1024" s="86">
        <v>2.9165131932613001E-3</v>
      </c>
      <c r="N1024" s="86">
        <v>39.453155611281701</v>
      </c>
      <c r="O1024" s="86">
        <v>26.147537269472998</v>
      </c>
      <c r="P1024" s="86">
        <v>0.78200000000000003</v>
      </c>
      <c r="Q1024" s="88">
        <v>1.2605</v>
      </c>
      <c r="R1024" s="85">
        <v>1.27754710954966E-2</v>
      </c>
      <c r="S1024" s="86">
        <v>3.3</v>
      </c>
      <c r="T1024" s="86">
        <v>1.1100000000000001</v>
      </c>
      <c r="U1024" s="88">
        <v>10.5993770875319</v>
      </c>
      <c r="V1024" s="89">
        <v>4.54</v>
      </c>
      <c r="W1024" s="85">
        <v>23.152696359552799</v>
      </c>
      <c r="X1024" s="88">
        <v>20.666666666699999</v>
      </c>
      <c r="Y1024" s="85">
        <v>-100</v>
      </c>
      <c r="Z1024" s="88"/>
      <c r="AA1024" s="85">
        <v>0</v>
      </c>
      <c r="AB1024" s="91">
        <v>0</v>
      </c>
      <c r="AC1024" s="86">
        <v>0</v>
      </c>
      <c r="AD1024" s="86">
        <v>0</v>
      </c>
      <c r="AE1024" s="86">
        <v>0</v>
      </c>
      <c r="AF1024" s="88">
        <v>0</v>
      </c>
      <c r="AG1024" s="85">
        <v>1.1031950000899999</v>
      </c>
      <c r="AH1024" s="86">
        <v>0.16480400000000001</v>
      </c>
      <c r="AI1024" s="88">
        <v>5.4510000004599997E-2</v>
      </c>
      <c r="AJ1024" s="150">
        <v>1.39</v>
      </c>
      <c r="AK1024" s="151">
        <v>0</v>
      </c>
    </row>
    <row r="1025" spans="1:37" x14ac:dyDescent="0.2">
      <c r="A1025" s="149" t="s">
        <v>2165</v>
      </c>
      <c r="B1025" s="66" t="s">
        <v>2261</v>
      </c>
      <c r="C1025" s="67">
        <v>74</v>
      </c>
      <c r="D1025" s="84" t="s">
        <v>348</v>
      </c>
      <c r="E1025" s="85">
        <v>37.361384787946797</v>
      </c>
      <c r="F1025" s="91">
        <v>37.221935914147998</v>
      </c>
      <c r="G1025" s="86">
        <v>18.218085912632201</v>
      </c>
      <c r="H1025" s="86">
        <v>18.187164640616</v>
      </c>
      <c r="I1025" s="86">
        <v>173.57</v>
      </c>
      <c r="J1025" s="86">
        <v>241.22</v>
      </c>
      <c r="K1025" s="87">
        <v>0</v>
      </c>
      <c r="L1025" s="85">
        <v>2.6899999993899999</v>
      </c>
      <c r="M1025" s="86">
        <v>4.7523582054984602E-2</v>
      </c>
      <c r="N1025" s="86">
        <v>30.494357037708799</v>
      </c>
      <c r="O1025" s="86">
        <v>10.294091097831799</v>
      </c>
      <c r="P1025" s="86">
        <v>6.7789999999999999</v>
      </c>
      <c r="Q1025" s="88">
        <v>2.2096</v>
      </c>
      <c r="R1025" s="85">
        <v>8.9605734767025103E-2</v>
      </c>
      <c r="S1025" s="86">
        <v>2.2000000000000002</v>
      </c>
      <c r="T1025" s="86">
        <v>2.0299999999999998</v>
      </c>
      <c r="U1025" s="88">
        <v>9.9584684875860194</v>
      </c>
      <c r="V1025" s="89">
        <v>4.17</v>
      </c>
      <c r="W1025" s="85">
        <v>25.2857821994128</v>
      </c>
      <c r="X1025" s="88">
        <v>30.833333333300001</v>
      </c>
      <c r="Y1025" s="85">
        <v>-92.9</v>
      </c>
      <c r="Z1025" s="88"/>
      <c r="AA1025" s="85">
        <v>2.4700000000000002</v>
      </c>
      <c r="AB1025" s="91">
        <v>2.61</v>
      </c>
      <c r="AC1025" s="86">
        <v>0.81</v>
      </c>
      <c r="AD1025" s="86">
        <v>0.83</v>
      </c>
      <c r="AE1025" s="86">
        <v>0.43</v>
      </c>
      <c r="AF1025" s="88">
        <v>0</v>
      </c>
      <c r="AG1025" s="85">
        <v>0.52186199984799997</v>
      </c>
      <c r="AH1025" s="86">
        <v>2.6426020000000001</v>
      </c>
      <c r="AI1025" s="88">
        <v>0.60812999982299998</v>
      </c>
      <c r="AJ1025" s="150">
        <v>1.1399999999999999</v>
      </c>
      <c r="AK1025" s="151">
        <v>0</v>
      </c>
    </row>
    <row r="1026" spans="1:37" x14ac:dyDescent="0.2">
      <c r="A1026" s="149" t="s">
        <v>2262</v>
      </c>
      <c r="B1026" s="66" t="s">
        <v>2263</v>
      </c>
      <c r="C1026" s="67">
        <v>74</v>
      </c>
      <c r="D1026" s="84" t="s">
        <v>348</v>
      </c>
      <c r="E1026" s="85">
        <v>25.941254028713701</v>
      </c>
      <c r="F1026" s="91">
        <v>25.9200117198945</v>
      </c>
      <c r="G1026" s="86">
        <v>19.510694403750399</v>
      </c>
      <c r="H1026" s="86">
        <v>19.4909170817463</v>
      </c>
      <c r="I1026" s="86">
        <v>549.26</v>
      </c>
      <c r="J1026" s="86">
        <v>691.54</v>
      </c>
      <c r="K1026" s="87">
        <v>8.0999999999999996E-3</v>
      </c>
      <c r="L1026" s="85">
        <v>3.5099999997700002</v>
      </c>
      <c r="M1026" s="86">
        <v>9.6353819967468803E-4</v>
      </c>
      <c r="N1026" s="86">
        <v>22.187757548512799</v>
      </c>
      <c r="O1026" s="86">
        <v>29.7592137592138</v>
      </c>
      <c r="P1026" s="86">
        <v>18.498999999999999</v>
      </c>
      <c r="Q1026" s="88">
        <v>4.1914999999999996</v>
      </c>
      <c r="R1026" s="85">
        <v>3.3360021350413702E-2</v>
      </c>
      <c r="S1026" s="86">
        <v>1.5</v>
      </c>
      <c r="T1026" s="86">
        <v>3.94</v>
      </c>
      <c r="U1026" s="88">
        <v>6.7433343099912104</v>
      </c>
      <c r="V1026" s="89">
        <v>3.65</v>
      </c>
      <c r="W1026" s="85">
        <v>27.797087079864198</v>
      </c>
      <c r="X1026" s="88">
        <v>26.333333333300001</v>
      </c>
      <c r="Y1026" s="85">
        <v>-18</v>
      </c>
      <c r="Z1026" s="88"/>
      <c r="AA1026" s="85">
        <v>1.57</v>
      </c>
      <c r="AB1026" s="91">
        <v>1.57</v>
      </c>
      <c r="AC1026" s="86">
        <v>0.98</v>
      </c>
      <c r="AD1026" s="86">
        <v>0.98</v>
      </c>
      <c r="AE1026" s="86">
        <v>2.75</v>
      </c>
      <c r="AF1026" s="88">
        <v>0</v>
      </c>
      <c r="AG1026" s="85">
        <v>0.115664999999</v>
      </c>
      <c r="AH1026" s="86">
        <v>5.7519470000000004</v>
      </c>
      <c r="AI1026" s="88">
        <v>1.98655799998</v>
      </c>
      <c r="AJ1026" s="150">
        <v>1.19</v>
      </c>
      <c r="AK1026" s="151">
        <v>0</v>
      </c>
    </row>
    <row r="1027" spans="1:37" x14ac:dyDescent="0.2">
      <c r="A1027" s="149" t="s">
        <v>2264</v>
      </c>
      <c r="B1027" s="66" t="s">
        <v>2265</v>
      </c>
      <c r="C1027" s="67">
        <v>74</v>
      </c>
      <c r="D1027" s="84" t="s">
        <v>348</v>
      </c>
      <c r="E1027" s="85">
        <v>16.6270983819097</v>
      </c>
      <c r="F1027" s="91">
        <v>16.6270983819097</v>
      </c>
      <c r="G1027" s="86">
        <v>13.0457476722062</v>
      </c>
      <c r="H1027" s="86">
        <v>13.0457476722062</v>
      </c>
      <c r="I1027" s="86">
        <v>374.52</v>
      </c>
      <c r="J1027" s="86">
        <v>692.71</v>
      </c>
      <c r="K1027" s="87">
        <v>0</v>
      </c>
      <c r="L1027" s="85">
        <v>4.5399999909000002</v>
      </c>
      <c r="M1027" s="86">
        <v>4.8906975048217105E-4</v>
      </c>
      <c r="N1027" s="86">
        <v>14.4721192191982</v>
      </c>
      <c r="O1027" s="86">
        <v>11.307014181678801</v>
      </c>
      <c r="P1027" s="86">
        <v>18.98</v>
      </c>
      <c r="Q1027" s="88">
        <v>4.7706</v>
      </c>
      <c r="R1027" s="85">
        <v>7.2608458885460206E-2</v>
      </c>
      <c r="S1027" s="86">
        <v>0.9</v>
      </c>
      <c r="T1027" s="86">
        <v>5.0599999999999996</v>
      </c>
      <c r="U1027" s="88">
        <v>5.4334831876883696</v>
      </c>
      <c r="V1027" s="89">
        <v>3.21</v>
      </c>
      <c r="W1027" s="85">
        <v>29.249875481922501</v>
      </c>
      <c r="X1027" s="88">
        <v>28.833333333300001</v>
      </c>
      <c r="Y1027" s="85">
        <v>-100</v>
      </c>
      <c r="Z1027" s="88"/>
      <c r="AA1027" s="85">
        <v>0.48</v>
      </c>
      <c r="AB1027" s="91">
        <v>0.48</v>
      </c>
      <c r="AC1027" s="86">
        <v>0.18</v>
      </c>
      <c r="AD1027" s="86">
        <v>0.18</v>
      </c>
      <c r="AE1027" s="86">
        <v>2.58</v>
      </c>
      <c r="AF1027" s="88">
        <v>0</v>
      </c>
      <c r="AG1027" s="85">
        <v>0.36168000014200002</v>
      </c>
      <c r="AH1027" s="86">
        <v>2.7148650000000001</v>
      </c>
      <c r="AI1027" s="88">
        <v>1.6487080006499999</v>
      </c>
      <c r="AJ1027" s="150">
        <v>1.04</v>
      </c>
      <c r="AK1027" s="151">
        <v>0</v>
      </c>
    </row>
    <row r="1028" spans="1:37" x14ac:dyDescent="0.2">
      <c r="A1028" s="149" t="s">
        <v>2266</v>
      </c>
      <c r="B1028" s="66" t="s">
        <v>2267</v>
      </c>
      <c r="C1028" s="67">
        <v>74</v>
      </c>
      <c r="D1028" s="84" t="s">
        <v>348</v>
      </c>
      <c r="E1028" s="85">
        <v>6.0824230387288996</v>
      </c>
      <c r="F1028" s="91">
        <v>5.8546694875005398</v>
      </c>
      <c r="G1028" s="86">
        <v>3.55014895729891</v>
      </c>
      <c r="H1028" s="86">
        <v>3.5145287336470799</v>
      </c>
      <c r="I1028" s="86">
        <v>868.87</v>
      </c>
      <c r="J1028" s="86">
        <v>1041.71</v>
      </c>
      <c r="K1028" s="87">
        <v>0</v>
      </c>
      <c r="L1028" s="85">
        <v>0.26000000010399998</v>
      </c>
      <c r="M1028" s="86">
        <v>1.4741706179472999E-2</v>
      </c>
      <c r="N1028" s="86">
        <v>4.2324121698195496</v>
      </c>
      <c r="O1028" s="86">
        <v>1.68220192699997</v>
      </c>
      <c r="P1028" s="86">
        <v>35.970999999999997</v>
      </c>
      <c r="Q1028" s="88">
        <v>7.2320000000000002</v>
      </c>
      <c r="R1028" s="85">
        <v>5.2792735719564998E-2</v>
      </c>
      <c r="S1028" s="86">
        <v>0.7</v>
      </c>
      <c r="T1028" s="86">
        <v>7.84</v>
      </c>
      <c r="U1028" s="88">
        <v>7.9465480765079199</v>
      </c>
      <c r="V1028" s="89">
        <v>2.72</v>
      </c>
      <c r="W1028" s="85">
        <v>33.299676228871199</v>
      </c>
      <c r="X1028" s="88">
        <v>33.299999999999997</v>
      </c>
      <c r="Y1028" s="85">
        <v>-100</v>
      </c>
      <c r="Z1028" s="88"/>
      <c r="AA1028" s="85">
        <v>2.58</v>
      </c>
      <c r="AB1028" s="91">
        <v>2.8</v>
      </c>
      <c r="AC1028" s="86">
        <v>0.79</v>
      </c>
      <c r="AD1028" s="86">
        <v>0.81</v>
      </c>
      <c r="AE1028" s="86">
        <v>2.92</v>
      </c>
      <c r="AF1028" s="88">
        <v>0</v>
      </c>
      <c r="AG1028" s="85">
        <v>1.9965000016E-2</v>
      </c>
      <c r="AH1028" s="86">
        <v>6.6911050000000003</v>
      </c>
      <c r="AI1028" s="88">
        <v>2.9865940023999999</v>
      </c>
      <c r="AJ1028" s="150">
        <v>1</v>
      </c>
      <c r="AK1028" s="151">
        <v>0</v>
      </c>
    </row>
    <row r="1029" spans="1:37" x14ac:dyDescent="0.2">
      <c r="A1029" s="149" t="s">
        <v>2268</v>
      </c>
      <c r="B1029" s="66" t="s">
        <v>2269</v>
      </c>
      <c r="C1029" s="67">
        <v>74</v>
      </c>
      <c r="D1029" s="84" t="s">
        <v>348</v>
      </c>
      <c r="E1029" s="85">
        <v>10.2793572311496</v>
      </c>
      <c r="F1029" s="91">
        <v>10.1145447053976</v>
      </c>
      <c r="G1029" s="86">
        <v>8.1703062766103596</v>
      </c>
      <c r="H1029" s="86">
        <v>8.0109875017167997</v>
      </c>
      <c r="I1029" s="86">
        <v>706.23</v>
      </c>
      <c r="J1029" s="86">
        <v>1188.3499999999999</v>
      </c>
      <c r="K1029" s="87">
        <v>1.2200000000000001E-2</v>
      </c>
      <c r="L1029" s="85">
        <v>0.68000000074199995</v>
      </c>
      <c r="M1029" s="86">
        <v>4.95554432829363E-4</v>
      </c>
      <c r="N1029" s="86">
        <v>8.0411878212462202</v>
      </c>
      <c r="O1029" s="86">
        <v>7.0858569669157996</v>
      </c>
      <c r="P1029" s="86">
        <v>30.641999999999999</v>
      </c>
      <c r="Q1029" s="88">
        <v>3.8883999999999999</v>
      </c>
      <c r="R1029" s="85">
        <v>1.6803898504453001E-2</v>
      </c>
      <c r="S1029" s="86">
        <v>0.2</v>
      </c>
      <c r="T1029" s="86">
        <v>5.59</v>
      </c>
      <c r="U1029" s="88">
        <v>4.2466694135420999</v>
      </c>
      <c r="V1029" s="89">
        <v>2.65</v>
      </c>
      <c r="W1029" s="85">
        <v>32.3535181399767</v>
      </c>
      <c r="X1029" s="88">
        <v>30.066666666700002</v>
      </c>
      <c r="Y1029" s="85">
        <v>-100</v>
      </c>
      <c r="Z1029" s="88"/>
      <c r="AA1029" s="85">
        <v>0.14000000000000001</v>
      </c>
      <c r="AB1029" s="91">
        <v>0.3</v>
      </c>
      <c r="AC1029" s="86">
        <v>0.05</v>
      </c>
      <c r="AD1029" s="86">
        <v>0.19</v>
      </c>
      <c r="AE1029" s="86">
        <v>2.5099999999999998</v>
      </c>
      <c r="AF1029" s="88">
        <v>0</v>
      </c>
      <c r="AG1029" s="85">
        <v>8.4810000074899999E-2</v>
      </c>
      <c r="AH1029" s="86">
        <v>14.680858000000001</v>
      </c>
      <c r="AI1029" s="88">
        <v>5.4056000047700001</v>
      </c>
      <c r="AJ1029" s="150">
        <v>1</v>
      </c>
      <c r="AK1029" s="151">
        <v>0</v>
      </c>
    </row>
    <row r="1030" spans="1:37" x14ac:dyDescent="0.2">
      <c r="A1030" s="149" t="s">
        <v>2270</v>
      </c>
      <c r="B1030" s="66" t="s">
        <v>2271</v>
      </c>
      <c r="C1030" s="67">
        <v>74</v>
      </c>
      <c r="D1030" s="84" t="s">
        <v>348</v>
      </c>
      <c r="E1030" s="85">
        <v>11.676339015838501</v>
      </c>
      <c r="F1030" s="91">
        <v>11.557953492121101</v>
      </c>
      <c r="G1030" s="86">
        <v>7.2325998468544697</v>
      </c>
      <c r="H1030" s="86">
        <v>7.1635836053681503</v>
      </c>
      <c r="I1030" s="86">
        <v>668.56</v>
      </c>
      <c r="J1030" s="86">
        <v>877.73</v>
      </c>
      <c r="K1030" s="87">
        <v>0</v>
      </c>
      <c r="L1030" s="85">
        <v>0.479999999121</v>
      </c>
      <c r="M1030" s="86">
        <v>1.0286577148358399E-3</v>
      </c>
      <c r="N1030" s="86">
        <v>9.0971622439322104</v>
      </c>
      <c r="O1030" s="86">
        <v>5.4259745154603296</v>
      </c>
      <c r="P1030" s="86">
        <v>31.361999999999998</v>
      </c>
      <c r="Q1030" s="88">
        <v>4.2373000000000003</v>
      </c>
      <c r="R1030" s="85">
        <v>1.9023462270133198E-2</v>
      </c>
      <c r="S1030" s="86">
        <v>3.1</v>
      </c>
      <c r="T1030" s="86">
        <v>6.02</v>
      </c>
      <c r="U1030" s="88">
        <v>6.7444484745899302</v>
      </c>
      <c r="V1030" s="89">
        <v>2.89</v>
      </c>
      <c r="W1030" s="85">
        <v>29.374890452181301</v>
      </c>
      <c r="X1030" s="88">
        <v>28.4</v>
      </c>
      <c r="Y1030" s="85">
        <v>-100</v>
      </c>
      <c r="Z1030" s="88">
        <v>-100</v>
      </c>
      <c r="AA1030" s="85">
        <v>2.33</v>
      </c>
      <c r="AB1030" s="91">
        <v>2.4500000000000002</v>
      </c>
      <c r="AC1030" s="86">
        <v>0.59</v>
      </c>
      <c r="AD1030" s="86">
        <v>0.62</v>
      </c>
      <c r="AE1030" s="86">
        <v>2.46</v>
      </c>
      <c r="AF1030" s="88">
        <v>0</v>
      </c>
      <c r="AG1030" s="85">
        <v>0.33033599741800002</v>
      </c>
      <c r="AH1030" s="86">
        <v>12.071947</v>
      </c>
      <c r="AI1030" s="88">
        <v>3.99691395325</v>
      </c>
      <c r="AJ1030" s="150">
        <v>1.19</v>
      </c>
      <c r="AK1030" s="151">
        <v>0</v>
      </c>
    </row>
    <row r="1031" spans="1:37" x14ac:dyDescent="0.2">
      <c r="A1031" s="149" t="s">
        <v>2272</v>
      </c>
      <c r="B1031" s="66" t="s">
        <v>2273</v>
      </c>
      <c r="C1031" s="67">
        <v>74</v>
      </c>
      <c r="D1031" s="84" t="s">
        <v>348</v>
      </c>
      <c r="E1031" s="85">
        <v>7.2509569341700102</v>
      </c>
      <c r="F1031" s="91">
        <v>7.2418553145873696</v>
      </c>
      <c r="G1031" s="86">
        <v>3.77616083573094</v>
      </c>
      <c r="H1031" s="86">
        <v>3.7736326080690898</v>
      </c>
      <c r="I1031" s="86">
        <v>708.8</v>
      </c>
      <c r="J1031" s="86">
        <v>920.42</v>
      </c>
      <c r="K1031" s="87">
        <v>0</v>
      </c>
      <c r="L1031" s="85">
        <v>3.00000009805E-2</v>
      </c>
      <c r="M1031" s="86">
        <v>0</v>
      </c>
      <c r="N1031" s="86">
        <v>5.6233234887690697</v>
      </c>
      <c r="O1031" s="86">
        <v>2.9897532695159801</v>
      </c>
      <c r="P1031" s="86">
        <v>39.457000000000001</v>
      </c>
      <c r="Q1031" s="88">
        <v>3.6856</v>
      </c>
      <c r="R1031" s="85">
        <v>0</v>
      </c>
      <c r="S1031" s="86">
        <v>0.3</v>
      </c>
      <c r="T1031" s="86">
        <v>6.95</v>
      </c>
      <c r="U1031" s="88">
        <v>4.8162736958137602</v>
      </c>
      <c r="V1031" s="89">
        <v>2.2999999999999998</v>
      </c>
      <c r="W1031" s="85">
        <v>31.568778910267302</v>
      </c>
      <c r="X1031" s="88">
        <v>28.7</v>
      </c>
      <c r="Y1031" s="85">
        <v>-100</v>
      </c>
      <c r="Z1031" s="88">
        <v>-100</v>
      </c>
      <c r="AA1031" s="85">
        <v>0.43</v>
      </c>
      <c r="AB1031" s="91">
        <v>0.43</v>
      </c>
      <c r="AC1031" s="86">
        <v>0.16</v>
      </c>
      <c r="AD1031" s="86">
        <v>0.16</v>
      </c>
      <c r="AE1031" s="86">
        <v>2.09</v>
      </c>
      <c r="AF1031" s="88">
        <v>0</v>
      </c>
      <c r="AG1031" s="85">
        <v>3.5475000423899998E-2</v>
      </c>
      <c r="AH1031" s="86">
        <v>12.837714</v>
      </c>
      <c r="AI1031" s="88">
        <v>6.75512589596</v>
      </c>
      <c r="AJ1031" s="150">
        <v>1.1100000000000001</v>
      </c>
      <c r="AK1031" s="151">
        <v>0</v>
      </c>
    </row>
    <row r="1032" spans="1:37" x14ac:dyDescent="0.2">
      <c r="A1032" s="149" t="s">
        <v>1882</v>
      </c>
      <c r="B1032" s="66" t="s">
        <v>2274</v>
      </c>
      <c r="C1032" s="67">
        <v>74</v>
      </c>
      <c r="D1032" s="84" t="s">
        <v>348</v>
      </c>
      <c r="E1032" s="85">
        <v>21.799662179454401</v>
      </c>
      <c r="F1032" s="91">
        <v>21.799662179454401</v>
      </c>
      <c r="G1032" s="86">
        <v>9.8403030147924504</v>
      </c>
      <c r="H1032" s="86">
        <v>9.8403030147924504</v>
      </c>
      <c r="I1032" s="86">
        <v>730.28</v>
      </c>
      <c r="J1032" s="86">
        <v>969.01</v>
      </c>
      <c r="K1032" s="87">
        <v>0</v>
      </c>
      <c r="L1032" s="85">
        <v>0.17999999922400001</v>
      </c>
      <c r="M1032" s="86">
        <v>0</v>
      </c>
      <c r="N1032" s="86">
        <v>18.028457890014099</v>
      </c>
      <c r="O1032" s="86">
        <v>7.90776152980877</v>
      </c>
      <c r="P1032" s="86">
        <v>19.864999999999998</v>
      </c>
      <c r="Q1032" s="88">
        <v>1.5924</v>
      </c>
      <c r="R1032" s="85">
        <v>0</v>
      </c>
      <c r="S1032" s="86">
        <v>0.1</v>
      </c>
      <c r="T1032" s="86">
        <v>4.7699999999999996</v>
      </c>
      <c r="U1032" s="88">
        <v>1.48692225008957</v>
      </c>
      <c r="V1032" s="89">
        <v>3.63</v>
      </c>
      <c r="W1032" s="85">
        <v>36.486899815525199</v>
      </c>
      <c r="X1032" s="88">
        <v>35.833333333299997</v>
      </c>
      <c r="Y1032" s="85">
        <v>-100</v>
      </c>
      <c r="Z1032" s="88"/>
      <c r="AA1032" s="85">
        <v>1.37</v>
      </c>
      <c r="AB1032" s="91">
        <v>1.37</v>
      </c>
      <c r="AC1032" s="86">
        <v>0.66</v>
      </c>
      <c r="AD1032" s="86">
        <v>0.66</v>
      </c>
      <c r="AE1032" s="86">
        <v>3.34</v>
      </c>
      <c r="AF1032" s="88">
        <v>0.21940000260699999</v>
      </c>
      <c r="AG1032" s="85">
        <v>1.6664999931700002E-2</v>
      </c>
      <c r="AH1032" s="86">
        <v>2.642827</v>
      </c>
      <c r="AI1032" s="88">
        <v>0.36487799850399999</v>
      </c>
      <c r="AJ1032" s="150">
        <v>1.01</v>
      </c>
      <c r="AK1032" s="151">
        <v>0</v>
      </c>
    </row>
    <row r="1033" spans="1:37" x14ac:dyDescent="0.2">
      <c r="A1033" s="149" t="s">
        <v>2275</v>
      </c>
      <c r="B1033" s="66" t="s">
        <v>2276</v>
      </c>
      <c r="C1033" s="67">
        <v>73</v>
      </c>
      <c r="D1033" s="84" t="s">
        <v>348</v>
      </c>
      <c r="E1033" s="85">
        <v>34.771249772161099</v>
      </c>
      <c r="F1033" s="91">
        <v>34.722644146059899</v>
      </c>
      <c r="G1033" s="86">
        <v>28.5521599125099</v>
      </c>
      <c r="H1033" s="86">
        <v>28.529072240111802</v>
      </c>
      <c r="I1033" s="86">
        <v>6.54</v>
      </c>
      <c r="J1033" s="86">
        <v>21.69</v>
      </c>
      <c r="K1033" s="87">
        <v>0</v>
      </c>
      <c r="L1033" s="85">
        <v>25.1799999636</v>
      </c>
      <c r="M1033" s="86">
        <v>1.7040944041034399E-3</v>
      </c>
      <c r="N1033" s="86">
        <v>36.938331936414102</v>
      </c>
      <c r="O1033" s="86">
        <v>31.131043172624199</v>
      </c>
      <c r="P1033" s="86">
        <v>2.8250000000000002</v>
      </c>
      <c r="Q1033" s="88">
        <v>0.40500000000000003</v>
      </c>
      <c r="R1033" s="85">
        <v>1.7403411068569401E-2</v>
      </c>
      <c r="S1033" s="86">
        <v>4.8</v>
      </c>
      <c r="T1033" s="86">
        <v>0.93</v>
      </c>
      <c r="U1033" s="88">
        <v>14.6533811288657</v>
      </c>
      <c r="V1033" s="89">
        <v>3.97</v>
      </c>
      <c r="W1033" s="85">
        <v>25.368228770533602</v>
      </c>
      <c r="X1033" s="88">
        <v>31.3</v>
      </c>
      <c r="Y1033" s="85">
        <v>-100</v>
      </c>
      <c r="Z1033" s="88"/>
      <c r="AA1033" s="85">
        <v>0</v>
      </c>
      <c r="AB1033" s="91">
        <v>0</v>
      </c>
      <c r="AC1033" s="86">
        <v>0</v>
      </c>
      <c r="AD1033" s="86">
        <v>0</v>
      </c>
      <c r="AE1033" s="86">
        <v>0.61</v>
      </c>
      <c r="AF1033" s="88">
        <v>4.6086000524399999</v>
      </c>
      <c r="AG1033" s="85">
        <v>3.5466561261299998</v>
      </c>
      <c r="AH1033" s="86">
        <v>9.1918E-2</v>
      </c>
      <c r="AI1033" s="88">
        <v>7.0479999810799998E-2</v>
      </c>
      <c r="AJ1033" s="150">
        <v>1</v>
      </c>
      <c r="AK1033" s="151">
        <v>0</v>
      </c>
    </row>
    <row r="1034" spans="1:37" x14ac:dyDescent="0.2">
      <c r="A1034" s="1"/>
      <c r="AG1034" s="2"/>
      <c r="AI1034" s="2"/>
    </row>
    <row r="1035" spans="1:37" x14ac:dyDescent="0.2">
      <c r="A1035" s="1"/>
    </row>
    <row r="1036" spans="1:37" x14ac:dyDescent="0.2">
      <c r="A1036" s="1"/>
    </row>
    <row r="1037" spans="1:37" x14ac:dyDescent="0.2">
      <c r="A1037" s="1"/>
    </row>
    <row r="1038" spans="1:37" x14ac:dyDescent="0.2">
      <c r="A1038" s="1"/>
    </row>
    <row r="1039" spans="1:37" x14ac:dyDescent="0.2">
      <c r="A1039" s="1"/>
    </row>
    <row r="1040" spans="1:37"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75"/>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3.5703125" style="21" bestFit="1" customWidth="1"/>
    <col min="7" max="14" width="7.5703125" style="15" bestFit="1" customWidth="1"/>
    <col min="15" max="16384" width="9.140625" style="15"/>
  </cols>
  <sheetData>
    <row r="1" spans="1:14" ht="33.950000000000003" customHeight="1" x14ac:dyDescent="0.2">
      <c r="A1" s="238"/>
      <c r="B1" s="239"/>
      <c r="C1" s="239"/>
      <c r="D1" s="239"/>
      <c r="E1" s="239"/>
      <c r="F1" s="239"/>
      <c r="G1" s="240"/>
      <c r="H1" s="240"/>
      <c r="I1" s="240"/>
      <c r="J1" s="240"/>
      <c r="K1" s="240"/>
      <c r="L1" s="240"/>
      <c r="M1" s="240"/>
      <c r="N1" s="240"/>
    </row>
    <row r="2" spans="1:14" ht="37.5" x14ac:dyDescent="0.2">
      <c r="A2" s="35" t="s">
        <v>107</v>
      </c>
      <c r="B2" s="35" t="s">
        <v>3</v>
      </c>
      <c r="C2" s="35" t="s">
        <v>160</v>
      </c>
      <c r="D2" s="35" t="s">
        <v>4</v>
      </c>
      <c r="E2" s="35" t="s">
        <v>5</v>
      </c>
      <c r="F2" s="109" t="s">
        <v>312</v>
      </c>
      <c r="G2" s="109" t="s">
        <v>313</v>
      </c>
      <c r="H2" s="109" t="s">
        <v>314</v>
      </c>
      <c r="I2" s="109" t="s">
        <v>315</v>
      </c>
      <c r="J2" s="109" t="s">
        <v>316</v>
      </c>
      <c r="K2" s="109" t="s">
        <v>317</v>
      </c>
      <c r="L2" s="109" t="s">
        <v>318</v>
      </c>
      <c r="M2" s="109" t="s">
        <v>319</v>
      </c>
      <c r="N2" s="109" t="s">
        <v>320</v>
      </c>
    </row>
    <row r="3" spans="1:14" s="16" customFormat="1" ht="25.5" customHeight="1" x14ac:dyDescent="0.4">
      <c r="A3" s="241" t="s">
        <v>6</v>
      </c>
      <c r="B3" s="241"/>
      <c r="C3" s="241"/>
      <c r="D3" s="241"/>
      <c r="E3" s="241"/>
      <c r="F3" s="241"/>
      <c r="G3" s="240"/>
      <c r="H3" s="240"/>
      <c r="I3" s="240"/>
      <c r="J3" s="240"/>
      <c r="K3" s="240"/>
      <c r="L3" s="240"/>
      <c r="M3" s="240"/>
      <c r="N3" s="240"/>
    </row>
    <row r="4" spans="1:14" ht="261" customHeight="1" x14ac:dyDescent="0.2">
      <c r="A4" s="250" t="s">
        <v>108</v>
      </c>
      <c r="B4" s="31" t="s">
        <v>9</v>
      </c>
      <c r="C4" s="31" t="s">
        <v>236</v>
      </c>
      <c r="D4" s="32" t="s">
        <v>300</v>
      </c>
      <c r="E4" s="29" t="s">
        <v>10</v>
      </c>
      <c r="F4" s="31" t="s">
        <v>342</v>
      </c>
      <c r="G4" s="95" t="s">
        <v>342</v>
      </c>
      <c r="H4" s="95" t="s">
        <v>342</v>
      </c>
      <c r="I4" s="95" t="s">
        <v>342</v>
      </c>
      <c r="J4" s="95" t="s">
        <v>342</v>
      </c>
      <c r="K4" s="95" t="s">
        <v>342</v>
      </c>
      <c r="L4" s="95" t="s">
        <v>342</v>
      </c>
      <c r="M4" s="95" t="s">
        <v>343</v>
      </c>
      <c r="N4" s="95" t="s">
        <v>342</v>
      </c>
    </row>
    <row r="5" spans="1:14" ht="245.25" customHeight="1" x14ac:dyDescent="0.2">
      <c r="A5" s="250"/>
      <c r="B5" s="22" t="s">
        <v>11</v>
      </c>
      <c r="C5" s="22" t="s">
        <v>237</v>
      </c>
      <c r="D5" s="23" t="s">
        <v>301</v>
      </c>
      <c r="E5" s="97" t="s">
        <v>90</v>
      </c>
      <c r="F5" s="22" t="s">
        <v>342</v>
      </c>
      <c r="G5" s="96" t="s">
        <v>342</v>
      </c>
      <c r="H5" s="96" t="s">
        <v>342</v>
      </c>
      <c r="I5" s="96" t="s">
        <v>342</v>
      </c>
      <c r="J5" s="96" t="s">
        <v>342</v>
      </c>
      <c r="K5" s="96" t="s">
        <v>342</v>
      </c>
      <c r="L5" s="96" t="s">
        <v>342</v>
      </c>
      <c r="M5" s="96" t="s">
        <v>343</v>
      </c>
      <c r="N5" s="96" t="s">
        <v>342</v>
      </c>
    </row>
    <row r="6" spans="1:14" ht="122.25" customHeight="1" x14ac:dyDescent="0.2">
      <c r="A6" s="250"/>
      <c r="B6" s="22" t="s">
        <v>12</v>
      </c>
      <c r="C6" s="22" t="s">
        <v>194</v>
      </c>
      <c r="D6" s="97" t="s">
        <v>169</v>
      </c>
      <c r="E6" s="97" t="s">
        <v>52</v>
      </c>
      <c r="F6" s="24" t="s">
        <v>8</v>
      </c>
      <c r="G6" s="96" t="s">
        <v>8</v>
      </c>
      <c r="H6" s="96" t="s">
        <v>8</v>
      </c>
      <c r="I6" s="96" t="s">
        <v>8</v>
      </c>
      <c r="J6" s="96" t="s">
        <v>8</v>
      </c>
      <c r="K6" s="96" t="s">
        <v>8</v>
      </c>
      <c r="L6" s="96" t="s">
        <v>8</v>
      </c>
      <c r="M6" s="96" t="s">
        <v>8</v>
      </c>
      <c r="N6" s="96" t="s">
        <v>8</v>
      </c>
    </row>
    <row r="7" spans="1:14" ht="132.75" customHeight="1" x14ac:dyDescent="0.2">
      <c r="A7" s="250"/>
      <c r="B7" s="22" t="s">
        <v>13</v>
      </c>
      <c r="C7" s="22" t="s">
        <v>193</v>
      </c>
      <c r="D7" s="97" t="s">
        <v>170</v>
      </c>
      <c r="E7" s="97" t="s">
        <v>53</v>
      </c>
      <c r="F7" s="24" t="s">
        <v>8</v>
      </c>
      <c r="G7" s="96" t="s">
        <v>8</v>
      </c>
      <c r="H7" s="96" t="s">
        <v>8</v>
      </c>
      <c r="I7" s="96" t="s">
        <v>8</v>
      </c>
      <c r="J7" s="96" t="s">
        <v>8</v>
      </c>
      <c r="K7" s="96" t="s">
        <v>8</v>
      </c>
      <c r="L7" s="96" t="s">
        <v>8</v>
      </c>
      <c r="M7" s="96" t="s">
        <v>8</v>
      </c>
      <c r="N7" s="96" t="s">
        <v>8</v>
      </c>
    </row>
    <row r="8" spans="1:14" ht="95.25" customHeight="1" thickBot="1" x14ac:dyDescent="0.25">
      <c r="A8" s="250"/>
      <c r="B8" s="110" t="s">
        <v>14</v>
      </c>
      <c r="C8" s="110" t="s">
        <v>195</v>
      </c>
      <c r="D8" s="111" t="s">
        <v>54</v>
      </c>
      <c r="E8" s="112" t="s">
        <v>55</v>
      </c>
      <c r="F8" s="113" t="s">
        <v>8</v>
      </c>
      <c r="G8" s="114" t="s">
        <v>8</v>
      </c>
      <c r="H8" s="114" t="s">
        <v>8</v>
      </c>
      <c r="I8" s="114" t="s">
        <v>8</v>
      </c>
      <c r="J8" s="114" t="s">
        <v>8</v>
      </c>
      <c r="K8" s="114" t="s">
        <v>8</v>
      </c>
      <c r="L8" s="114" t="s">
        <v>8</v>
      </c>
      <c r="M8" s="114" t="s">
        <v>8</v>
      </c>
      <c r="N8" s="114" t="s">
        <v>8</v>
      </c>
    </row>
    <row r="9" spans="1:14" ht="159.75" customHeight="1" x14ac:dyDescent="0.2">
      <c r="A9" s="251" t="s">
        <v>109</v>
      </c>
      <c r="B9" s="115" t="s">
        <v>16</v>
      </c>
      <c r="C9" s="115" t="s">
        <v>196</v>
      </c>
      <c r="D9" s="116" t="s">
        <v>56</v>
      </c>
      <c r="E9" s="116" t="s">
        <v>57</v>
      </c>
      <c r="F9" s="117" t="s">
        <v>8</v>
      </c>
      <c r="G9" s="118" t="s">
        <v>8</v>
      </c>
      <c r="H9" s="118" t="s">
        <v>8</v>
      </c>
      <c r="I9" s="118" t="s">
        <v>8</v>
      </c>
      <c r="J9" s="118" t="s">
        <v>8</v>
      </c>
      <c r="K9" s="118" t="s">
        <v>8</v>
      </c>
      <c r="L9" s="118" t="s">
        <v>8</v>
      </c>
      <c r="M9" s="118" t="s">
        <v>8</v>
      </c>
      <c r="N9" s="118" t="s">
        <v>8</v>
      </c>
    </row>
    <row r="10" spans="1:14" ht="254.25" customHeight="1" x14ac:dyDescent="0.2">
      <c r="A10" s="252"/>
      <c r="B10" s="8" t="s">
        <v>17</v>
      </c>
      <c r="C10" s="8" t="s">
        <v>197</v>
      </c>
      <c r="D10" s="99" t="s">
        <v>58</v>
      </c>
      <c r="E10" s="99" t="s">
        <v>59</v>
      </c>
      <c r="F10" s="7" t="s">
        <v>8</v>
      </c>
      <c r="G10" s="96" t="s">
        <v>8</v>
      </c>
      <c r="H10" s="96" t="s">
        <v>8</v>
      </c>
      <c r="I10" s="96" t="s">
        <v>8</v>
      </c>
      <c r="J10" s="96" t="s">
        <v>8</v>
      </c>
      <c r="K10" s="96" t="s">
        <v>8</v>
      </c>
      <c r="L10" s="96" t="s">
        <v>8</v>
      </c>
      <c r="M10" s="96" t="s">
        <v>8</v>
      </c>
      <c r="N10" s="96" t="s">
        <v>8</v>
      </c>
    </row>
    <row r="11" spans="1:14" ht="184.5" customHeight="1" x14ac:dyDescent="0.2">
      <c r="A11" s="252"/>
      <c r="B11" s="8" t="s">
        <v>18</v>
      </c>
      <c r="C11" s="8" t="s">
        <v>198</v>
      </c>
      <c r="D11" s="99" t="s">
        <v>60</v>
      </c>
      <c r="E11" s="99" t="s">
        <v>61</v>
      </c>
      <c r="F11" s="7" t="s">
        <v>8</v>
      </c>
      <c r="G11" s="96" t="s">
        <v>8</v>
      </c>
      <c r="H11" s="96" t="s">
        <v>8</v>
      </c>
      <c r="I11" s="96" t="s">
        <v>8</v>
      </c>
      <c r="J11" s="96" t="s">
        <v>8</v>
      </c>
      <c r="K11" s="96" t="s">
        <v>8</v>
      </c>
      <c r="L11" s="96" t="s">
        <v>8</v>
      </c>
      <c r="M11" s="96" t="s">
        <v>8</v>
      </c>
      <c r="N11" s="96" t="s">
        <v>8</v>
      </c>
    </row>
    <row r="12" spans="1:14" ht="195" customHeight="1" x14ac:dyDescent="0.2">
      <c r="A12" s="252"/>
      <c r="B12" s="8" t="s">
        <v>19</v>
      </c>
      <c r="C12" s="8" t="s">
        <v>238</v>
      </c>
      <c r="D12" s="99" t="s">
        <v>62</v>
      </c>
      <c r="E12" s="99" t="s">
        <v>63</v>
      </c>
      <c r="F12" s="7" t="s">
        <v>8</v>
      </c>
      <c r="G12" s="96" t="s">
        <v>8</v>
      </c>
      <c r="H12" s="96" t="s">
        <v>8</v>
      </c>
      <c r="I12" s="96" t="s">
        <v>8</v>
      </c>
      <c r="J12" s="96" t="s">
        <v>8</v>
      </c>
      <c r="K12" s="96" t="s">
        <v>8</v>
      </c>
      <c r="L12" s="96" t="s">
        <v>8</v>
      </c>
      <c r="M12" s="96" t="s">
        <v>8</v>
      </c>
      <c r="N12" s="96" t="s">
        <v>8</v>
      </c>
    </row>
    <row r="13" spans="1:14" ht="65.25" customHeight="1" x14ac:dyDescent="0.2">
      <c r="A13" s="252"/>
      <c r="B13" s="8" t="s">
        <v>20</v>
      </c>
      <c r="C13" s="8" t="s">
        <v>200</v>
      </c>
      <c r="D13" s="17" t="s">
        <v>64</v>
      </c>
      <c r="E13" s="99" t="s">
        <v>65</v>
      </c>
      <c r="F13" s="7" t="s">
        <v>8</v>
      </c>
      <c r="G13" s="96" t="s">
        <v>8</v>
      </c>
      <c r="H13" s="96" t="s">
        <v>8</v>
      </c>
      <c r="I13" s="96" t="s">
        <v>8</v>
      </c>
      <c r="J13" s="96" t="s">
        <v>8</v>
      </c>
      <c r="K13" s="96" t="s">
        <v>8</v>
      </c>
      <c r="L13" s="96" t="s">
        <v>8</v>
      </c>
      <c r="M13" s="96" t="s">
        <v>8</v>
      </c>
      <c r="N13" s="96" t="s">
        <v>8</v>
      </c>
    </row>
    <row r="14" spans="1:14" ht="84" customHeight="1" thickBot="1" x14ac:dyDescent="0.25">
      <c r="A14" s="252"/>
      <c r="B14" s="18" t="s">
        <v>21</v>
      </c>
      <c r="C14" s="18" t="s">
        <v>239</v>
      </c>
      <c r="D14" s="119" t="s">
        <v>66</v>
      </c>
      <c r="E14" s="119" t="s">
        <v>67</v>
      </c>
      <c r="F14" s="18" t="s">
        <v>8</v>
      </c>
      <c r="G14" s="114" t="s">
        <v>8</v>
      </c>
      <c r="H14" s="114" t="s">
        <v>8</v>
      </c>
      <c r="I14" s="114" t="s">
        <v>8</v>
      </c>
      <c r="J14" s="114" t="s">
        <v>8</v>
      </c>
      <c r="K14" s="114" t="s">
        <v>8</v>
      </c>
      <c r="L14" s="114" t="s">
        <v>8</v>
      </c>
      <c r="M14" s="114" t="s">
        <v>8</v>
      </c>
      <c r="N14" s="114" t="s">
        <v>8</v>
      </c>
    </row>
    <row r="15" spans="1:14" ht="164.25" customHeight="1" x14ac:dyDescent="0.2">
      <c r="A15" s="253" t="s">
        <v>110</v>
      </c>
      <c r="B15" s="120" t="s">
        <v>23</v>
      </c>
      <c r="C15" s="120" t="s">
        <v>202</v>
      </c>
      <c r="D15" s="121" t="s">
        <v>171</v>
      </c>
      <c r="E15" s="122" t="s">
        <v>68</v>
      </c>
      <c r="F15" s="120" t="s">
        <v>8</v>
      </c>
      <c r="G15" s="118" t="s">
        <v>8</v>
      </c>
      <c r="H15" s="118" t="s">
        <v>8</v>
      </c>
      <c r="I15" s="118" t="s">
        <v>8</v>
      </c>
      <c r="J15" s="118" t="s">
        <v>8</v>
      </c>
      <c r="K15" s="118" t="s">
        <v>8</v>
      </c>
      <c r="L15" s="118" t="s">
        <v>8</v>
      </c>
      <c r="M15" s="118" t="s">
        <v>8</v>
      </c>
      <c r="N15" s="118" t="s">
        <v>8</v>
      </c>
    </row>
    <row r="16" spans="1:14" ht="153.75" customHeight="1" x14ac:dyDescent="0.2">
      <c r="A16" s="242"/>
      <c r="B16" s="40" t="s">
        <v>168</v>
      </c>
      <c r="C16" s="40" t="s">
        <v>203</v>
      </c>
      <c r="D16" s="97" t="s">
        <v>69</v>
      </c>
      <c r="E16" s="97" t="s">
        <v>70</v>
      </c>
      <c r="F16" s="24" t="s">
        <v>8</v>
      </c>
      <c r="G16" s="96" t="s">
        <v>8</v>
      </c>
      <c r="H16" s="96" t="s">
        <v>8</v>
      </c>
      <c r="I16" s="96" t="s">
        <v>8</v>
      </c>
      <c r="J16" s="96"/>
      <c r="K16" s="96"/>
      <c r="L16" s="96" t="s">
        <v>8</v>
      </c>
      <c r="M16" s="96" t="s">
        <v>8</v>
      </c>
      <c r="N16" s="96" t="s">
        <v>8</v>
      </c>
    </row>
    <row r="17" spans="1:14" ht="170.25" customHeight="1" x14ac:dyDescent="0.2">
      <c r="A17" s="242"/>
      <c r="B17" s="24" t="s">
        <v>24</v>
      </c>
      <c r="C17" s="24" t="s">
        <v>204</v>
      </c>
      <c r="D17" s="97" t="s">
        <v>92</v>
      </c>
      <c r="E17" s="97" t="s">
        <v>91</v>
      </c>
      <c r="F17" s="24" t="s">
        <v>8</v>
      </c>
      <c r="G17" s="96" t="s">
        <v>8</v>
      </c>
      <c r="H17" s="96" t="s">
        <v>8</v>
      </c>
      <c r="I17" s="96" t="s">
        <v>8</v>
      </c>
      <c r="J17" s="96" t="s">
        <v>8</v>
      </c>
      <c r="K17" s="96" t="s">
        <v>8</v>
      </c>
      <c r="L17" s="96" t="s">
        <v>8</v>
      </c>
      <c r="M17" s="96" t="s">
        <v>8</v>
      </c>
      <c r="N17" s="96" t="s">
        <v>8</v>
      </c>
    </row>
    <row r="18" spans="1:14" ht="72.75" customHeight="1" thickBot="1" x14ac:dyDescent="0.25">
      <c r="A18" s="243"/>
      <c r="B18" s="26" t="s">
        <v>25</v>
      </c>
      <c r="C18" s="26" t="s">
        <v>205</v>
      </c>
      <c r="D18" s="98" t="s">
        <v>71</v>
      </c>
      <c r="E18" s="98" t="s">
        <v>72</v>
      </c>
      <c r="F18" s="26" t="s">
        <v>8</v>
      </c>
      <c r="G18" s="123" t="s">
        <v>8</v>
      </c>
      <c r="H18" s="123" t="s">
        <v>8</v>
      </c>
      <c r="I18" s="123" t="s">
        <v>8</v>
      </c>
      <c r="J18" s="123" t="s">
        <v>8</v>
      </c>
      <c r="K18" s="123" t="s">
        <v>8</v>
      </c>
      <c r="L18" s="123" t="s">
        <v>8</v>
      </c>
      <c r="M18" s="123" t="s">
        <v>8</v>
      </c>
      <c r="N18" s="123" t="s">
        <v>8</v>
      </c>
    </row>
    <row r="19" spans="1:14"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c r="L19" s="128" t="s">
        <v>8</v>
      </c>
      <c r="M19" s="128" t="s">
        <v>8</v>
      </c>
      <c r="N19" s="128" t="s">
        <v>8</v>
      </c>
    </row>
    <row r="20" spans="1:14" ht="69" customHeight="1" x14ac:dyDescent="0.2">
      <c r="A20" s="254" t="s">
        <v>112</v>
      </c>
      <c r="B20" s="120" t="s">
        <v>29</v>
      </c>
      <c r="C20" s="120" t="s">
        <v>207</v>
      </c>
      <c r="D20" s="129" t="s">
        <v>172</v>
      </c>
      <c r="E20" s="129" t="s">
        <v>30</v>
      </c>
      <c r="F20" s="120"/>
      <c r="G20" s="118" t="s">
        <v>8</v>
      </c>
      <c r="H20" s="118" t="s">
        <v>8</v>
      </c>
      <c r="I20" s="118" t="s">
        <v>8</v>
      </c>
      <c r="J20" s="118" t="s">
        <v>8</v>
      </c>
      <c r="K20" s="118" t="s">
        <v>8</v>
      </c>
      <c r="L20" s="118" t="s">
        <v>8</v>
      </c>
      <c r="M20" s="118" t="s">
        <v>8</v>
      </c>
      <c r="N20" s="118" t="s">
        <v>8</v>
      </c>
    </row>
    <row r="21" spans="1:14" ht="54" customHeight="1" thickBot="1" x14ac:dyDescent="0.25">
      <c r="A21" s="255"/>
      <c r="B21" s="26" t="s">
        <v>31</v>
      </c>
      <c r="C21" s="26" t="s">
        <v>208</v>
      </c>
      <c r="D21" s="30" t="s">
        <v>93</v>
      </c>
      <c r="E21" s="30" t="s">
        <v>30</v>
      </c>
      <c r="F21" s="26"/>
      <c r="G21" s="123" t="s">
        <v>8</v>
      </c>
      <c r="H21" s="123" t="s">
        <v>8</v>
      </c>
      <c r="I21" s="123" t="s">
        <v>8</v>
      </c>
      <c r="J21" s="123" t="s">
        <v>8</v>
      </c>
      <c r="K21" s="123" t="s">
        <v>8</v>
      </c>
      <c r="L21" s="123" t="s">
        <v>8</v>
      </c>
      <c r="M21" s="123" t="s">
        <v>8</v>
      </c>
      <c r="N21" s="123" t="s">
        <v>8</v>
      </c>
    </row>
    <row r="22" spans="1:14" ht="102" x14ac:dyDescent="0.2">
      <c r="A22" s="256" t="s">
        <v>113</v>
      </c>
      <c r="B22" s="115" t="s">
        <v>33</v>
      </c>
      <c r="C22" s="115" t="s">
        <v>209</v>
      </c>
      <c r="D22" s="130" t="s">
        <v>94</v>
      </c>
      <c r="E22" s="130" t="s">
        <v>174</v>
      </c>
      <c r="F22" s="117" t="s">
        <v>8</v>
      </c>
      <c r="G22" s="118"/>
      <c r="H22" s="118"/>
      <c r="I22" s="118"/>
      <c r="J22" s="118" t="s">
        <v>8</v>
      </c>
      <c r="K22" s="118"/>
      <c r="L22" s="118"/>
      <c r="M22" s="118"/>
      <c r="N22" s="118"/>
    </row>
    <row r="23" spans="1:14" ht="83.25" customHeight="1" x14ac:dyDescent="0.2">
      <c r="A23" s="257"/>
      <c r="B23" s="19" t="s">
        <v>34</v>
      </c>
      <c r="C23" s="19" t="s">
        <v>210</v>
      </c>
      <c r="D23" s="144" t="s">
        <v>95</v>
      </c>
      <c r="E23" s="144" t="s">
        <v>173</v>
      </c>
      <c r="F23" s="18" t="s">
        <v>8</v>
      </c>
      <c r="G23" s="114"/>
      <c r="H23" s="114"/>
      <c r="I23" s="114"/>
      <c r="J23" s="114" t="s">
        <v>8</v>
      </c>
      <c r="K23" s="114"/>
      <c r="L23" s="114"/>
      <c r="M23" s="114"/>
      <c r="N23" s="114"/>
    </row>
    <row r="24" spans="1:14" ht="29.25" customHeight="1" x14ac:dyDescent="0.2">
      <c r="A24" s="225" t="s">
        <v>35</v>
      </c>
      <c r="B24" s="225"/>
      <c r="C24" s="225"/>
      <c r="D24" s="225"/>
      <c r="E24" s="225"/>
      <c r="F24" s="225"/>
      <c r="G24" s="226"/>
      <c r="H24" s="226"/>
      <c r="I24" s="226"/>
      <c r="J24" s="226"/>
      <c r="K24" s="226"/>
      <c r="L24" s="226"/>
      <c r="M24" s="226"/>
      <c r="N24" s="226"/>
    </row>
    <row r="25" spans="1:14" ht="347.25" customHeight="1" x14ac:dyDescent="0.2">
      <c r="A25" s="242" t="s">
        <v>114</v>
      </c>
      <c r="B25" s="31" t="s">
        <v>36</v>
      </c>
      <c r="C25" s="31" t="s">
        <v>240</v>
      </c>
      <c r="D25" s="145" t="s">
        <v>309</v>
      </c>
      <c r="E25" s="145" t="s">
        <v>75</v>
      </c>
      <c r="F25" s="146" t="s">
        <v>96</v>
      </c>
      <c r="G25" s="95" t="s">
        <v>96</v>
      </c>
      <c r="H25" s="95" t="s">
        <v>96</v>
      </c>
      <c r="I25" s="95" t="s">
        <v>96</v>
      </c>
      <c r="J25" s="95" t="s">
        <v>96</v>
      </c>
      <c r="K25" s="95" t="s">
        <v>96</v>
      </c>
      <c r="L25" s="95" t="s">
        <v>96</v>
      </c>
      <c r="M25" s="95" t="s">
        <v>308</v>
      </c>
      <c r="N25" s="95" t="s">
        <v>96</v>
      </c>
    </row>
    <row r="26" spans="1:14" ht="346.5" customHeight="1" x14ac:dyDescent="0.2">
      <c r="A26" s="242"/>
      <c r="B26" s="22" t="s">
        <v>37</v>
      </c>
      <c r="C26" s="22" t="s">
        <v>241</v>
      </c>
      <c r="D26" s="97" t="s">
        <v>310</v>
      </c>
      <c r="E26" s="97" t="s">
        <v>76</v>
      </c>
      <c r="F26" s="24" t="s">
        <v>96</v>
      </c>
      <c r="G26" s="96" t="s">
        <v>96</v>
      </c>
      <c r="H26" s="96" t="s">
        <v>96</v>
      </c>
      <c r="I26" s="96" t="s">
        <v>96</v>
      </c>
      <c r="J26" s="96" t="s">
        <v>96</v>
      </c>
      <c r="K26" s="96" t="s">
        <v>96</v>
      </c>
      <c r="L26" s="96" t="s">
        <v>96</v>
      </c>
      <c r="M26" s="96" t="s">
        <v>308</v>
      </c>
      <c r="N26" s="96" t="s">
        <v>96</v>
      </c>
    </row>
    <row r="27" spans="1:14" ht="155.25" customHeight="1" x14ac:dyDescent="0.2">
      <c r="A27" s="242"/>
      <c r="B27" s="22" t="s">
        <v>38</v>
      </c>
      <c r="C27" s="22" t="s">
        <v>213</v>
      </c>
      <c r="D27" s="97" t="s">
        <v>77</v>
      </c>
      <c r="E27" s="97" t="s">
        <v>78</v>
      </c>
      <c r="F27" s="24" t="s">
        <v>8</v>
      </c>
      <c r="G27" s="96" t="s">
        <v>8</v>
      </c>
      <c r="H27" s="96" t="s">
        <v>8</v>
      </c>
      <c r="I27" s="96" t="s">
        <v>8</v>
      </c>
      <c r="J27" s="96" t="s">
        <v>8</v>
      </c>
      <c r="K27" s="96" t="s">
        <v>8</v>
      </c>
      <c r="L27" s="96" t="s">
        <v>8</v>
      </c>
      <c r="M27" s="96" t="s">
        <v>8</v>
      </c>
      <c r="N27" s="96" t="s">
        <v>8</v>
      </c>
    </row>
    <row r="28" spans="1:14" ht="227.25" customHeight="1" thickBot="1" x14ac:dyDescent="0.25">
      <c r="A28" s="243"/>
      <c r="B28" s="25" t="s">
        <v>39</v>
      </c>
      <c r="C28" s="25" t="s">
        <v>214</v>
      </c>
      <c r="D28" s="98" t="s">
        <v>79</v>
      </c>
      <c r="E28" s="98" t="s">
        <v>80</v>
      </c>
      <c r="F28" s="26" t="s">
        <v>8</v>
      </c>
      <c r="G28" s="123" t="s">
        <v>8</v>
      </c>
      <c r="H28" s="123" t="s">
        <v>8</v>
      </c>
      <c r="I28" s="123" t="s">
        <v>8</v>
      </c>
      <c r="J28" s="123" t="s">
        <v>8</v>
      </c>
      <c r="K28" s="123" t="s">
        <v>8</v>
      </c>
      <c r="L28" s="123" t="s">
        <v>8</v>
      </c>
      <c r="M28" s="123" t="s">
        <v>8</v>
      </c>
      <c r="N28" s="123" t="s">
        <v>8</v>
      </c>
    </row>
    <row r="29" spans="1:14" ht="183" customHeight="1" x14ac:dyDescent="0.2">
      <c r="A29" s="244" t="s">
        <v>115</v>
      </c>
      <c r="B29" s="115" t="s">
        <v>41</v>
      </c>
      <c r="C29" s="115" t="s">
        <v>215</v>
      </c>
      <c r="D29" s="116" t="s">
        <v>81</v>
      </c>
      <c r="E29" s="116" t="s">
        <v>82</v>
      </c>
      <c r="F29" s="117" t="s">
        <v>8</v>
      </c>
      <c r="G29" s="118" t="s">
        <v>8</v>
      </c>
      <c r="H29" s="118" t="s">
        <v>8</v>
      </c>
      <c r="I29" s="118" t="s">
        <v>8</v>
      </c>
      <c r="J29" s="118" t="s">
        <v>8</v>
      </c>
      <c r="K29" s="118" t="s">
        <v>8</v>
      </c>
      <c r="L29" s="118" t="s">
        <v>8</v>
      </c>
      <c r="M29" s="118" t="s">
        <v>8</v>
      </c>
      <c r="N29" s="118" t="s">
        <v>8</v>
      </c>
    </row>
    <row r="30" spans="1:14" ht="161.25" customHeight="1" x14ac:dyDescent="0.2">
      <c r="A30" s="245"/>
      <c r="B30" s="8" t="s">
        <v>42</v>
      </c>
      <c r="C30" s="8" t="s">
        <v>216</v>
      </c>
      <c r="D30" s="99" t="s">
        <v>83</v>
      </c>
      <c r="E30" s="99" t="s">
        <v>84</v>
      </c>
      <c r="F30" s="7" t="s">
        <v>8</v>
      </c>
      <c r="G30" s="96" t="s">
        <v>8</v>
      </c>
      <c r="H30" s="96" t="s">
        <v>8</v>
      </c>
      <c r="I30" s="96" t="s">
        <v>8</v>
      </c>
      <c r="J30" s="96" t="s">
        <v>8</v>
      </c>
      <c r="K30" s="96" t="s">
        <v>8</v>
      </c>
      <c r="L30" s="96" t="s">
        <v>8</v>
      </c>
      <c r="M30" s="96" t="s">
        <v>8</v>
      </c>
      <c r="N30" s="96" t="s">
        <v>8</v>
      </c>
    </row>
    <row r="31" spans="1:14" ht="170.25" customHeight="1" thickBot="1" x14ac:dyDescent="0.25">
      <c r="A31" s="246"/>
      <c r="B31" s="28" t="s">
        <v>43</v>
      </c>
      <c r="C31" s="28" t="s">
        <v>217</v>
      </c>
      <c r="D31" s="100" t="s">
        <v>85</v>
      </c>
      <c r="E31" s="100" t="s">
        <v>86</v>
      </c>
      <c r="F31" s="27" t="s">
        <v>8</v>
      </c>
      <c r="G31" s="123" t="s">
        <v>8</v>
      </c>
      <c r="H31" s="123" t="s">
        <v>8</v>
      </c>
      <c r="I31" s="123" t="s">
        <v>8</v>
      </c>
      <c r="J31" s="123" t="s">
        <v>8</v>
      </c>
      <c r="K31" s="123" t="s">
        <v>8</v>
      </c>
      <c r="L31" s="123" t="s">
        <v>8</v>
      </c>
      <c r="M31" s="123" t="s">
        <v>8</v>
      </c>
      <c r="N31" s="123" t="s">
        <v>8</v>
      </c>
    </row>
    <row r="32" spans="1:14" ht="159.75" customHeight="1" x14ac:dyDescent="0.2">
      <c r="A32" s="247" t="s">
        <v>116</v>
      </c>
      <c r="B32" s="131" t="s">
        <v>45</v>
      </c>
      <c r="C32" s="131" t="s">
        <v>218</v>
      </c>
      <c r="D32" s="122" t="s">
        <v>87</v>
      </c>
      <c r="E32" s="122" t="s">
        <v>88</v>
      </c>
      <c r="F32" s="120" t="s">
        <v>8</v>
      </c>
      <c r="G32" s="118" t="s">
        <v>8</v>
      </c>
      <c r="H32" s="118" t="s">
        <v>8</v>
      </c>
      <c r="I32" s="118" t="s">
        <v>8</v>
      </c>
      <c r="J32" s="118" t="s">
        <v>8</v>
      </c>
      <c r="K32" s="118" t="s">
        <v>8</v>
      </c>
      <c r="L32" s="118" t="s">
        <v>8</v>
      </c>
      <c r="M32" s="118" t="s">
        <v>8</v>
      </c>
      <c r="N32" s="118" t="s">
        <v>8</v>
      </c>
    </row>
    <row r="33" spans="1:14" ht="139.5" customHeight="1" thickBot="1" x14ac:dyDescent="0.25">
      <c r="A33" s="248"/>
      <c r="B33" s="25" t="s">
        <v>46</v>
      </c>
      <c r="C33" s="25" t="s">
        <v>219</v>
      </c>
      <c r="D33" s="98" t="s">
        <v>89</v>
      </c>
      <c r="E33" s="98" t="s">
        <v>88</v>
      </c>
      <c r="F33" s="26" t="s">
        <v>8</v>
      </c>
      <c r="G33" s="123" t="s">
        <v>8</v>
      </c>
      <c r="H33" s="123" t="s">
        <v>8</v>
      </c>
      <c r="I33" s="123" t="s">
        <v>8</v>
      </c>
      <c r="J33" s="123" t="s">
        <v>8</v>
      </c>
      <c r="K33" s="123" t="s">
        <v>8</v>
      </c>
      <c r="L33" s="123" t="s">
        <v>8</v>
      </c>
      <c r="M33" s="123" t="s">
        <v>8</v>
      </c>
      <c r="N33" s="123" t="s">
        <v>8</v>
      </c>
    </row>
    <row r="34" spans="1:14" ht="13.5" thickBot="1" x14ac:dyDescent="0.25">
      <c r="A34" s="258" t="s">
        <v>184</v>
      </c>
      <c r="B34" s="259"/>
      <c r="C34" s="259"/>
      <c r="D34" s="259"/>
      <c r="E34" s="260"/>
      <c r="F34" s="20">
        <f t="shared" ref="F34" si="0">COUNTIF(F4:F33,"*")</f>
        <v>27</v>
      </c>
      <c r="G34" s="20">
        <f t="shared" ref="G34:N34" si="1">COUNTIF(G4:G33,"*")</f>
        <v>27</v>
      </c>
      <c r="H34" s="20">
        <f t="shared" si="1"/>
        <v>27</v>
      </c>
      <c r="I34" s="20">
        <f t="shared" si="1"/>
        <v>27</v>
      </c>
      <c r="J34" s="20">
        <f t="shared" si="1"/>
        <v>28</v>
      </c>
      <c r="K34" s="20">
        <f t="shared" si="1"/>
        <v>26</v>
      </c>
      <c r="L34" s="20">
        <f t="shared" si="1"/>
        <v>27</v>
      </c>
      <c r="M34" s="20">
        <f t="shared" si="1"/>
        <v>27</v>
      </c>
      <c r="N34" s="20">
        <f t="shared" si="1"/>
        <v>27</v>
      </c>
    </row>
    <row r="36" spans="1:14" ht="23.25" x14ac:dyDescent="0.35">
      <c r="A36" s="227" t="s">
        <v>162</v>
      </c>
      <c r="B36" s="228"/>
      <c r="C36" s="228"/>
      <c r="D36" s="228"/>
      <c r="E36" s="229"/>
      <c r="F36" s="133"/>
    </row>
    <row r="37" spans="1:14" ht="18.75" x14ac:dyDescent="0.2">
      <c r="A37" s="36" t="s">
        <v>164</v>
      </c>
      <c r="B37" s="233" t="s">
        <v>126</v>
      </c>
      <c r="C37" s="234"/>
      <c r="D37" s="234"/>
      <c r="E37" s="235"/>
      <c r="F37" s="134"/>
    </row>
    <row r="38" spans="1:14" ht="55.5" customHeight="1" x14ac:dyDescent="0.2">
      <c r="A38" s="38" t="s">
        <v>127</v>
      </c>
      <c r="B38" s="249" t="s">
        <v>128</v>
      </c>
      <c r="C38" s="231"/>
      <c r="D38" s="231"/>
      <c r="E38" s="232"/>
      <c r="F38" s="132"/>
    </row>
    <row r="39" spans="1:14" ht="68.099999999999994" customHeight="1" x14ac:dyDescent="0.2">
      <c r="A39" s="39" t="s">
        <v>129</v>
      </c>
      <c r="B39" s="230" t="s">
        <v>130</v>
      </c>
      <c r="C39" s="231"/>
      <c r="D39" s="231"/>
      <c r="E39" s="232"/>
      <c r="F39" s="132"/>
    </row>
    <row r="40" spans="1:14" ht="47.1" customHeight="1" x14ac:dyDescent="0.2">
      <c r="A40" s="39" t="s">
        <v>131</v>
      </c>
      <c r="B40" s="230" t="s">
        <v>132</v>
      </c>
      <c r="C40" s="231"/>
      <c r="D40" s="231"/>
      <c r="E40" s="232"/>
      <c r="F40" s="132"/>
    </row>
    <row r="41" spans="1:14" ht="65.099999999999994" customHeight="1" x14ac:dyDescent="0.2">
      <c r="A41" s="39" t="s">
        <v>133</v>
      </c>
      <c r="B41" s="230" t="s">
        <v>134</v>
      </c>
      <c r="C41" s="231"/>
      <c r="D41" s="231"/>
      <c r="E41" s="232"/>
      <c r="F41" s="132"/>
    </row>
    <row r="42" spans="1:14" ht="59.1" customHeight="1" x14ac:dyDescent="0.2">
      <c r="A42" s="39" t="s">
        <v>135</v>
      </c>
      <c r="B42" s="230" t="s">
        <v>136</v>
      </c>
      <c r="C42" s="231"/>
      <c r="D42" s="231"/>
      <c r="E42" s="232"/>
      <c r="F42" s="132"/>
    </row>
    <row r="43" spans="1:14" ht="87.6" customHeight="1" x14ac:dyDescent="0.2">
      <c r="A43" s="39" t="s">
        <v>137</v>
      </c>
      <c r="B43" s="230" t="s">
        <v>138</v>
      </c>
      <c r="C43" s="231"/>
      <c r="D43" s="231"/>
      <c r="E43" s="232"/>
      <c r="F43" s="132"/>
    </row>
    <row r="44" spans="1:14" ht="50.1" customHeight="1" x14ac:dyDescent="0.2">
      <c r="A44" s="39" t="s">
        <v>139</v>
      </c>
      <c r="B44" s="230" t="s">
        <v>140</v>
      </c>
      <c r="C44" s="231"/>
      <c r="D44" s="231"/>
      <c r="E44" s="232"/>
      <c r="F44" s="132"/>
    </row>
    <row r="45" spans="1:14" ht="57.95" customHeight="1" x14ac:dyDescent="0.2">
      <c r="A45" s="39" t="s">
        <v>141</v>
      </c>
      <c r="B45" s="230" t="s">
        <v>142</v>
      </c>
      <c r="C45" s="231"/>
      <c r="D45" s="231"/>
      <c r="E45" s="232"/>
      <c r="F45" s="132"/>
    </row>
    <row r="46" spans="1:14" ht="72" customHeight="1" x14ac:dyDescent="0.2">
      <c r="A46" s="39" t="s">
        <v>143</v>
      </c>
      <c r="B46" s="230" t="s">
        <v>144</v>
      </c>
      <c r="C46" s="231"/>
      <c r="D46" s="231"/>
      <c r="E46" s="232"/>
      <c r="F46" s="132"/>
    </row>
    <row r="47" spans="1:14" ht="35.450000000000003" customHeight="1" x14ac:dyDescent="0.2">
      <c r="A47" s="39" t="s">
        <v>145</v>
      </c>
      <c r="B47" s="230" t="s">
        <v>146</v>
      </c>
      <c r="C47" s="231"/>
      <c r="D47" s="231"/>
      <c r="E47" s="232"/>
      <c r="F47" s="132"/>
    </row>
    <row r="48" spans="1:14" ht="69.95" customHeight="1" x14ac:dyDescent="0.2">
      <c r="A48" s="39" t="s">
        <v>147</v>
      </c>
      <c r="B48" s="230" t="s">
        <v>148</v>
      </c>
      <c r="C48" s="231"/>
      <c r="D48" s="231"/>
      <c r="E48" s="232"/>
      <c r="F48" s="132"/>
    </row>
    <row r="49" spans="1:6" ht="80.45" customHeight="1" x14ac:dyDescent="0.2">
      <c r="A49" s="39" t="s">
        <v>149</v>
      </c>
      <c r="B49" s="230" t="s">
        <v>167</v>
      </c>
      <c r="C49" s="231"/>
      <c r="D49" s="231"/>
      <c r="E49" s="232"/>
      <c r="F49" s="132"/>
    </row>
    <row r="50" spans="1:6" ht="77.099999999999994" customHeight="1" x14ac:dyDescent="0.2">
      <c r="A50" s="39" t="s">
        <v>150</v>
      </c>
      <c r="B50" s="230" t="s">
        <v>151</v>
      </c>
      <c r="C50" s="231"/>
      <c r="D50" s="231"/>
      <c r="E50" s="232"/>
      <c r="F50" s="132"/>
    </row>
    <row r="51" spans="1:6" ht="95.1" customHeight="1" x14ac:dyDescent="0.2">
      <c r="A51" s="39" t="s">
        <v>152</v>
      </c>
      <c r="B51" s="230" t="s">
        <v>153</v>
      </c>
      <c r="C51" s="231"/>
      <c r="D51" s="231"/>
      <c r="E51" s="232"/>
      <c r="F51" s="132"/>
    </row>
    <row r="52" spans="1:6" x14ac:dyDescent="0.2">
      <c r="A52" s="34"/>
      <c r="D52" s="21"/>
      <c r="E52" s="21"/>
      <c r="F52" s="135"/>
    </row>
    <row r="53" spans="1:6" ht="23.25" x14ac:dyDescent="0.35">
      <c r="A53" s="220" t="s">
        <v>163</v>
      </c>
      <c r="B53" s="221"/>
      <c r="C53" s="221"/>
      <c r="D53" s="221"/>
      <c r="E53" s="221"/>
      <c r="F53" s="136"/>
    </row>
    <row r="54" spans="1:6" ht="36" customHeight="1" x14ac:dyDescent="0.2">
      <c r="A54" s="263" t="s">
        <v>160</v>
      </c>
      <c r="B54" s="235"/>
      <c r="C54" s="263" t="s">
        <v>48</v>
      </c>
      <c r="D54" s="234"/>
      <c r="E54" s="235"/>
      <c r="F54" s="137"/>
    </row>
    <row r="55" spans="1:6" ht="30" customHeight="1" x14ac:dyDescent="0.2">
      <c r="A55" s="236" t="s">
        <v>49</v>
      </c>
      <c r="B55" s="237"/>
      <c r="C55" s="264" t="s">
        <v>157</v>
      </c>
      <c r="D55" s="231"/>
      <c r="E55" s="232"/>
      <c r="F55" s="138"/>
    </row>
    <row r="56" spans="1:6" ht="27.75" customHeight="1" x14ac:dyDescent="0.2">
      <c r="A56" s="236" t="s">
        <v>0</v>
      </c>
      <c r="B56" s="237"/>
      <c r="C56" s="264" t="s">
        <v>158</v>
      </c>
      <c r="D56" s="231"/>
      <c r="E56" s="232"/>
      <c r="F56" s="138"/>
    </row>
    <row r="57" spans="1:6" ht="51" customHeight="1" x14ac:dyDescent="0.2">
      <c r="A57" s="236" t="s">
        <v>155</v>
      </c>
      <c r="B57" s="237"/>
      <c r="C57" s="264" t="s">
        <v>161</v>
      </c>
      <c r="D57" s="231"/>
      <c r="E57" s="232"/>
      <c r="F57" s="139"/>
    </row>
    <row r="58" spans="1:6" ht="25.5" customHeight="1" x14ac:dyDescent="0.2">
      <c r="A58" s="236" t="s">
        <v>156</v>
      </c>
      <c r="B58" s="237"/>
      <c r="C58" s="264" t="s">
        <v>159</v>
      </c>
      <c r="D58" s="231"/>
      <c r="E58" s="232"/>
      <c r="F58" s="139"/>
    </row>
    <row r="59" spans="1:6" ht="87" customHeight="1" x14ac:dyDescent="0.2">
      <c r="A59" s="236" t="s">
        <v>337</v>
      </c>
      <c r="B59" s="237"/>
      <c r="C59" s="264" t="s">
        <v>297</v>
      </c>
      <c r="D59" s="231"/>
      <c r="E59" s="232"/>
      <c r="F59" s="139"/>
    </row>
    <row r="60" spans="1:6" ht="72" customHeight="1" x14ac:dyDescent="0.2">
      <c r="A60" s="236" t="s">
        <v>338</v>
      </c>
      <c r="B60" s="237"/>
      <c r="C60" s="264" t="s">
        <v>298</v>
      </c>
      <c r="D60" s="231"/>
      <c r="E60" s="232"/>
      <c r="F60" s="139"/>
    </row>
    <row r="61" spans="1:6" ht="80.25" customHeight="1" x14ac:dyDescent="0.2">
      <c r="A61" s="236" t="s">
        <v>339</v>
      </c>
      <c r="B61" s="237"/>
      <c r="C61" s="264" t="s">
        <v>296</v>
      </c>
      <c r="D61" s="231"/>
      <c r="E61" s="232"/>
      <c r="F61" s="139"/>
    </row>
    <row r="62" spans="1:6" ht="76.5" customHeight="1" x14ac:dyDescent="0.2">
      <c r="A62" s="236" t="s">
        <v>340</v>
      </c>
      <c r="B62" s="237"/>
      <c r="C62" s="264" t="s">
        <v>299</v>
      </c>
      <c r="D62" s="231"/>
      <c r="E62" s="232"/>
      <c r="F62" s="139"/>
    </row>
    <row r="63" spans="1:6" ht="26.25" customHeight="1" x14ac:dyDescent="0.2">
      <c r="A63" s="236" t="s">
        <v>287</v>
      </c>
      <c r="B63" s="237"/>
      <c r="C63" s="264" t="s">
        <v>295</v>
      </c>
      <c r="D63" s="231"/>
      <c r="E63" s="232"/>
      <c r="F63" s="139"/>
    </row>
    <row r="64" spans="1:6" ht="26.25" customHeight="1" x14ac:dyDescent="0.2">
      <c r="A64" s="261" t="s">
        <v>286</v>
      </c>
      <c r="B64" s="262"/>
      <c r="C64" s="264" t="s">
        <v>154</v>
      </c>
      <c r="D64" s="231"/>
      <c r="E64" s="232"/>
      <c r="F64" s="139"/>
    </row>
    <row r="65" spans="1:6" x14ac:dyDescent="0.2">
      <c r="A65" s="14"/>
      <c r="B65" s="14"/>
      <c r="C65" s="14"/>
      <c r="D65" s="14"/>
    </row>
    <row r="66" spans="1:6" ht="23.25" x14ac:dyDescent="0.35">
      <c r="A66" s="220" t="s">
        <v>166</v>
      </c>
      <c r="B66" s="221"/>
      <c r="C66" s="221"/>
      <c r="D66" s="221"/>
      <c r="E66" s="221"/>
      <c r="F66" s="136"/>
    </row>
    <row r="67" spans="1:6" ht="18.75" x14ac:dyDescent="0.2">
      <c r="A67" s="37" t="s">
        <v>47</v>
      </c>
      <c r="B67" s="37" t="s">
        <v>165</v>
      </c>
      <c r="C67" s="222" t="s">
        <v>48</v>
      </c>
      <c r="D67" s="223"/>
      <c r="E67" s="223"/>
      <c r="F67" s="140"/>
    </row>
    <row r="68" spans="1:6" ht="74.25" customHeight="1" x14ac:dyDescent="0.2">
      <c r="A68" s="143">
        <v>65</v>
      </c>
      <c r="B68" s="7" t="s">
        <v>321</v>
      </c>
      <c r="C68" s="224" t="s">
        <v>322</v>
      </c>
      <c r="D68" s="219"/>
      <c r="E68" s="219"/>
    </row>
    <row r="69" spans="1:6" ht="74.25" customHeight="1" x14ac:dyDescent="0.2">
      <c r="A69" s="143">
        <v>66</v>
      </c>
      <c r="B69" s="7" t="s">
        <v>323</v>
      </c>
      <c r="C69" s="218" t="s">
        <v>324</v>
      </c>
      <c r="D69" s="219"/>
      <c r="E69" s="219"/>
    </row>
    <row r="70" spans="1:6" ht="58.5" customHeight="1" x14ac:dyDescent="0.2">
      <c r="A70" s="143">
        <v>67</v>
      </c>
      <c r="B70" s="7" t="s">
        <v>325</v>
      </c>
      <c r="C70" s="218" t="s">
        <v>326</v>
      </c>
      <c r="D70" s="219"/>
      <c r="E70" s="219"/>
    </row>
    <row r="71" spans="1:6" ht="74.25" customHeight="1" x14ac:dyDescent="0.2">
      <c r="A71" s="143">
        <v>68</v>
      </c>
      <c r="B71" s="7" t="s">
        <v>327</v>
      </c>
      <c r="C71" s="218" t="s">
        <v>328</v>
      </c>
      <c r="D71" s="219"/>
      <c r="E71" s="219"/>
    </row>
    <row r="72" spans="1:6" ht="56.25" customHeight="1" x14ac:dyDescent="0.2">
      <c r="A72" s="143">
        <v>69</v>
      </c>
      <c r="B72" s="7" t="s">
        <v>329</v>
      </c>
      <c r="C72" s="218" t="s">
        <v>330</v>
      </c>
      <c r="D72" s="219"/>
      <c r="E72" s="219"/>
    </row>
    <row r="73" spans="1:6" ht="64.5" customHeight="1" x14ac:dyDescent="0.2">
      <c r="A73" s="143">
        <v>71</v>
      </c>
      <c r="B73" s="7" t="s">
        <v>331</v>
      </c>
      <c r="C73" s="218" t="s">
        <v>332</v>
      </c>
      <c r="D73" s="219"/>
      <c r="E73" s="219"/>
    </row>
    <row r="74" spans="1:6" ht="74.25" customHeight="1" x14ac:dyDescent="0.2">
      <c r="A74" s="143">
        <v>73</v>
      </c>
      <c r="B74" s="7" t="s">
        <v>333</v>
      </c>
      <c r="C74" s="218" t="s">
        <v>334</v>
      </c>
      <c r="D74" s="219"/>
      <c r="E74" s="219"/>
    </row>
    <row r="75" spans="1:6" ht="74.25" customHeight="1" x14ac:dyDescent="0.2">
      <c r="A75" s="143">
        <v>74</v>
      </c>
      <c r="B75" s="7" t="s">
        <v>335</v>
      </c>
      <c r="C75" s="218" t="s">
        <v>336</v>
      </c>
      <c r="D75" s="219"/>
      <c r="E75" s="219"/>
    </row>
  </sheetData>
  <mergeCells count="61">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N1"/>
    <mergeCell ref="A3:N3"/>
    <mergeCell ref="A25:A28"/>
    <mergeCell ref="A29:A31"/>
    <mergeCell ref="A32:A33"/>
    <mergeCell ref="B38:E38"/>
    <mergeCell ref="B39:E39"/>
    <mergeCell ref="B40:E40"/>
    <mergeCell ref="B41:E41"/>
    <mergeCell ref="A4:A8"/>
    <mergeCell ref="A9:A14"/>
    <mergeCell ref="A15:A18"/>
    <mergeCell ref="A20:A21"/>
    <mergeCell ref="A22:A23"/>
    <mergeCell ref="A34:E34"/>
    <mergeCell ref="A24:N24"/>
    <mergeCell ref="A36:E36"/>
    <mergeCell ref="A53:E53"/>
    <mergeCell ref="B48:E48"/>
    <mergeCell ref="B49:E49"/>
    <mergeCell ref="B50:E50"/>
    <mergeCell ref="B51:E51"/>
    <mergeCell ref="B37:E37"/>
    <mergeCell ref="B42:E42"/>
    <mergeCell ref="B43:E43"/>
    <mergeCell ref="B44:E44"/>
    <mergeCell ref="B45:E45"/>
    <mergeCell ref="B46:E46"/>
    <mergeCell ref="B47:E47"/>
    <mergeCell ref="A66:E66"/>
    <mergeCell ref="C67:E67"/>
    <mergeCell ref="C68:E68"/>
    <mergeCell ref="C73:E73"/>
    <mergeCell ref="C74:E74"/>
    <mergeCell ref="C75:E75"/>
    <mergeCell ref="C69:E69"/>
    <mergeCell ref="C70:E70"/>
    <mergeCell ref="C71:E71"/>
    <mergeCell ref="C72:E72"/>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